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brikovaag\Desktop\Закупки\Субподряд 2026\2027\ОКС\Лот 29\Техническое задание\Приложение № 5 ВОР\Мазутопровод\"/>
    </mc:Choice>
  </mc:AlternateContent>
  <xr:revisionPtr revIDLastSave="0" documentId="13_ncr:1_{68DF8E11-451D-411F-B885-070E81E0C74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ВОР 02-01-02 КМ" sheetId="4" r:id="rId1"/>
    <sheet name="ВОР 02-01-01 ТХ " sheetId="1" r:id="rId2"/>
  </sheets>
  <definedNames>
    <definedName name="_xlnm.Print_Titles" localSheetId="1">'ВОР 02-01-01 ТХ '!$15:$15</definedName>
    <definedName name="_xlnm.Print_Titles" localSheetId="0">'ВОР 02-01-02 КМ'!$16:$16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0" i="4" l="1"/>
  <c r="K161" i="4"/>
  <c r="K159" i="4"/>
  <c r="K154" i="4"/>
  <c r="K153" i="4"/>
  <c r="K152" i="4"/>
  <c r="K147" i="4"/>
  <c r="K146" i="4"/>
  <c r="K145" i="4"/>
  <c r="K135" i="4"/>
  <c r="K138" i="4"/>
  <c r="K134" i="4"/>
  <c r="K139" i="4"/>
  <c r="K137" i="4"/>
  <c r="K136" i="4"/>
  <c r="K128" i="4"/>
  <c r="K127" i="4"/>
  <c r="K125" i="4"/>
  <c r="K126" i="4"/>
  <c r="K120" i="4"/>
  <c r="K119" i="4"/>
  <c r="K114" i="4"/>
  <c r="K113" i="4"/>
  <c r="K112" i="4"/>
  <c r="K107" i="4"/>
  <c r="K106" i="4"/>
  <c r="K105" i="4"/>
  <c r="K96" i="4"/>
  <c r="K95" i="4"/>
  <c r="K98" i="4"/>
  <c r="K97" i="4"/>
  <c r="K87" i="4"/>
  <c r="K86" i="4"/>
  <c r="K79" i="4"/>
  <c r="K81" i="4"/>
  <c r="K80" i="4"/>
  <c r="K74" i="4"/>
  <c r="K72" i="4"/>
  <c r="K73" i="4"/>
  <c r="K62" i="4"/>
  <c r="K66" i="4"/>
  <c r="K65" i="4"/>
  <c r="K64" i="4"/>
  <c r="K63" i="4"/>
  <c r="K61" i="4"/>
  <c r="K47" i="4"/>
  <c r="K46" i="4"/>
  <c r="K45" i="4"/>
  <c r="K44" i="4"/>
  <c r="K35" i="4"/>
  <c r="K34" i="4"/>
  <c r="K29" i="4"/>
  <c r="K27" i="4"/>
  <c r="K28" i="4"/>
  <c r="K22" i="4"/>
  <c r="K21" i="4"/>
  <c r="K20" i="4"/>
  <c r="S168" i="4" l="1"/>
  <c r="S170" i="4" s="1"/>
  <c r="Q167" i="4"/>
  <c r="Q168" i="4" s="1"/>
  <c r="Q169" i="4" s="1"/>
  <c r="Q171" i="4" s="1"/>
  <c r="P167" i="4"/>
  <c r="P168" i="4" s="1"/>
  <c r="O167" i="4"/>
  <c r="O168" i="4" s="1"/>
  <c r="R166" i="4"/>
  <c r="T166" i="4" s="1"/>
  <c r="R165" i="4"/>
  <c r="T165" i="4" s="1"/>
  <c r="R164" i="4"/>
  <c r="T164" i="4" s="1"/>
  <c r="R159" i="4"/>
  <c r="T159" i="4" s="1"/>
  <c r="R158" i="4"/>
  <c r="T158" i="4" s="1"/>
  <c r="R157" i="4"/>
  <c r="T157" i="4" s="1"/>
  <c r="R152" i="4"/>
  <c r="T152" i="4" s="1"/>
  <c r="R151" i="4"/>
  <c r="T151" i="4" s="1"/>
  <c r="R150" i="4"/>
  <c r="U132" i="4"/>
  <c r="U133" i="4" s="1"/>
  <c r="T132" i="4"/>
  <c r="T133" i="4" s="1"/>
  <c r="S132" i="4"/>
  <c r="S133" i="4" s="1"/>
  <c r="R132" i="4"/>
  <c r="R133" i="4" s="1"/>
  <c r="Q132" i="4"/>
  <c r="Q133" i="4" s="1"/>
  <c r="P132" i="4"/>
  <c r="P133" i="4" s="1"/>
  <c r="O132" i="4"/>
  <c r="O133" i="4" s="1"/>
  <c r="V131" i="4"/>
  <c r="V125" i="4"/>
  <c r="V124" i="4"/>
  <c r="V123" i="4"/>
  <c r="V119" i="4"/>
  <c r="V118" i="4"/>
  <c r="V117" i="4"/>
  <c r="V112" i="4"/>
  <c r="V111" i="4"/>
  <c r="U95" i="4"/>
  <c r="U101" i="4" s="1"/>
  <c r="T95" i="4"/>
  <c r="T101" i="4" s="1"/>
  <c r="S95" i="4"/>
  <c r="S101" i="4" s="1"/>
  <c r="R95" i="4"/>
  <c r="R101" i="4" s="1"/>
  <c r="Q95" i="4"/>
  <c r="P95" i="4"/>
  <c r="P101" i="4" s="1"/>
  <c r="O95" i="4"/>
  <c r="O101" i="4" s="1"/>
  <c r="V94" i="4"/>
  <c r="V93" i="4"/>
  <c r="V86" i="4"/>
  <c r="V85" i="4"/>
  <c r="V84" i="4"/>
  <c r="V79" i="4"/>
  <c r="V78" i="4"/>
  <c r="V77" i="4"/>
  <c r="V72" i="4"/>
  <c r="U43" i="4"/>
  <c r="U44" i="4" s="1"/>
  <c r="T43" i="4"/>
  <c r="T44" i="4" s="1"/>
  <c r="S43" i="4"/>
  <c r="S44" i="4" s="1"/>
  <c r="R43" i="4"/>
  <c r="R44" i="4" s="1"/>
  <c r="Q43" i="4"/>
  <c r="Q44" i="4" s="1"/>
  <c r="P43" i="4"/>
  <c r="P44" i="4" s="1"/>
  <c r="O43" i="4"/>
  <c r="O44" i="4" s="1"/>
  <c r="V42" i="4"/>
  <c r="V34" i="4"/>
  <c r="V33" i="4"/>
  <c r="V32" i="4"/>
  <c r="V27" i="4"/>
  <c r="V26" i="4"/>
  <c r="V25" i="4"/>
  <c r="V20" i="4"/>
  <c r="V19" i="4"/>
  <c r="V95" i="4" l="1"/>
  <c r="R167" i="4"/>
  <c r="R168" i="4" s="1"/>
  <c r="R169" i="4" s="1"/>
  <c r="R171" i="4" s="1"/>
  <c r="T150" i="4"/>
  <c r="T167" i="4" s="1"/>
  <c r="T168" i="4" s="1"/>
  <c r="S169" i="4"/>
  <c r="S171" i="4" s="1"/>
  <c r="Q59" i="4"/>
  <c r="Q58" i="4"/>
  <c r="Q60" i="4" s="1"/>
  <c r="U59" i="4"/>
  <c r="U58" i="4"/>
  <c r="U60" i="4" s="1"/>
  <c r="U103" i="4"/>
  <c r="U102" i="4"/>
  <c r="U104" i="4" s="1"/>
  <c r="Q142" i="4"/>
  <c r="Q134" i="4"/>
  <c r="Q143" i="4" s="1"/>
  <c r="U142" i="4"/>
  <c r="U134" i="4"/>
  <c r="U143" i="4" s="1"/>
  <c r="P170" i="4"/>
  <c r="P169" i="4"/>
  <c r="P171" i="4" s="1"/>
  <c r="R59" i="4"/>
  <c r="R58" i="4"/>
  <c r="R60" i="4" s="1"/>
  <c r="R103" i="4"/>
  <c r="R102" i="4"/>
  <c r="R104" i="4" s="1"/>
  <c r="R142" i="4"/>
  <c r="R134" i="4"/>
  <c r="R143" i="4" s="1"/>
  <c r="O59" i="4"/>
  <c r="O58" i="4"/>
  <c r="V44" i="4"/>
  <c r="S59" i="4"/>
  <c r="S58" i="4"/>
  <c r="S60" i="4" s="1"/>
  <c r="O103" i="4"/>
  <c r="O102" i="4"/>
  <c r="S103" i="4"/>
  <c r="S102" i="4"/>
  <c r="S104" i="4" s="1"/>
  <c r="O142" i="4"/>
  <c r="O134" i="4"/>
  <c r="V133" i="4"/>
  <c r="S142" i="4"/>
  <c r="S134" i="4"/>
  <c r="S143" i="4" s="1"/>
  <c r="P59" i="4"/>
  <c r="P58" i="4"/>
  <c r="P60" i="4" s="1"/>
  <c r="T59" i="4"/>
  <c r="T58" i="4"/>
  <c r="T60" i="4" s="1"/>
  <c r="P103" i="4"/>
  <c r="P102" i="4"/>
  <c r="P104" i="4" s="1"/>
  <c r="T103" i="4"/>
  <c r="T102" i="4"/>
  <c r="T104" i="4" s="1"/>
  <c r="P142" i="4"/>
  <c r="P134" i="4"/>
  <c r="P143" i="4" s="1"/>
  <c r="T134" i="4"/>
  <c r="T143" i="4" s="1"/>
  <c r="T142" i="4"/>
  <c r="O169" i="4"/>
  <c r="O171" i="4" s="1"/>
  <c r="O170" i="4"/>
  <c r="V43" i="4"/>
  <c r="Q101" i="4"/>
  <c r="V101" i="4" s="1"/>
  <c r="Q170" i="4"/>
  <c r="V132" i="4"/>
  <c r="R170" i="4" l="1"/>
  <c r="T170" i="4"/>
  <c r="T169" i="4"/>
  <c r="T171" i="4" s="1"/>
  <c r="O143" i="4"/>
  <c r="V143" i="4" s="1"/>
  <c r="V134" i="4"/>
  <c r="V142" i="4"/>
  <c r="O104" i="4"/>
  <c r="Q103" i="4"/>
  <c r="V103" i="4" s="1"/>
  <c r="Q102" i="4"/>
  <c r="Q104" i="4" s="1"/>
  <c r="O60" i="4"/>
  <c r="V60" i="4" s="1"/>
  <c r="V58" i="4"/>
  <c r="V59" i="4"/>
  <c r="V102" i="4" l="1"/>
  <c r="V104" i="4"/>
</calcChain>
</file>

<file path=xl/sharedStrings.xml><?xml version="1.0" encoding="utf-8"?>
<sst xmlns="http://schemas.openxmlformats.org/spreadsheetml/2006/main" count="1892" uniqueCount="532">
  <si>
    <t>№ п/п</t>
  </si>
  <si>
    <t>Наименование</t>
  </si>
  <si>
    <t>Ед. изм.</t>
  </si>
  <si>
    <t>Кол.</t>
  </si>
  <si>
    <t>Раздел 1. БЗМ-1</t>
  </si>
  <si>
    <t>Монтаж арматуры  (1-3БЭК(Н-ЗТЭЦ)-ТХ.СО лист.1-2)</t>
  </si>
  <si>
    <t>1</t>
  </si>
  <si>
    <t>Арматура фланцевая с ручным приводом или без привода водопроводная на номинальное давление до 4 МПа, номинальный диаметр: 200 мм</t>
  </si>
  <si>
    <t>шт</t>
  </si>
  <si>
    <t>2</t>
  </si>
  <si>
    <t>Задвижка клиновая с выдвижным шпинделем 30лс41нж, присоединение к трубопроводу фланцевое, номинальное давление 1,6 МПа, номинальный диаметр 200 мм</t>
  </si>
  <si>
    <t>3</t>
  </si>
  <si>
    <t>Приварка фланцев к стальным трубопроводам диаметром: 200 мм</t>
  </si>
  <si>
    <t>4</t>
  </si>
  <si>
    <t>Фланец приварной встык, марка стали 20, номинальное давление 1,6 МПа, номинальный диаметр 200 мм</t>
  </si>
  <si>
    <t>5</t>
  </si>
  <si>
    <t>Арматура фланцевая с ручным приводом или без привода водопроводная на номинальное давление до 4 МПа, номинальный диаметр: 150 мм</t>
  </si>
  <si>
    <t>6</t>
  </si>
  <si>
    <t>Задвижка клиновая с выдвижным шпинделем 30лс41нж, присоединение к трубопроводу фланцевое, номинальное давление 1,6 МПа, номинальный диаметр 150 мм</t>
  </si>
  <si>
    <t>7</t>
  </si>
  <si>
    <t>Приварка фланцев к стальным трубопроводам диаметром: 150 мм</t>
  </si>
  <si>
    <t>8</t>
  </si>
  <si>
    <t>Фланец приварной встык, марка стали 20, номинальное давление 1,6 МПа, номинальный диаметр 150 мм</t>
  </si>
  <si>
    <t>9</t>
  </si>
  <si>
    <t>Арматура фланцевая с ручным приводом или без привода водопроводная на номинальное давление до 4 МПа, номинальный диаметр: 100 мм</t>
  </si>
  <si>
    <t>10</t>
  </si>
  <si>
    <t>Задвижка клиновая с выдвижным шпинделем 30лс41нж, присоединение к трубопроводу фланцевое, номинальное давление 1,6 МПа, номинальный диаметр 100 мм</t>
  </si>
  <si>
    <t>11</t>
  </si>
  <si>
    <t>Приварка фланцев к стальным трубопроводам диаметром: 100 мм</t>
  </si>
  <si>
    <t>12</t>
  </si>
  <si>
    <t>Фланец приварной встык, марка стали 20, номинальное давление 1,6 МПа, номинальный диаметр 100 мм</t>
  </si>
  <si>
    <t>13</t>
  </si>
  <si>
    <t>Арматура фланцевая с ручным приводом или без привода водопроводная на номинальное давление до 4 МПа, номинальный диаметр: 50 мм</t>
  </si>
  <si>
    <t>14</t>
  </si>
  <si>
    <t>Задвижка клиновая с выдвижным шпинделем 30лс41нж, присоединение к трубопроводу фланцевое, номинальное давление 1,6 МПа, номинальный диаметр 50 мм</t>
  </si>
  <si>
    <t>15</t>
  </si>
  <si>
    <t>Приварка фланцев к стальным трубопроводам диаметром: 50 мм</t>
  </si>
  <si>
    <t>16</t>
  </si>
  <si>
    <t>Фланец приварной встык, марка стали 20, номинальное давление 1,6 МПа, номинальный диаметр 50 мм</t>
  </si>
  <si>
    <t>17</t>
  </si>
  <si>
    <t>Арматура фланцевая с ручным приводом или без привода водопроводная на номинальное давление до 4 МПа, номинальный диаметр: 80 мм</t>
  </si>
  <si>
    <t>18</t>
  </si>
  <si>
    <t>Задвижка клиновая с выдвижным шпинделем 30лс15нж, присоединение к трубопроводу фланцевое, номинальное давление 4,0 МПа, номинальный диаметр 80 мм</t>
  </si>
  <si>
    <t>19</t>
  </si>
  <si>
    <t>Приварка фланцев к стальным трубопроводам диаметром: 80 мм</t>
  </si>
  <si>
    <t>20</t>
  </si>
  <si>
    <t>Фланец приварной встык, марка стали 20, номинальное давление 2,5 МПа, номинальный диаметр 80 мм</t>
  </si>
  <si>
    <t>монтаж трубопроводов Ø57х4мм</t>
  </si>
  <si>
    <t>21</t>
  </si>
  <si>
    <t>Трубопровод из стальных труб с фланцами и сварными стыками на номинальное давление не более 2,5 МПа из труб и готовых деталей на эстакадах, кронштейнах и других специальных конструкциях, диаметр трубопровода наружный: 57 мм</t>
  </si>
  <si>
    <t>100 м</t>
  </si>
  <si>
    <t>0,00894
(0,3+3*0,118+4*0,06) / 100</t>
  </si>
  <si>
    <t>22</t>
  </si>
  <si>
    <t>Труба бесшовная 57х4 09г2с ТУ 14-3-1128-2000</t>
  </si>
  <si>
    <t>т/м</t>
  </si>
  <si>
    <t>0,3027
0,3*1,009</t>
  </si>
  <si>
    <t>23</t>
  </si>
  <si>
    <t>Отвод 90 градусов 57х4 сталь 09Г2С ГОСТ 17375-2001</t>
  </si>
  <si>
    <t>24</t>
  </si>
  <si>
    <t>Переход стальной концентрический 57х4х45х4 мм 09Г2С</t>
  </si>
  <si>
    <t>Антикоррозийное покрытие трубопроводов комплексное"Магистраль" (л.1)</t>
  </si>
  <si>
    <t>25</t>
  </si>
  <si>
    <t>Масляная окраска металлических поверхностей: стальных балок, труб диаметром более 50 мм и т.п., количество окрасок 2( "Магистраль" )</t>
  </si>
  <si>
    <t>100 м2</t>
  </si>
  <si>
    <t>0,001
0,14 / 100</t>
  </si>
  <si>
    <t>26</t>
  </si>
  <si>
    <t>Антикоррозийное покрытие "Магистраль" (коричневый цвет 2 слоя)</t>
  </si>
  <si>
    <t>кг</t>
  </si>
  <si>
    <t>0,0476
0,14*0,17*2</t>
  </si>
  <si>
    <t>27</t>
  </si>
  <si>
    <t>Антикоррозийное покрытие "Магистраль"(зеленый цвет 1 слой)</t>
  </si>
  <si>
    <t>0,021
0,14*0,15</t>
  </si>
  <si>
    <t>Тепловая изоляция (лист.1)</t>
  </si>
  <si>
    <t>28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</si>
  <si>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</si>
  <si>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м3</t>
  </si>
  <si>
    <t>0,275
0,33/1,2</t>
  </si>
  <si>
    <t>29</t>
  </si>
  <si>
    <t>Листы из алюминия марки АД1Н, толщина 0,5-2,0 мм</t>
  </si>
  <si>
    <t>30</t>
  </si>
  <si>
    <t>Маты прошивные теплоизоляционные из минеральной ваты, без обкладок, марка 100 (с учетом К=1,2 коэф.упл.по проекту)</t>
  </si>
  <si>
    <t>31</t>
  </si>
  <si>
    <t>Покрытие поверхности изоляции трубопроводов: сталью оцинкованной</t>
  </si>
  <si>
    <t>0,0245902
(3/1,22) / 100</t>
  </si>
  <si>
    <t>32</t>
  </si>
  <si>
    <t>Сталь листовая оцинкованная, толщина 0,8 мм</t>
  </si>
  <si>
    <t>т</t>
  </si>
  <si>
    <t>0,01944
3*6,48/1000</t>
  </si>
  <si>
    <t>Очистка поверхности металлическими щетками (лист.2)</t>
  </si>
  <si>
    <t>33</t>
  </si>
  <si>
    <t>Очистка металлическими щетками поверхности трубопроводов номинальным диаметром: свыше 150 до 250 мм</t>
  </si>
  <si>
    <t>стык</t>
  </si>
  <si>
    <t>34</t>
  </si>
  <si>
    <t>Очистка металлическими щетками поверхности трубопроводов номинальным диаметром: свыше 100 до 150 мм</t>
  </si>
  <si>
    <t>35</t>
  </si>
  <si>
    <t>Очистка металлическими щетками поверхности трубопроводов номинальным диаметром: свыше 50 до 100 мм</t>
  </si>
  <si>
    <t>6
2+4</t>
  </si>
  <si>
    <t>36</t>
  </si>
  <si>
    <t>Очистка металлическими щетками поверхности трубопроводов номинальным диаметром: до 50 мм</t>
  </si>
  <si>
    <t>17
8+9</t>
  </si>
  <si>
    <t>Визуальный и измерительный контроль сварных соединений трубопроводов (лист.2)</t>
  </si>
  <si>
    <t>37</t>
  </si>
  <si>
    <t>Визуальный и измерительный контроль сварных соединений трубопроводов, номинальный диаметр: свыше 100 до 200</t>
  </si>
  <si>
    <t>8
4+4</t>
  </si>
  <si>
    <t>38</t>
  </si>
  <si>
    <t>Визуальный и измерительный контроль сварных соединений трубопроводов, номинальный диаметр: свыше 50 до 100</t>
  </si>
  <si>
    <t>39</t>
  </si>
  <si>
    <t>Визуальный и измерительный контроль сварных соединений трубопроводов, номинальный диаметр: свыше 25 до 50</t>
  </si>
  <si>
    <t>Ультразвуковая дефектоскопия (лист.2)</t>
  </si>
  <si>
    <t>40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</si>
  <si>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свыше 100 до 200, толщина стенки до 8 мм</t>
  </si>
  <si>
    <t>41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</si>
  <si>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100, толщина стенки до 8 мм</t>
  </si>
  <si>
    <t>42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</si>
  <si>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80, толщина стенки до 8 мм</t>
  </si>
  <si>
    <t>43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</si>
  <si>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свыше 32 до 65, толщина стенки до 8 мм</t>
  </si>
  <si>
    <t>Раздел 2. БЗМ-2</t>
  </si>
  <si>
    <t>Монтаж арматуры  (1-3БЭК(Н-ЗТЭЦ)-ТХ.СО лист.3-5)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</si>
  <si>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</si>
  <si>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</si>
  <si>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</si>
  <si>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</si>
  <si>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</si>
  <si>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</si>
  <si>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</si>
  <si>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</si>
  <si>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</si>
  <si>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</si>
  <si>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</si>
  <si>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</si>
  <si>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</si>
  <si>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</si>
  <si>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</si>
  <si>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</si>
  <si>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</si>
  <si>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</si>
  <si>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</si>
  <si>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</si>
  <si>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Трубопроводы</t>
  </si>
  <si>
    <t>Ø25х2мм</t>
  </si>
  <si>
    <t>64</t>
  </si>
  <si>
    <t>Трубопровод из стальных труб с фланцами и сварными стыками на номинальное давление не более 2,5 МПа из труб и готовых деталей на эстакадах, кронштейнах и других специальных конструкциях, диаметр трубопровода наружный: 25 мм</t>
  </si>
  <si>
    <t>0,4
40 / 100</t>
  </si>
  <si>
    <t>65</t>
  </si>
  <si>
    <t>Труба 25х2,5 09Г2С ГОСТ 8732-78 стальная бесшовная горячедеформированная</t>
  </si>
  <si>
    <t>40,36
40*1,009</t>
  </si>
  <si>
    <t>Ø45х4мм</t>
  </si>
  <si>
    <t>66</t>
  </si>
  <si>
    <t>Трубопровод из стальных труб с фланцами и сварными стыками на номинальное давление не более 2,5 МПа из труб и готовых деталей на эстакадах, кронштейнах и других специальных конструкциях, диаметр трубопровода наружный: 45 мм</t>
  </si>
  <si>
    <t>0,27734
((27+4*0,092+2*0,063+4*0,06)) / 100</t>
  </si>
  <si>
    <t>67</t>
  </si>
  <si>
    <t>Труба стальная бесшовная ГОСТ 8732-78 сталь ст.09Г2С диаметр 45 толщина стенки 4</t>
  </si>
  <si>
    <t>27,243
27*1,009</t>
  </si>
  <si>
    <t>68</t>
  </si>
  <si>
    <t>Отвод 90 градусов 45х4 сталь 09Г2С ГОСТ 17375-2001</t>
  </si>
  <si>
    <t>69</t>
  </si>
  <si>
    <t>Отвод 60-45х4,0 ст.09Г2С ГОСТ 17375-2001</t>
  </si>
  <si>
    <t>70</t>
  </si>
  <si>
    <t>71</t>
  </si>
  <si>
    <t>Заглушки инвентарные металлические (40-1,6   ТС-595.000-008)</t>
  </si>
  <si>
    <t>0,0006
(0,3*2)/1000</t>
  </si>
  <si>
    <t>Ø57х4мм</t>
  </si>
  <si>
    <t>72</t>
  </si>
  <si>
    <t>0,14315
(14+2*0,118+0,079) / 100</t>
  </si>
  <si>
    <t>73</t>
  </si>
  <si>
    <t>14,126
14*1,009</t>
  </si>
  <si>
    <t>74</t>
  </si>
  <si>
    <t>75</t>
  </si>
  <si>
    <t>Отвод 60 градусов 57х4 сталь 09Г2С ГОСТ 17375-2001</t>
  </si>
  <si>
    <t>76</t>
  </si>
  <si>
    <t>Заглушки инвентарные металлические (50-1,6   ТС-595.000-011)</t>
  </si>
  <si>
    <t>0,0005
0,5/1000</t>
  </si>
  <si>
    <t>Ø89х4,5 мм</t>
  </si>
  <si>
    <t>77</t>
  </si>
  <si>
    <t>Трубопровод из стальных труб с фланцами и сварными стыками на номинальное давление не более 2,5 МПа из труб и готовых деталей на эстакадах, кронштейнах и других специальных конструкциях, диаметр трубопровода наружный: 89 мм</t>
  </si>
  <si>
    <t>0,31652
((30+5*0,188+2*0,126+2*(0,08*2+0,07))) / 100</t>
  </si>
  <si>
    <t>78</t>
  </si>
  <si>
    <t>Труба бесшовная горячедеформированная 89х4.5 ст. 09Г2С</t>
  </si>
  <si>
    <t>30,27
30*1,009</t>
  </si>
  <si>
    <t>79</t>
  </si>
  <si>
    <t>Отвод 90-89х4,5-09Г2С ГОСТ 17375-2001 стальной бесшовный крутоизогнутый приварной</t>
  </si>
  <si>
    <t>80</t>
  </si>
  <si>
    <t>Отвод 60гр 89х4,5 ст.09Г2С ГОСТ 17375-2001</t>
  </si>
  <si>
    <t>81</t>
  </si>
  <si>
    <t>Тройник 2-89х6 ТС-590.000/09Г2С ГОСТ 17376-2001</t>
  </si>
  <si>
    <t>82</t>
  </si>
  <si>
    <t>Заглушки инвентарные металлические (80-1,6   ТС-595.000-015)</t>
  </si>
  <si>
    <t>0,003
(1,5*2)/1000</t>
  </si>
  <si>
    <t>Ø108х4 мм</t>
  </si>
  <si>
    <t>83</t>
  </si>
  <si>
    <t>Трубопровод из стальных труб с фланцами и сварными стыками на номинальное давление не более 2,5 МПа из труб и готовых деталей на эстакадах, кронштейнах и других специальных конструкциях, диаметр трубопровода наружный: 108 мм</t>
  </si>
  <si>
    <t>0,11629
(11+2*0,236+0,157) / 100</t>
  </si>
  <si>
    <t>84</t>
  </si>
  <si>
    <t>Труба бесшовная 108х4 09г2с ТУ 14-3-1128-2000</t>
  </si>
  <si>
    <t>11,099
11*1,009</t>
  </si>
  <si>
    <t>85</t>
  </si>
  <si>
    <t>Отвод 90-108 x 4,0-ст.09Г2С (Ду 100) ГОСТ 17375-2001 АС</t>
  </si>
  <si>
    <t>86</t>
  </si>
  <si>
    <t>Отвод П60 108х4 (Ду-100) 09Г2С 60 градусов ГОСТ 17375 -2001</t>
  </si>
  <si>
    <t>87</t>
  </si>
  <si>
    <t>Заглушки инвентарные металлические (108-1,6   ТС-595.000-018 )</t>
  </si>
  <si>
    <t>0,0019
1,9/1000</t>
  </si>
  <si>
    <t>Ø159х4,5 мм</t>
  </si>
  <si>
    <t>88</t>
  </si>
  <si>
    <t>Трубопровод из стальных труб с фланцами и сварными стыками на номинальное давление не более 2,5 МПа из труб и готовых деталей на эстакадах, кронштейнах и других специальных конструкциях, диаметр трубопровода наружный: 159 мм</t>
  </si>
  <si>
    <t>0,32003
(30+3*0,353+2*0,236+2*0,236) / 100</t>
  </si>
  <si>
    <t>89</t>
  </si>
  <si>
    <t>Труба горячедеформированная 159х4,5 сталь 09Г2С холоднодеформированная</t>
  </si>
  <si>
    <t>90</t>
  </si>
  <si>
    <t>Отвод стальной П 90 159х4.5 сталь 09Г2С ГОСТ 17375-2001</t>
  </si>
  <si>
    <t>91</t>
  </si>
  <si>
    <t>Отвод 90 159х4,5 (R=1D) ст.09Г2С ГОСТ 30753-2001</t>
  </si>
  <si>
    <t>92</t>
  </si>
  <si>
    <t>Отвод крутоизогнутый 159х4,5 стальной Ст 09Г2С угол 60град. ГОСТ 17375-2001</t>
  </si>
  <si>
    <t>93</t>
  </si>
  <si>
    <t>Заглушки инвентарные металлические (150-1,6   ТС-595.000-024)</t>
  </si>
  <si>
    <t>0,0076
(3,8*2)/1000</t>
  </si>
  <si>
    <t>Ø219х5 мм</t>
  </si>
  <si>
    <t>94</t>
  </si>
  <si>
    <t>Трубопровод из стальных труб с фланцами и сварными стыками на номинальное давление не более 2,5 МПа из труб и готовых деталей на эстакадах, кронштейнах и других специальных конструкциях, диаметр трубопровода наружный: 219 мм</t>
  </si>
  <si>
    <t>0,30512
(28+4*0,471+2*0,314) / 100</t>
  </si>
  <si>
    <t>95</t>
  </si>
  <si>
    <t>Труба бесшовная горячедеформированная 219х5 сталь 09Г2С</t>
  </si>
  <si>
    <t>28,252
28*1,009</t>
  </si>
  <si>
    <t>96</t>
  </si>
  <si>
    <t>Отвод сталь 09Г2С бесшовный крутоизогнутый 90гр Дн 219х5,0 (Ду 200) под приварку ГОСТ 17375-2001</t>
  </si>
  <si>
    <t>97</t>
  </si>
  <si>
    <t>Отвод 60-219х5,0 ст.09Г2С ГОСТ 17375-2001</t>
  </si>
  <si>
    <t>98</t>
  </si>
  <si>
    <t>Заглушки инвентарные металлические (200-1,6   ТС-595.000-027</t>
  </si>
  <si>
    <t>0,016
(8*2)/1000</t>
  </si>
  <si>
    <t>Опоры скользящие (лист.3)</t>
  </si>
  <si>
    <t>99</t>
  </si>
  <si>
    <t>Монтаж опорных конструкций для крепления трубопроводов внутри зданий и сооружений массой: до 0,1 т</t>
  </si>
  <si>
    <t>0,05018
(4*5+4*2,42+2*1,97+4*1,97+2*1,64+4*1,35)/1000</t>
  </si>
  <si>
    <t>100</t>
  </si>
  <si>
    <t>Опора подвижная бескорпусная, тип 2, для стальных трубопроводов Ду от 15 до 500 мм без изоляции, диаметр условного прохода 200 мм</t>
  </si>
  <si>
    <t>101</t>
  </si>
  <si>
    <t>Опора подвижная бескорпусная, тип 2, для стальных трубопроводов Ду от 15 до 500 мм без изоляции, диаметр условного прохода 150 мм</t>
  </si>
  <si>
    <t>102</t>
  </si>
  <si>
    <t>Опора подвижная бескорпусная, тип 2, для стальных трубопроводов Ду от 15 до 500 мм без изоляции, диаметр условного прохода 100 мм</t>
  </si>
  <si>
    <t>103</t>
  </si>
  <si>
    <t>Опора подвижная бескорпусная, тип 2, для стальных трубопроводов Ду от 15 до 500 мм без изоляции, диаметр условного прохода 80 мм</t>
  </si>
  <si>
    <t>104</t>
  </si>
  <si>
    <t>Опора подвижная бескорпусная, тип 2, для стальных трубопроводов Ду от 15 до 500 мм без изоляции, диаметр условного прохода 50 мм</t>
  </si>
  <si>
    <t>105</t>
  </si>
  <si>
    <t>Опора подвижная бескорпусная, тип 2, для стальных трубопроводов Ду от 15 до 500 мм без изоляции, диаметр условного прохода 40 мм</t>
  </si>
  <si>
    <t>Штуцера (1-3БЭК(Н-ЗТЭЦ)-ТХ.СО лист.4)</t>
  </si>
  <si>
    <t>106</t>
  </si>
  <si>
    <t>Бобышки, штуцеры на номинальное давление: до 10 МПа</t>
  </si>
  <si>
    <t>100 шт</t>
  </si>
  <si>
    <t>0,08
(1+1+1+1+2+2) / 100</t>
  </si>
  <si>
    <t>107</t>
  </si>
  <si>
    <t>Штуцер стальной приварной, диаметр 45-50 мм</t>
  </si>
  <si>
    <t>4
1+1+2</t>
  </si>
  <si>
    <t>108</t>
  </si>
  <si>
    <t>109</t>
  </si>
  <si>
    <t>0,24
2*0,12</t>
  </si>
  <si>
    <t>110</t>
  </si>
  <si>
    <t>Антикоррозийное покрытие трубопроводов комплексное"Магистраль" (л.5)</t>
  </si>
  <si>
    <t>111</t>
  </si>
  <si>
    <t>0,55
55 / 100</t>
  </si>
  <si>
    <t>112</t>
  </si>
  <si>
    <t>18,7
55*0,17*2</t>
  </si>
  <si>
    <t>113</t>
  </si>
  <si>
    <t>8,25
55*0,15</t>
  </si>
  <si>
    <t>Тепловая изоляция (лист.5)</t>
  </si>
  <si>
    <t>114</t>
  </si>
  <si>
    <t>9,1666667
11/1,2</t>
  </si>
  <si>
    <t>115</t>
  </si>
  <si>
    <t>116</t>
  </si>
  <si>
    <t>117</t>
  </si>
  <si>
    <t>1,1147541
(136/1,22) / 100</t>
  </si>
  <si>
    <t>118</t>
  </si>
  <si>
    <t>0,88128
136*6,48/1000</t>
  </si>
  <si>
    <t>Очистка поверхности металлическими щетками (лист.5)</t>
  </si>
  <si>
    <t>119</t>
  </si>
  <si>
    <t>120</t>
  </si>
  <si>
    <t>121</t>
  </si>
  <si>
    <t>38
12+26</t>
  </si>
  <si>
    <t>122</t>
  </si>
  <si>
    <t>40
12+28</t>
  </si>
  <si>
    <t>Визуальный и измерительный контроль сварных соединений трубопроводов (лист.5)</t>
  </si>
  <si>
    <t>123</t>
  </si>
  <si>
    <t>47
21+26</t>
  </si>
  <si>
    <t>124</t>
  </si>
  <si>
    <t>125</t>
  </si>
  <si>
    <t>Ультразвуковая дефектоскопия (лист.5)</t>
  </si>
  <si>
    <t>126</t>
  </si>
  <si>
    <t>127</t>
  </si>
  <si>
    <t>128</t>
  </si>
  <si>
    <t>129</t>
  </si>
  <si>
    <t>Раздел 3. БЗМ-3</t>
  </si>
  <si>
    <t>Монтаж арматуры (1-3БЭК(Н-ЗТЭЦ)-ТХ.СО лист.6-7)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</si>
  <si>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</si>
  <si>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</si>
  <si>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</si>
  <si>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</si>
  <si>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</si>
  <si>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</si>
  <si>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</si>
  <si>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</si>
  <si>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</si>
  <si>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</si>
  <si>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</si>
  <si>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</si>
  <si>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</si>
  <si>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</si>
  <si>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</si>
  <si>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</si>
  <si>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</si>
  <si>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</si>
  <si>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</si>
  <si>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</si>
  <si>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</si>
  <si>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Установка фасонных частей стальных сварным соединением с трубопроводом отводы, колена, патрубки и переходы диаметром: до 100 мм</t>
  </si>
  <si>
    <t>10 шт</t>
  </si>
  <si>
    <t>0,4
4 / 10</t>
  </si>
  <si>
    <t>151</t>
  </si>
  <si>
    <t>Тепловая изоляция (лист.6)</t>
  </si>
  <si>
    <t>152</t>
  </si>
  <si>
    <t>0,3333333
0,4/1,2</t>
  </si>
  <si>
    <t>153</t>
  </si>
  <si>
    <t>154</t>
  </si>
  <si>
    <t>155</t>
  </si>
  <si>
    <t>0,0262295
(3,2/1,22) / 100</t>
  </si>
  <si>
    <t>156</t>
  </si>
  <si>
    <t>0,020736
3,2*6,48/1000</t>
  </si>
  <si>
    <t>Очистка поверхности металлическими щетками (лист.7)</t>
  </si>
  <si>
    <t>157</t>
  </si>
  <si>
    <t>158</t>
  </si>
  <si>
    <t>159</t>
  </si>
  <si>
    <t>160</t>
  </si>
  <si>
    <t>Визуальный и измерительный контроль сварных соединений трубопроводов (лист.7)</t>
  </si>
  <si>
    <t>161</t>
  </si>
  <si>
    <t>162</t>
  </si>
  <si>
    <t>163</t>
  </si>
  <si>
    <t>Ультразвуковая дефектоскопия (лист.7)</t>
  </si>
  <si>
    <t>164</t>
  </si>
  <si>
    <t>165</t>
  </si>
  <si>
    <t>166</t>
  </si>
  <si>
    <t>167</t>
  </si>
  <si>
    <t>Раздел 4. Демонтажные работы (1-3БЭК(Н-ЗТЭЦ)-ТХ.ОБ лист.1)</t>
  </si>
  <si>
    <t>Изоляция труб,опоры</t>
  </si>
  <si>
    <t>168</t>
  </si>
  <si>
    <t>Демонтаж. 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</si>
  <si>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169</t>
  </si>
  <si>
    <t>Демонтаж. Покрытие поверхности изоляции трубопроводов: сталью оцинкованной</t>
  </si>
  <si>
    <t>1,36
136 / 100</t>
  </si>
  <si>
    <t>170</t>
  </si>
  <si>
    <t>Демонтаж скользящих опор</t>
  </si>
  <si>
    <t>0,0182
(10*1,82)/1000</t>
  </si>
  <si>
    <t>171</t>
  </si>
  <si>
    <t>Погрузка в автотранспортное средство: мусор строительный с погрузкой экскаваторами емкостью ковша до 0,5 м3</t>
  </si>
  <si>
    <t>172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</si>
  <si>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</si>
  <si>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173</t>
  </si>
  <si>
    <t>Демонтаж.Трубопровод из стальных труб с фланцами и сварными стыками на номинальное давление не более 2,5 МПа из труб и готовых деталей на эстакадах, кронштейнах и других специальных конструкциях, диаметр трубопровода наружный: 219 мм</t>
  </si>
  <si>
    <t>0,26
26 / 100</t>
  </si>
  <si>
    <t>174</t>
  </si>
  <si>
    <t>Демонтаж.Трубопровод из стальных труб с фланцами и сварными стыками на номинальное давление не более 2,5 МПа из труб и готовых деталей на эстакадах, кронштейнах и других специальных конструкциях, диаметр трубопровода наружный: 159 мм</t>
  </si>
  <si>
    <t>175</t>
  </si>
  <si>
    <t>Демонтаж.Трубопровод из стальных труб с фланцами и сварными стыками на номинальное давление не более 2,5 МПа из труб и готовых деталей на эстакадах, кронштейнах и других специальных конструкциях, диаметр трубопровода наружный: 108 мм</t>
  </si>
  <si>
    <t>0,13
13 / 100</t>
  </si>
  <si>
    <t>176</t>
  </si>
  <si>
    <t>Демонтаж.Трубопровод из стальных труб с фланцами и сварными стыками на номинальное давление не более 2,5 МПа из труб и готовых деталей на эстакадах, кронштейнах и других специальных конструкциях, диаметр трубопровода наружный: 89 мм</t>
  </si>
  <si>
    <t>177</t>
  </si>
  <si>
    <t>Демонтаж.Трубопровод из стальных труб с фланцами и сварными стыками на номинальное давление не более 2,5 МПа из труб и готовых деталей на эстакадах, кронштейнах и других специальных конструкциях, диаметр трубопровода наружный: 57 мм</t>
  </si>
  <si>
    <t>178</t>
  </si>
  <si>
    <t>Демонтаж.Трубопровод из стальных труб с фланцами и сварными стыками на номинальное давление не более 2,5 МПа из труб и готовых деталей на эстакадах, кронштейнах и других специальных конструкциях, диаметр трубопровода наружный: 45 мм</t>
  </si>
  <si>
    <t>Прочие работы</t>
  </si>
  <si>
    <t>179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</si>
  <si>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</si>
  <si>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180</t>
  </si>
  <si>
    <t>Разгрузка с автотранспортного средства: трубы металлические (погрузка и разгрузка с применением автомобильных кранов)</t>
  </si>
  <si>
    <t>Раздел 1. Конструкции металлические (ПМ1) (1-3БЭК(Н-ЗТЭЦ)-КМ.СМ, л.1)</t>
  </si>
  <si>
    <t>Балки</t>
  </si>
  <si>
    <t>Монтаж балок,прогонов,  ригелей перекрытия, покрытия и под установку оборудования многоэтажных зданий при высоте здания: до 25 м</t>
  </si>
  <si>
    <t>0,218
0,21*1,01*1,03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</si>
  <si>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</si>
  <si>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0,218463
(0,15+0,05+0,01)*1,01*1,03</t>
  </si>
  <si>
    <t>Стойки</t>
  </si>
  <si>
    <t>Монтаж опорных стоек для пролетов: до 24 м</t>
  </si>
  <si>
    <t>0,114
0,11*1,01*1,03</t>
  </si>
  <si>
    <t>0,114433
(0,07+0,02+0,02)*1,01*1,03</t>
  </si>
  <si>
    <t>Связи</t>
  </si>
  <si>
    <t>Монтаж связей и распорок из одиночных и парных уголков, гнутосварных профилей для пролетов: до 24 м при высоте здания до 25 м</t>
  </si>
  <si>
    <t>0,041612
0,04*1,01*1,03</t>
  </si>
  <si>
    <t>0,041612
(0,03+0,01)*1,01*1,03</t>
  </si>
  <si>
    <t>Настил, Ограждение площадки</t>
  </si>
  <si>
    <t>Монтаж площадок с настилом и ограждением из листовой, рифленой, просечной и круглой стали</t>
  </si>
  <si>
    <t>0,301687
(0,11+0,18)*1,01*1,03</t>
  </si>
  <si>
    <t>Металлоконструкции прочие одноэтажных производственных зданий</t>
  </si>
  <si>
    <t>0,301687
(0,02+0,11+0,05+0,11)*1,01*1,03</t>
  </si>
  <si>
    <t>Болты анкерные с гайкой стальные фрикционные расклинивающиеся, с наружной резьбой М12, диаметр 16 мм, длина 110 мм</t>
  </si>
  <si>
    <t>0,12
12 / 100</t>
  </si>
  <si>
    <t>Стремянки</t>
  </si>
  <si>
    <t>Монтаж лестниц прямолинейных и криволинейных, пожарных с ограждением</t>
  </si>
  <si>
    <t>0,187254
(0,13+0,05)*1,01*1,03</t>
  </si>
  <si>
    <t>0,187254
(0,05+0,01+0,04+0,04+0,01+0,01+0,02)*1,01*1,03</t>
  </si>
  <si>
    <t>Раздел 2. Конструкции металлические (ПМ2) (1-3БЭК(Н-ЗТЭЦ)-КМ.СМ, л.2)</t>
  </si>
  <si>
    <t>0,26
0,25*1,01*1,03</t>
  </si>
  <si>
    <t>0,260075
(0,17+0,05+0,03)*1,01*1,03</t>
  </si>
  <si>
    <t>0,198
0,19*1,01*1,03</t>
  </si>
  <si>
    <t>0,197657
(0,15+0,02+0,02)*1,01*1,03</t>
  </si>
  <si>
    <t>0,062418
0,06*1,01*1,03</t>
  </si>
  <si>
    <t>0,062418
(0,03+0,03)*1,01*1,03</t>
  </si>
  <si>
    <t>0,301687
(0,12+0,17)*1,01*1,03</t>
  </si>
  <si>
    <t>0,301687
(0,11+0,01+0,12+0,05)*1,01*1,03</t>
  </si>
  <si>
    <t>Раздел 3. Конструкции металлические (ПМ3) (1-3БЭК(Н-ЗТЭЦ)-КМ.СМ, л.3)</t>
  </si>
  <si>
    <t>0,406
0,39*1,01*1,03</t>
  </si>
  <si>
    <t>0,405717
(0,29+0,06+0,04)*1,01*1,03</t>
  </si>
  <si>
    <t>0,27
0,26*1,01*1,03</t>
  </si>
  <si>
    <t>0,270478
(0,2+0,03+0,03)*1,01*1,03</t>
  </si>
  <si>
    <t>0,540956
(0,2+0,32)*1,01*1,03</t>
  </si>
  <si>
    <t>0,540956
(0,02+0,21+0,09+0,2)*1,01*1,03</t>
  </si>
  <si>
    <t>0,2
20 / 100</t>
  </si>
  <si>
    <t>0,187254
(0,14+0,04)*1,01*1,03</t>
  </si>
  <si>
    <t>0,187254
(0,06+0,01+0,05+0,03+0,01+0,01+0,01)*1,01*1,03</t>
  </si>
  <si>
    <t>Раздел 4. Конструкции металлические (опора ОП1-2 шт) (1-3БЭК(Н-ЗТЭЦ)-КМ.СМ, л.4)</t>
  </si>
  <si>
    <t>0,354
0,17*2*1,01*1,03</t>
  </si>
  <si>
    <t>0,353702
(0,09+0,01+0,07)*2*1,01*1,03</t>
  </si>
  <si>
    <t>0,27
0,13*2*1,01*1,03</t>
  </si>
  <si>
    <t>0,270478
(0,07+0,03+0,03)*2*1,01*1,03</t>
  </si>
  <si>
    <t>Подкос</t>
  </si>
  <si>
    <t>0,10403
0,05*2*1,01*1,03</t>
  </si>
  <si>
    <t>0,10403
(0,03+0,01+0,01)*2*1,01*1,03</t>
  </si>
  <si>
    <t>Анкеры стальные оцинкованные распорные для высоких нагрузок с шестигранной головкой и контролируемым моментом затяжки, диаметр М16, длина 151 мм</t>
  </si>
  <si>
    <t>3,2
(16*2) / 10</t>
  </si>
  <si>
    <t>Антикоррозионая защита</t>
  </si>
  <si>
    <t>1,119
((0,218+0,114+0,041612+0,301687+0,187254+0,26+0,198+0,062418+0,301687+0,406+0,27+0,041612+0,540956+0,187254+0,354+0,27+0,10403)*29) / 100</t>
  </si>
  <si>
    <t>111,89679
(0,218+0,114+0,041612+0,301687+0,187254+0,26+0,198+0,062418+0,301687+0,406+0,27+0,041612+0,540956+0,187254+0,354+0,27+0,10403)*29</t>
  </si>
  <si>
    <t>Раздел 5. Опорные подушки Оп1-22 шт, Оп2-2 шт (1-3БЭК(Н-ЗТЭЦ)-КМ, л.10, л.11)</t>
  </si>
  <si>
    <t>Насечка поверхности: стен</t>
  </si>
  <si>
    <t>0,0936
(0,6*0,6*22+0,6*1,2*2) / 100</t>
  </si>
  <si>
    <t>Устройство железобетонных фундаментов общего назначения под колонны объемом: до 3 м3</t>
  </si>
  <si>
    <t>100 м3</t>
  </si>
  <si>
    <t>0,0182
(0,07*22+0,14*2) / 100</t>
  </si>
  <si>
    <t>Смеси бетонные тяжелого бетона (БСТ), класс В20 (М250)</t>
  </si>
  <si>
    <t>Смеси бетонные тяжелого бетона (БСТ), класс В20 (М250)  W4</t>
  </si>
  <si>
    <t>Сетка сварная из холоднотянутой проволоки, диаметр 4-5 мм</t>
  </si>
  <si>
    <t>0,0247
(0,95*22+1,9*2)/1000</t>
  </si>
  <si>
    <t>Раздел 6. Демонтажные работы (1-3БЭК(ТЭЦ-12)-КМ.1, л.1)</t>
  </si>
  <si>
    <t>Вывоз металла до приобъектного склада</t>
  </si>
  <si>
    <t>Погрузка в автотранспортное средство: прочие материалы, детали (с использованием погрузчика)</t>
  </si>
  <si>
    <t>Заказчик</t>
  </si>
  <si>
    <t>Подрядчик</t>
  </si>
  <si>
    <t>Швеллер 16П ГОСТ8240-90, С245-4 ГОСТ 27772-2021</t>
  </si>
  <si>
    <t>Швеллер 18П ГОСТ8240-90, С245-4 ГОСТ 27772-2021</t>
  </si>
  <si>
    <t>Настил</t>
  </si>
  <si>
    <t>Ограждение площадки</t>
  </si>
  <si>
    <t>Лестница</t>
  </si>
  <si>
    <t>Ограждение лестницы</t>
  </si>
  <si>
    <t>Общая масса</t>
  </si>
  <si>
    <t>Уголок 25*3 ГОСТ 8509-93, С245-4 ГОСТ 27772-2021</t>
  </si>
  <si>
    <t>Уголок 50*5 ГОСТ 8509-93, С245-4 ГОСТ 27772-2021</t>
  </si>
  <si>
    <t>Уголок 63*5 ГОСТ 8509-93, С245-4 ГОСТ 27772-2021</t>
  </si>
  <si>
    <t>Лист Н-4мм ГОСТ 19903-2015, С245-4 ГОСТ 27772-2021</t>
  </si>
  <si>
    <t>Лист Н-8мм ГОСТ 19903-2015, С245-4 ГОСТ 27772-2021</t>
  </si>
  <si>
    <t>Лист Н-10мм ГОСТ 19903-2015, С245-4 ГОСТ 27772-2021</t>
  </si>
  <si>
    <t>Лист ПВ-506 ТУ 36-26.11-5-89, С235 ГОСТ 27772-2021</t>
  </si>
  <si>
    <t>Масса металла</t>
  </si>
  <si>
    <t>Масса металла на изготовление</t>
  </si>
  <si>
    <t>Масса электродов</t>
  </si>
  <si>
    <t>Кислород</t>
  </si>
  <si>
    <t>Пропан</t>
  </si>
  <si>
    <t>масса 1 опоры</t>
  </si>
  <si>
    <t>кол-во опор</t>
  </si>
  <si>
    <t>Общая масса опор</t>
  </si>
  <si>
    <t>Лист Н-20мм ГОСТ 19903-2015, С245-4 ГОСТ 27772-2021</t>
  </si>
  <si>
    <t>Болт СРБ М16*50 ГОСТ 28778-2023</t>
  </si>
  <si>
    <t>16шт               (3,08 кг)</t>
  </si>
  <si>
    <t>Демонтируемый материал</t>
  </si>
  <si>
    <t>Кол-во</t>
  </si>
  <si>
    <t>Использование (лом, утиль, мусор)</t>
  </si>
  <si>
    <t>Наименование работ</t>
  </si>
  <si>
    <t>Объем работ</t>
  </si>
  <si>
    <t>Потребность в основных материалах и зап.частях*</t>
  </si>
  <si>
    <t>Поставка (заказчик/ подрядчик)</t>
  </si>
  <si>
    <t>Металлокон-струкции б/у</t>
  </si>
  <si>
    <t xml:space="preserve">0,21
</t>
  </si>
  <si>
    <t>лом</t>
  </si>
  <si>
    <t>Демонтаж опорных стоек для пролетов: до 24 м</t>
  </si>
  <si>
    <t>Демонтаж площадок с настилом и ограждением из листовой, рифленой, просечной и круглой стали</t>
  </si>
  <si>
    <t>Электроды УОНИ 13/45, Ф-4мм</t>
  </si>
  <si>
    <t xml:space="preserve">Объект - МАЗУТОПРОВОД. </t>
  </si>
  <si>
    <t>Инв. № ИЭНЗТ_030615</t>
  </si>
  <si>
    <t>Конструкции металлические (МАЗУТОПРОВОД. Инв. № ИЭНЗТ_030615. Техническое перевооружение с установкой запорных дублирующих устройств)</t>
  </si>
  <si>
    <r>
      <rPr>
        <b/>
        <sz val="11"/>
        <rFont val="Times New Roman"/>
        <family val="1"/>
        <charset val="204"/>
      </rPr>
      <t>Условия производства работ</t>
    </r>
    <r>
      <rPr>
        <sz val="11"/>
        <rFont val="Times New Roman"/>
        <family val="1"/>
        <charset val="204"/>
      </rPr>
      <t xml:space="preserve">: </t>
    </r>
  </si>
  <si>
    <t>СОГЛАСОВАНО:</t>
  </si>
  <si>
    <t xml:space="preserve">ВЕДОМОСТЬ ОБЪЕМОВ РАБОТ  № </t>
  </si>
  <si>
    <t>Основание: Проект 1-3БЭК(Н-ЗТЭЦ)-КМ (МАЗУТОПРОВОД. Инв. № ИЭНЗТ_030615. Техническое перевооружение с установкой запорных дублирующих устройств)</t>
  </si>
  <si>
    <t>Технологические решения - трубопроводы (МАЗУТОПРОВОД. Инв. № ИЭНЗТ_030615. Техническое перевооружение с установкой запорных дублирующих устройств)</t>
  </si>
  <si>
    <t>Основание: Проект 1-3БЭК(Н-ЗТЭЦ)-ТХ (МАЗУТОПРОВОД. Инв. № ИЭНЗТ_030615. Техническое перевооружение с установкой запорных дублирующих устройств)</t>
  </si>
  <si>
    <t>Обозначение</t>
  </si>
  <si>
    <t xml:space="preserve">Задвижка 30лс41нж DN200, PN1,6 МПа с КОФ и крепежем </t>
  </si>
  <si>
    <t xml:space="preserve">Задвижка 30лс41нж DN150, PN1,6 МПа с КОФ и крепежем </t>
  </si>
  <si>
    <t xml:space="preserve">Задвижка 30лс41нж DN100, PN1,6 МПа с КОФ и крепежем </t>
  </si>
  <si>
    <t xml:space="preserve">Задвижка 30лс41нж DN50, PN1,6 МПа с КОФ и крепежем </t>
  </si>
  <si>
    <t xml:space="preserve">Задвижка 30лс15нж DN80, PN1,6 МПа с КОФ и крепежем </t>
  </si>
  <si>
    <t>Отвод 90-2-57*4 09Г2С ГОСТ 17375-2001</t>
  </si>
  <si>
    <t>Переход К-2-45*4-57*4 09Г2С ГОСТ 17378-2001</t>
  </si>
  <si>
    <t>Паранит ПМБ -2 мм</t>
  </si>
  <si>
    <t>Труба стальная Ф57*4 ГОСТ 19281-2014</t>
  </si>
  <si>
    <t>Отвод 90-2-219*5 09Г2С ГОСТ 17375-2001</t>
  </si>
  <si>
    <t>Отвод 90-2-159*4,5 09Г2С ГОСТ 17375-2001</t>
  </si>
  <si>
    <t>Отвод 90-2-108*4 09Г2С ГОСТ 17375-2001</t>
  </si>
  <si>
    <t>Отвод 90-2-89*4,5 09Г2С ГОСТ 17375-2001</t>
  </si>
  <si>
    <t>Отвод 90-2-45*4 09Г2С ГОСТ 17375-2001</t>
  </si>
  <si>
    <t>Отвод 60-2-219*5 09Г2С ГОСТ 17375-2001</t>
  </si>
  <si>
    <t>Отвод 60-2-159*4,5 09Г2С ГОСТ 17375-2001</t>
  </si>
  <si>
    <t>Отвод 60-2-108*4 09Г2С ГОСТ 17375-2001</t>
  </si>
  <si>
    <t>Отвод 60-2-89*4,5 09Г2С ГОСТ 17375-2001</t>
  </si>
  <si>
    <t>Отвод 60-2-57*4 09Г2С ГОСТ 17375-2001</t>
  </si>
  <si>
    <t>Отвод 60-2-45*4 09Г2С ГОСТ 17375-2001</t>
  </si>
  <si>
    <t>Опора скользящая  DN200, Н-100 мм</t>
  </si>
  <si>
    <t>В составе задвижки</t>
  </si>
  <si>
    <t>м</t>
  </si>
  <si>
    <t>м2</t>
  </si>
  <si>
    <t xml:space="preserve">136
</t>
  </si>
  <si>
    <t xml:space="preserve">Маты минераловатные б/у </t>
  </si>
  <si>
    <t>утиль</t>
  </si>
  <si>
    <t>УТВЕРЖДАЮ:</t>
  </si>
  <si>
    <t>"_____" ________________ 2026 г.</t>
  </si>
  <si>
    <t>_________________ 2026 г.</t>
  </si>
  <si>
    <t>Приложение № 1 к договору №           от               2026 года</t>
  </si>
  <si>
    <t>Резка трубопроводов б/у по габаритам Вторчермета</t>
  </si>
  <si>
    <t>Управляющий директор</t>
  </si>
  <si>
    <t xml:space="preserve">ООО "Байкальская энергетическая компания-ремонт" </t>
  </si>
  <si>
    <t>М.Н. михайлов</t>
  </si>
  <si>
    <t>М.Н. Михайлов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</si>
</sst>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"/>
    <numFmt numFmtId="166" formatCode="0.0"/>
    <numFmt numFmtId="167" formatCode="0.0000"/>
    <numFmt numFmtId="168" formatCode="_-* #,##0.00_р_._-;\-* #,##0.00_р_._-;_-* &quot;-&quot;??_р_._-;_-@_-"/>
  </numFmts>
  <fonts count="21" x14ac:knownFonts="1">
    <font>
      <sz val="11"/>
      <name val="Calibri"/>
      <charset val="1"/>
    </font>
    <font>
      <sz val="8"/>
      <color rgb="FF000000"/>
      <name val="Arial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9">
    <xf numFmtId="0" fontId="0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18" fillId="0" borderId="0">
      <alignment horizontal="left"/>
    </xf>
    <xf numFmtId="168" fontId="19" fillId="0" borderId="0" applyFont="0" applyFill="0" applyBorder="0" applyAlignment="0" applyProtection="0"/>
    <xf numFmtId="0" fontId="2" fillId="0" borderId="0"/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/>
    </xf>
    <xf numFmtId="0" fontId="7" fillId="0" borderId="0" xfId="2" applyFont="1"/>
    <xf numFmtId="0" fontId="7" fillId="0" borderId="0" xfId="0" applyFont="1"/>
    <xf numFmtId="0" fontId="8" fillId="0" borderId="0" xfId="1" applyFont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9" fontId="9" fillId="0" borderId="0" xfId="0" applyNumberFormat="1" applyFont="1" applyAlignment="1">
      <alignment horizontal="left"/>
    </xf>
    <xf numFmtId="0" fontId="9" fillId="0" borderId="0" xfId="0" applyFont="1"/>
    <xf numFmtId="0" fontId="8" fillId="0" borderId="0" xfId="1" applyFont="1" applyAlignment="1">
      <alignment horizontal="left" vertical="top"/>
    </xf>
    <xf numFmtId="0" fontId="9" fillId="0" borderId="0" xfId="1" applyFont="1" applyAlignment="1">
      <alignment horizontal="left" vertical="top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wrapText="1"/>
    </xf>
    <xf numFmtId="0" fontId="12" fillId="0" borderId="0" xfId="0" applyFont="1" applyAlignment="1">
      <alignment horizontal="left" vertical="center"/>
    </xf>
    <xf numFmtId="0" fontId="7" fillId="3" borderId="0" xfId="1" applyFont="1" applyFill="1"/>
    <xf numFmtId="0" fontId="7" fillId="3" borderId="0" xfId="1" applyFont="1" applyFill="1" applyAlignment="1">
      <alignment horizontal="center"/>
    </xf>
    <xf numFmtId="0" fontId="8" fillId="3" borderId="0" xfId="1" applyFont="1" applyFill="1"/>
    <xf numFmtId="0" fontId="7" fillId="3" borderId="0" xfId="1" applyFont="1" applyFill="1" applyAlignment="1">
      <alignment horizontal="center" vertical="center" wrapText="1"/>
    </xf>
    <xf numFmtId="0" fontId="7" fillId="3" borderId="0" xfId="1" applyFont="1" applyFill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3" borderId="0" xfId="1" applyFont="1" applyFill="1" applyAlignment="1">
      <alignment horizontal="left" vertical="top"/>
    </xf>
    <xf numFmtId="0" fontId="9" fillId="3" borderId="0" xfId="1" applyFont="1" applyFill="1"/>
    <xf numFmtId="0" fontId="9" fillId="3" borderId="0" xfId="1" applyFont="1" applyFill="1" applyAlignment="1">
      <alignment horizontal="center" vertical="top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left"/>
    </xf>
    <xf numFmtId="0" fontId="9" fillId="0" borderId="0" xfId="5" applyFont="1" applyAlignment="1">
      <alignment horizontal="left" vertical="top"/>
    </xf>
    <xf numFmtId="0" fontId="9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center" vertical="center"/>
    </xf>
    <xf numFmtId="0" fontId="13" fillId="0" borderId="0" xfId="0" applyFont="1"/>
    <xf numFmtId="0" fontId="7" fillId="3" borderId="0" xfId="1" applyFont="1" applyFill="1" applyAlignment="1">
      <alignment horizontal="centerContinuous"/>
    </xf>
    <xf numFmtId="0" fontId="14" fillId="3" borderId="0" xfId="1" applyFont="1" applyFill="1" applyAlignment="1">
      <alignment horizontal="left"/>
    </xf>
    <xf numFmtId="0" fontId="11" fillId="3" borderId="0" xfId="1" applyFont="1" applyFill="1" applyAlignment="1">
      <alignment horizontal="centerContinuous"/>
    </xf>
    <xf numFmtId="0" fontId="4" fillId="0" borderId="0" xfId="0" applyNumberFormat="1" applyFont="1" applyFill="1" applyBorder="1" applyAlignment="1" applyProtection="1"/>
    <xf numFmtId="0" fontId="15" fillId="0" borderId="0" xfId="0" applyFont="1"/>
    <xf numFmtId="0" fontId="8" fillId="0" borderId="0" xfId="1" applyFont="1" applyAlignment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164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/>
    <xf numFmtId="0" fontId="4" fillId="2" borderId="2" xfId="0" applyNumberFormat="1" applyFont="1" applyFill="1" applyBorder="1" applyAlignment="1" applyProtection="1">
      <alignment wrapText="1"/>
    </xf>
    <xf numFmtId="0" fontId="9" fillId="3" borderId="0" xfId="0" applyFont="1" applyFill="1"/>
    <xf numFmtId="0" fontId="16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4" fillId="2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7" fillId="0" borderId="0" xfId="2" applyFont="1" applyAlignment="1">
      <alignment vertical="center"/>
    </xf>
    <xf numFmtId="0" fontId="8" fillId="0" borderId="0" xfId="0" applyFont="1" applyAlignment="1">
      <alignment horizontal="left" vertical="top"/>
    </xf>
    <xf numFmtId="168" fontId="7" fillId="0" borderId="0" xfId="7" applyFont="1" applyFill="1" applyAlignment="1">
      <alignment vertical="center" wrapText="1"/>
    </xf>
    <xf numFmtId="0" fontId="7" fillId="0" borderId="0" xfId="0" applyFont="1" applyAlignment="1">
      <alignment horizontal="left" vertical="center"/>
    </xf>
    <xf numFmtId="0" fontId="20" fillId="0" borderId="0" xfId="0" applyFont="1" applyAlignment="1">
      <alignment horizontal="right"/>
    </xf>
    <xf numFmtId="0" fontId="12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10" fillId="0" borderId="0" xfId="0" applyFont="1" applyAlignment="1">
      <alignment horizontal="right" vertical="top"/>
    </xf>
    <xf numFmtId="0" fontId="7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8" fillId="0" borderId="0" xfId="1" applyFont="1" applyAlignment="1">
      <alignment horizontal="left"/>
    </xf>
    <xf numFmtId="0" fontId="12" fillId="0" borderId="0" xfId="0" applyFont="1" applyAlignment="1">
      <alignment horizontal="right"/>
    </xf>
    <xf numFmtId="0" fontId="16" fillId="0" borderId="0" xfId="8" applyFont="1"/>
    <xf numFmtId="0" fontId="7" fillId="0" borderId="0" xfId="3" applyFont="1" applyAlignment="1">
      <alignment horizontal="center"/>
    </xf>
    <xf numFmtId="0" fontId="7" fillId="0" borderId="0" xfId="1" applyFont="1" applyAlignment="1">
      <alignment vertical="top"/>
    </xf>
    <xf numFmtId="0" fontId="14" fillId="0" borderId="0" xfId="0" applyFont="1" applyAlignment="1">
      <alignment horizontal="right" vertical="top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 vertical="top"/>
    </xf>
    <xf numFmtId="0" fontId="17" fillId="0" borderId="2" xfId="0" applyNumberFormat="1" applyFont="1" applyFill="1" applyBorder="1" applyAlignment="1" applyProtection="1">
      <alignment horizontal="left" vertical="top" wrapText="1"/>
    </xf>
    <xf numFmtId="0" fontId="9" fillId="3" borderId="0" xfId="1" applyFont="1" applyFill="1" applyBorder="1" applyAlignment="1">
      <alignment horizontal="left" vertical="top" wrapText="1"/>
    </xf>
    <xf numFmtId="0" fontId="17" fillId="0" borderId="3" xfId="0" applyNumberFormat="1" applyFont="1" applyFill="1" applyBorder="1" applyAlignment="1" applyProtection="1">
      <alignment horizontal="left" vertical="top" wrapText="1"/>
    </xf>
    <xf numFmtId="0" fontId="17" fillId="0" borderId="1" xfId="0" applyNumberFormat="1" applyFont="1" applyFill="1" applyBorder="1" applyAlignment="1" applyProtection="1">
      <alignment horizontal="left" vertical="top" wrapText="1"/>
    </xf>
    <xf numFmtId="0" fontId="17" fillId="0" borderId="4" xfId="0" applyNumberFormat="1" applyFont="1" applyFill="1" applyBorder="1" applyAlignment="1" applyProtection="1">
      <alignment horizontal="left" vertical="top" wrapText="1"/>
    </xf>
    <xf numFmtId="0" fontId="17" fillId="0" borderId="5" xfId="0" applyNumberFormat="1" applyFont="1" applyFill="1" applyBorder="1" applyAlignment="1" applyProtection="1">
      <alignment horizontal="left" vertical="top" wrapText="1"/>
    </xf>
    <xf numFmtId="0" fontId="17" fillId="0" borderId="6" xfId="0" applyNumberFormat="1" applyFont="1" applyFill="1" applyBorder="1" applyAlignment="1" applyProtection="1">
      <alignment horizontal="left" vertical="top" wrapText="1"/>
    </xf>
    <xf numFmtId="0" fontId="17" fillId="0" borderId="7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6" fillId="0" borderId="2" xfId="0" applyNumberFormat="1" applyFont="1" applyFill="1" applyBorder="1" applyAlignment="1" applyProtection="1">
      <alignment horizontal="left" vertical="top" wrapText="1"/>
    </xf>
  </cellXfs>
  <cellStyles count="9">
    <cellStyle name="Обычный" xfId="0" builtinId="0"/>
    <cellStyle name="Обычный 151" xfId="8" xr:uid="{5E8283EA-6A5F-4DE0-A92A-C929222F1337}"/>
    <cellStyle name="Обычный 2" xfId="6" xr:uid="{AD38916F-4C30-48AE-ACF2-13A3BD69AB1B}"/>
    <cellStyle name="Обычный 4 2" xfId="4" xr:uid="{48E33E36-3CEE-4C29-8DF4-7EC88A85BE0B}"/>
    <cellStyle name="Обычный_Деф. ТВО -капитал09" xfId="2" xr:uid="{CD7407D7-F64D-4301-9500-481F59327E01}"/>
    <cellStyle name="Обычный_Дефектная ведомость ВО" xfId="3" xr:uid="{618FF1FF-5874-4A8A-9943-AE05673B91B7}"/>
    <cellStyle name="Обычный_Лист1" xfId="5" xr:uid="{61200685-664A-49E3-A57F-43115CCD5D81}"/>
    <cellStyle name="Стиль 1" xfId="1" xr:uid="{BAD8A3D4-A10A-4BC4-9307-841A062C1CBF}"/>
    <cellStyle name="Финансовый 2" xfId="7" xr:uid="{0BB962FE-FCE3-47AC-A37E-3304C3618C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F4DB9960-8443-46ED-803A-6821E930DFA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8C88FD2B-A224-41CB-B996-9CB479ABE4B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194B6A00-D42B-45B4-9DEF-143B147D9C3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916D2F0E-1C47-423A-BBE1-A1518D9465D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2824DAE5-590A-4361-A2C9-DB03EFADCBE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C1A97235-A956-4386-A0B2-C48F3007ACE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FE2D70D2-C3ED-4AB0-B9A6-7298D7C0F92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318F454-797E-48AC-B16D-00A55AD323C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2B1B4C9B-8DCB-4E9A-B383-799AFDB3FCA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4F43F610-26D5-4240-A588-7F81FDA0815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CDC7201B-BB07-4EEF-BC8F-A470B578F97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D3BA7177-49D6-40AD-9C11-F4BE7154799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677DE9D9-2C75-4E86-94C8-A60CD7E72BD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993FBEBF-E2B4-4381-A086-4085AAF21E6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7AFCC518-0420-4A6A-A6D6-7F117231515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81A4FD22-3D92-41F1-A582-FB851CC0788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62C48D6E-3FBC-4339-A4C5-2E2218A8046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B72925E4-7EE6-495F-96DF-B3B5232252D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6D3D7AE7-F9DC-4018-99BB-44B135C8221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E9717B2-1C91-4EA6-B89E-21BB3B68C6E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8690C032-505E-4F0B-A416-A5CB63827EE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7F4FD5E7-7C5B-4732-9F28-05549B1CD15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64CD6E1B-1439-438D-BCA8-A2BF01075D2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B6419CB3-2630-4F23-9AEA-105374BE927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9E865822-F885-491E-87B5-741831F63D9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5F024EA6-00B4-447E-9BA5-CC1A32BF0F6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30" name="Text Box 36">
          <a:extLst>
            <a:ext uri="{FF2B5EF4-FFF2-40B4-BE49-F238E27FC236}">
              <a16:creationId xmlns:a16="http://schemas.microsoft.com/office/drawing/2014/main" id="{0686AA44-7577-431C-A2A7-9B5B94B7825C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31" name="Text Box 36">
          <a:extLst>
            <a:ext uri="{FF2B5EF4-FFF2-40B4-BE49-F238E27FC236}">
              <a16:creationId xmlns:a16="http://schemas.microsoft.com/office/drawing/2014/main" id="{B2D4D424-2A5B-4F02-A3C7-A7888DDAAA23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32" name="Text Box 36">
          <a:extLst>
            <a:ext uri="{FF2B5EF4-FFF2-40B4-BE49-F238E27FC236}">
              <a16:creationId xmlns:a16="http://schemas.microsoft.com/office/drawing/2014/main" id="{22DEB9C8-F9D3-4980-89BF-8F0D6E4645D3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33" name="Text Box 36">
          <a:extLst>
            <a:ext uri="{FF2B5EF4-FFF2-40B4-BE49-F238E27FC236}">
              <a16:creationId xmlns:a16="http://schemas.microsoft.com/office/drawing/2014/main" id="{E89B6998-C63A-4605-8BFD-675F60375B55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34" name="Text Box 36">
          <a:extLst>
            <a:ext uri="{FF2B5EF4-FFF2-40B4-BE49-F238E27FC236}">
              <a16:creationId xmlns:a16="http://schemas.microsoft.com/office/drawing/2014/main" id="{D5A8D320-3421-478F-9399-DAB86F5C3707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35" name="Text Box 36">
          <a:extLst>
            <a:ext uri="{FF2B5EF4-FFF2-40B4-BE49-F238E27FC236}">
              <a16:creationId xmlns:a16="http://schemas.microsoft.com/office/drawing/2014/main" id="{AAE48A64-C92A-4A08-8F68-E62F67994413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128DAEAB-AA41-462A-A015-1C8BB93B23D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A9286EAA-E32E-44A3-A971-CA8602D63F7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E0DCC8DC-8029-4ABF-A8F8-4E758D36714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23C1F195-71B3-4808-B885-0106943552B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41C4E186-1AFC-4CF8-9608-E0030AF68A9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8E300617-629E-4508-9A27-C3F598BAFFB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4B174345-E9F8-45A9-B2C8-66AF562185D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F7B8DC55-DE2C-4C5F-BD7C-9E25BA28AB1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55D46A5C-778F-4DD6-A660-4E7DC0B69D2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E53CF3A9-9FB5-432E-9430-84AE863175C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648EEF0-F7FA-4CCE-8397-91A1DF69D61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40E5A648-CF23-49AC-9C04-1C36F135A25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D242D095-30E4-4343-815F-CB1C3A1CAFE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49" name="Text Box 36">
          <a:extLst>
            <a:ext uri="{FF2B5EF4-FFF2-40B4-BE49-F238E27FC236}">
              <a16:creationId xmlns:a16="http://schemas.microsoft.com/office/drawing/2014/main" id="{32408AD4-8E04-4DBE-AD14-7307D6E463A6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50" name="Text Box 36">
          <a:extLst>
            <a:ext uri="{FF2B5EF4-FFF2-40B4-BE49-F238E27FC236}">
              <a16:creationId xmlns:a16="http://schemas.microsoft.com/office/drawing/2014/main" id="{2A0426C9-552D-4E05-B4F8-0B0BB0A6288B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51" name="Text Box 36">
          <a:extLst>
            <a:ext uri="{FF2B5EF4-FFF2-40B4-BE49-F238E27FC236}">
              <a16:creationId xmlns:a16="http://schemas.microsoft.com/office/drawing/2014/main" id="{1EE81F50-7EE7-4C35-9B8C-72B0F5031C21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52" name="Text Box 36">
          <a:extLst>
            <a:ext uri="{FF2B5EF4-FFF2-40B4-BE49-F238E27FC236}">
              <a16:creationId xmlns:a16="http://schemas.microsoft.com/office/drawing/2014/main" id="{E9D9C0D3-E31F-4818-9752-BC8EC6103C57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53" name="Text Box 36">
          <a:extLst>
            <a:ext uri="{FF2B5EF4-FFF2-40B4-BE49-F238E27FC236}">
              <a16:creationId xmlns:a16="http://schemas.microsoft.com/office/drawing/2014/main" id="{33F26195-09AE-46F6-AA2E-B12194C97528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54" name="Text Box 36">
          <a:extLst>
            <a:ext uri="{FF2B5EF4-FFF2-40B4-BE49-F238E27FC236}">
              <a16:creationId xmlns:a16="http://schemas.microsoft.com/office/drawing/2014/main" id="{6B126AA4-05FF-4C4D-95B2-CB7D60863AF1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7E98D75D-F839-4739-82D3-503FF04F591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431D6EF6-B149-4DE0-9BD6-59756C35E07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C80D0AF2-8ABE-4532-B8DC-D72D07AE07B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E62D7B6F-4D5E-47CE-988F-7BEBFF0F134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28B75F31-406F-415D-BC4C-BDFDFF347F9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CC55039F-68E9-43E7-8AA8-DEA8D18C9B3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4AF611E6-1931-4E5E-B8F6-AA928652AB2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94F7606-F937-4DC8-AF89-14E4A6E4919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CD9C6574-EB59-4EFA-84EA-44022C8703F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51DB1425-420B-4958-9D6D-ABE83DDDD20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B7B524F-86F9-4BB9-BA13-0E646228C49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E75E1F0-2BC6-4810-A40D-33BF3A1014D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EAE7668A-B408-40D2-B944-75F291D3397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266DF7BC-A2C0-4E9E-AB23-B391CC39D2B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FBA75091-D501-4585-AC26-3EADA7FBEF2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8BA789B1-7AE1-4664-A512-B339BEB89A9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8325D095-9467-4033-9A24-118FE784DC0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A114A0B5-E6E6-4253-B73A-3279412EE3F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90EEA3C9-C636-48F4-BF90-83F90219BF3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2DBE656A-32AB-4785-988E-0D027FA5364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48E62EDF-B5EC-46B3-91A0-19526B7723C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AE326892-3B84-47D1-9F23-604B0D754EB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E69D88BF-2A27-4FDA-BD48-0C832B403D9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D39DC0C3-52B0-4FC8-9FBF-D6C12665BF0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C9D7D7CB-6A61-4639-9708-1919AEF404C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7BAB02F2-9871-4F1D-90F7-4E70C0B9B18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81" name="Text Box 36">
          <a:extLst>
            <a:ext uri="{FF2B5EF4-FFF2-40B4-BE49-F238E27FC236}">
              <a16:creationId xmlns:a16="http://schemas.microsoft.com/office/drawing/2014/main" id="{61FF13D0-942B-48A7-90C0-216F5D43FE6A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82" name="Text Box 36">
          <a:extLst>
            <a:ext uri="{FF2B5EF4-FFF2-40B4-BE49-F238E27FC236}">
              <a16:creationId xmlns:a16="http://schemas.microsoft.com/office/drawing/2014/main" id="{463F9197-DDC3-452E-950D-A63B9B5893EB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83" name="Text Box 36">
          <a:extLst>
            <a:ext uri="{FF2B5EF4-FFF2-40B4-BE49-F238E27FC236}">
              <a16:creationId xmlns:a16="http://schemas.microsoft.com/office/drawing/2014/main" id="{E837A07F-031A-4A2B-9E59-7C926D4D4007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84" name="Text Box 36">
          <a:extLst>
            <a:ext uri="{FF2B5EF4-FFF2-40B4-BE49-F238E27FC236}">
              <a16:creationId xmlns:a16="http://schemas.microsoft.com/office/drawing/2014/main" id="{204E5E6E-EE74-45F1-A4F7-1A34BD6AF45D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85" name="Text Box 36">
          <a:extLst>
            <a:ext uri="{FF2B5EF4-FFF2-40B4-BE49-F238E27FC236}">
              <a16:creationId xmlns:a16="http://schemas.microsoft.com/office/drawing/2014/main" id="{D83502B5-308F-4622-924B-C4FF118DB6AF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86" name="Text Box 36">
          <a:extLst>
            <a:ext uri="{FF2B5EF4-FFF2-40B4-BE49-F238E27FC236}">
              <a16:creationId xmlns:a16="http://schemas.microsoft.com/office/drawing/2014/main" id="{B8C79D59-8BED-4FE0-A15C-29E150B60B7C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DE27A1E8-0F0F-4A8B-8462-65C621A5DAE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3EA79BCF-D300-4DBF-BDE0-73320DB9579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A94BF851-B622-4118-95CE-885ACE692E4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6B466015-CCD6-489C-9849-892082858AF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221B0BD4-74CF-47E4-A6CB-05A8434EFAB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5162BA1B-9A83-4B60-83B4-B380B489B60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1EC1602D-788C-4E0E-8073-FECCA504B16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B5EEDF12-454D-4255-BF4C-AC0F83382FD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1A960EE8-AC2E-48E5-9B53-EC24B99F206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DD3D7CD1-31FC-4067-9A5A-A534321CD0C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8F19BA4E-E8D9-4095-95BF-2320C02EA3D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B77DAAFF-1646-4F15-88C4-B800A15F492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D3F9555D-3F7F-46A3-A109-BF0C9EC7F81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00" name="Text Box 36">
          <a:extLst>
            <a:ext uri="{FF2B5EF4-FFF2-40B4-BE49-F238E27FC236}">
              <a16:creationId xmlns:a16="http://schemas.microsoft.com/office/drawing/2014/main" id="{78436A50-FBA7-48C4-AC12-D4902FD4FA79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01" name="Text Box 36">
          <a:extLst>
            <a:ext uri="{FF2B5EF4-FFF2-40B4-BE49-F238E27FC236}">
              <a16:creationId xmlns:a16="http://schemas.microsoft.com/office/drawing/2014/main" id="{102DA264-F206-4BFD-80DD-4682A83E149F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02" name="Text Box 36">
          <a:extLst>
            <a:ext uri="{FF2B5EF4-FFF2-40B4-BE49-F238E27FC236}">
              <a16:creationId xmlns:a16="http://schemas.microsoft.com/office/drawing/2014/main" id="{65CA6322-13A3-42AF-950F-3B15BB882614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03" name="Text Box 36">
          <a:extLst>
            <a:ext uri="{FF2B5EF4-FFF2-40B4-BE49-F238E27FC236}">
              <a16:creationId xmlns:a16="http://schemas.microsoft.com/office/drawing/2014/main" id="{985F94D5-78E3-42B0-A2BD-8F15CE592719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04" name="Text Box 36">
          <a:extLst>
            <a:ext uri="{FF2B5EF4-FFF2-40B4-BE49-F238E27FC236}">
              <a16:creationId xmlns:a16="http://schemas.microsoft.com/office/drawing/2014/main" id="{1D695199-0BAC-4089-BE6E-2509A29A05B0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05" name="Text Box 36">
          <a:extLst>
            <a:ext uri="{FF2B5EF4-FFF2-40B4-BE49-F238E27FC236}">
              <a16:creationId xmlns:a16="http://schemas.microsoft.com/office/drawing/2014/main" id="{BF621977-4DE3-4E89-9096-0973C7840634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06" name="Text Box 36">
          <a:extLst>
            <a:ext uri="{FF2B5EF4-FFF2-40B4-BE49-F238E27FC236}">
              <a16:creationId xmlns:a16="http://schemas.microsoft.com/office/drawing/2014/main" id="{5A604165-0547-40F0-B765-BA3084EFBBD1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07" name="Text Box 36">
          <a:extLst>
            <a:ext uri="{FF2B5EF4-FFF2-40B4-BE49-F238E27FC236}">
              <a16:creationId xmlns:a16="http://schemas.microsoft.com/office/drawing/2014/main" id="{E8CFD270-30BD-4013-A61F-33C7BAF3F1FD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08" name="Text Box 36">
          <a:extLst>
            <a:ext uri="{FF2B5EF4-FFF2-40B4-BE49-F238E27FC236}">
              <a16:creationId xmlns:a16="http://schemas.microsoft.com/office/drawing/2014/main" id="{E43CBB61-FFAE-411D-A41E-06E7E3389240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AD81B78A-F6E6-4427-AB75-F832219A5B8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9E2A8200-5C2F-4470-8B94-CBAF43F3F79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8F693AEE-5FFC-4038-8A38-21523157AE1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3BD8FC75-41CC-4CE3-9116-EC1B15FA348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C9A24451-138B-4E8C-9497-4F0B1D830B9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DD23452-8FEB-4EB0-8976-65B6EC6D233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E6D6ABF5-8E65-41A3-94D2-33F114DCBF5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39AD129D-0385-470A-8DCB-0B471DFC4E6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48DEF9E9-8180-4B0A-B98B-4CE3A34AFC0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9A7293A8-3ABF-4A8C-9B32-392630D28B8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6FD24341-FB18-4CDF-9CD8-BA14BC3565A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428FCBCC-9FEC-43C2-872D-17B9729AE05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E0770E3B-B786-4475-9029-02673E0EA1A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2" name="Text Box 36">
          <a:extLst>
            <a:ext uri="{FF2B5EF4-FFF2-40B4-BE49-F238E27FC236}">
              <a16:creationId xmlns:a16="http://schemas.microsoft.com/office/drawing/2014/main" id="{E545DC6B-9359-4266-833A-8DC15E8A5029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3" name="Text Box 36">
          <a:extLst>
            <a:ext uri="{FF2B5EF4-FFF2-40B4-BE49-F238E27FC236}">
              <a16:creationId xmlns:a16="http://schemas.microsoft.com/office/drawing/2014/main" id="{F04C75B4-9819-47F3-8FBF-CE40719165C8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4" name="Text Box 36">
          <a:extLst>
            <a:ext uri="{FF2B5EF4-FFF2-40B4-BE49-F238E27FC236}">
              <a16:creationId xmlns:a16="http://schemas.microsoft.com/office/drawing/2014/main" id="{FFC089E3-7362-4B5F-A24A-09D350895544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E57E38A4-E20D-4203-A4F0-2B5FFAFE3A8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F1BFDB44-8805-4656-B9DF-BB43364F850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8AA360FF-D4D6-4AB3-8615-837F194AF00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D6BE9656-D43C-4887-99B4-EC6DC8AAAF9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5AA07732-D506-4AC0-AF6B-C3E5D1C8339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012959F8-6F8B-409A-8171-38A9248F8A1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6D4DE324-CB48-410E-8CB7-E81DA0DF566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4BA7390F-FC2C-4581-BF58-2D682765228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A3DF2D82-C1EF-44FB-A615-711FD5986B2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4E47A5D7-1188-40D0-BE41-359492655ED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51815435-CBBF-452A-890E-6D19F2BFDF8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A0CFCCC3-A491-49AA-9F71-8961CCDF334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8EB8791B-D579-4F50-A6CD-617E6742106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45F9E8DF-574F-456B-8F28-D9D00C58860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CAFE12C8-396C-4BA5-9C9C-2B22783C9CE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65DFDA75-9DAD-42C1-B8B9-6E576BA8B21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9077952D-706B-4DE8-ACF4-9C9A41CAB50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933E8F0D-8263-470C-B5E4-DE8546FA6BB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84BA1CA0-C0F0-4408-8026-63E01665C60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465D09FB-C5E0-4DE0-9C30-1D79FEE9D4F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58AD2BE2-FB89-4BC7-A985-85578FC78AD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DC734594-444C-4F01-BF44-2F3DA206984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4A7158E6-2ED7-4DD1-B7AA-8470D0E3EC0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D03A4B0D-F6F9-4248-BCE9-D10A51DB358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176BEC7-3130-4885-80CD-92D159D0974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A270E17E-76B4-4245-872D-08E55730939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B895D266-B623-40C3-9C07-A28C94C17DB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FCF4796F-FBA9-4F13-85EF-CB4B3D1FED2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31E5B530-3C09-4DE3-BA05-65540DF3B0B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1D8149B1-B5AA-4A4B-BCDB-1D7D82364BB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F42B9680-5D32-47D7-BF06-AF3EA7F1981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31B66B84-448B-4D62-AE4C-5468048AFAB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20B99050-C574-4E68-8499-E827DAD0CB0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9B53D4E3-940B-4D6F-BA42-4E303BF9100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C04465E6-D7FE-436A-BBDA-9EA0DAD9517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6D9E88B5-75CC-439F-B2E6-BB0EDC50E19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179162C9-A96E-4D31-AA30-39B7E377A6A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5868F331-05F8-43D3-94C0-1923CF59E88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9E5ED229-C82B-4FB7-9140-A3AAF3E98AE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64" name="Text Box 36">
          <a:extLst>
            <a:ext uri="{FF2B5EF4-FFF2-40B4-BE49-F238E27FC236}">
              <a16:creationId xmlns:a16="http://schemas.microsoft.com/office/drawing/2014/main" id="{FFD584CF-0AEE-42CA-8827-A3503BE5F0E2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65" name="Text Box 36">
          <a:extLst>
            <a:ext uri="{FF2B5EF4-FFF2-40B4-BE49-F238E27FC236}">
              <a16:creationId xmlns:a16="http://schemas.microsoft.com/office/drawing/2014/main" id="{2BA88160-0929-42F7-880C-5B5FE5F6A5EE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66" name="Text Box 36">
          <a:extLst>
            <a:ext uri="{FF2B5EF4-FFF2-40B4-BE49-F238E27FC236}">
              <a16:creationId xmlns:a16="http://schemas.microsoft.com/office/drawing/2014/main" id="{6438E92F-2686-4824-A32C-D6883522C9C5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FE0DFA72-8F0C-4C26-9C36-B4AB98220D8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546BC14B-1471-405E-A14B-A90172C99B5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154C840E-5843-4947-B41D-C138CC312CE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8F7B5FCC-743E-43A0-A290-B538B2F37B9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7E229348-CDFE-4522-96D5-AD992295DE2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3E6EDDB1-E1F9-4D02-84C1-427A0E8D334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BFD2108F-B535-447A-B854-6597487C103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B4817689-BD60-4F84-9197-ECD86B34E42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5E9EF824-7F84-4C11-9C73-6F6748F51CB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C875A081-9E47-43E6-88B6-A5908FF68D8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E4B39B4C-B422-4B44-95C4-181F82512FF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C084563C-9AEC-4BBE-966A-1CFB3A8489D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F756833F-AC3F-4DB5-8ED5-F5EDABEC980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80" name="Text Box 36">
          <a:extLst>
            <a:ext uri="{FF2B5EF4-FFF2-40B4-BE49-F238E27FC236}">
              <a16:creationId xmlns:a16="http://schemas.microsoft.com/office/drawing/2014/main" id="{4BC23B65-322A-476F-AFE6-70979ABEF072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81" name="Text Box 36">
          <a:extLst>
            <a:ext uri="{FF2B5EF4-FFF2-40B4-BE49-F238E27FC236}">
              <a16:creationId xmlns:a16="http://schemas.microsoft.com/office/drawing/2014/main" id="{CBBD9656-AD18-4213-8BC6-5FFFAF12FA8A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82" name="Text Box 36">
          <a:extLst>
            <a:ext uri="{FF2B5EF4-FFF2-40B4-BE49-F238E27FC236}">
              <a16:creationId xmlns:a16="http://schemas.microsoft.com/office/drawing/2014/main" id="{FBE898DE-6B7F-4FEE-A0F2-9B2C71B95D14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7B1968E0-8426-40E8-93BE-0D5B5BDB43C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508DDE72-0D82-4C6A-B55A-CBB71F52D1E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D7784686-8E46-4E6A-A2C0-9730EC7DA7C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4660B69A-7FFD-4761-B978-81D67A0CCC9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A1DBFE5A-9684-48C2-929D-6A5A5E7B032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EAE5CE46-D6C4-4A9F-8D1B-832E9F51F6D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9A7FDFE3-3391-4D19-8B0B-EB9C33EF736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E5DEFD14-6085-489E-A809-D0391CC45BA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2A40EB18-35F1-4095-A780-B44656C500A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34DEC4A7-E661-4126-A0D7-13292ECA269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7BCE3151-4A9B-4777-BFF3-6D76EFB624F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92A13F6E-CADE-47B9-B49C-FC07E5BC1E4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05539EFB-EEF8-4B8C-B194-8FD073A8D14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90A6860D-BE7C-4714-AFF7-38DF0F03275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241B2A96-AB27-4B24-AABA-87C419CDE4C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4B4D9DB8-1BB9-45F2-9D10-9058409FC0C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87330A92-32C4-49CD-82DC-7CDC949E29F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38FD2BEB-497A-4431-B3E7-31AA701C69B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4A41C7F8-3E57-4433-A12F-BDAD0A53C81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6018CDBC-8112-46B7-B02B-5335F1FE376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D58425A8-292D-47C7-A70A-D33BDBF299B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B19359F4-811C-499B-8D0B-45F03229B63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8FB89858-C717-4C14-833B-91587B40C15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30254D1C-2108-4846-A858-44C805FB89A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A78F13F7-F4C8-4540-AE33-5014F248D78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DDD63FD4-3343-4627-81E9-B2027F733A3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630C90DD-F841-4DAC-A436-1A6B41ADFDF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8CFE7312-38ED-49DA-9E80-C9849A0321F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ADA0B9EE-80FA-49BC-9CE4-21753001EE1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F41067DB-155B-41E6-9D8A-F55EEF8D056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C618C0DB-3BFB-4F3F-BB84-F3347A76B39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DCDD528C-6965-44D5-8F81-F343321DB7A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AD4F987F-42F8-4723-BBF9-5400BA5868A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527EE825-581E-474A-A1DA-1CC06D87C65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DBDF3C2D-FFF5-427C-8960-0C07A416632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1962DC81-3D0C-4349-88B3-DB377272369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06611F88-D3B7-4938-9559-D970B202E80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0D787E79-559B-4CDA-A6AC-7094DBAF873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8F9324BF-E422-4996-88A2-4DE7FFF19DD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22" name="Text Box 36">
          <a:extLst>
            <a:ext uri="{FF2B5EF4-FFF2-40B4-BE49-F238E27FC236}">
              <a16:creationId xmlns:a16="http://schemas.microsoft.com/office/drawing/2014/main" id="{8E2A512A-796E-4F0C-A10D-A54240B873D4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23" name="Text Box 36">
          <a:extLst>
            <a:ext uri="{FF2B5EF4-FFF2-40B4-BE49-F238E27FC236}">
              <a16:creationId xmlns:a16="http://schemas.microsoft.com/office/drawing/2014/main" id="{31A836FD-081A-40D6-8C7C-CA679B4C8CAE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24" name="Text Box 36">
          <a:extLst>
            <a:ext uri="{FF2B5EF4-FFF2-40B4-BE49-F238E27FC236}">
              <a16:creationId xmlns:a16="http://schemas.microsoft.com/office/drawing/2014/main" id="{1624A453-11F2-41B2-BF64-28D5074BA5D5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25" name="Text Box 36">
          <a:extLst>
            <a:ext uri="{FF2B5EF4-FFF2-40B4-BE49-F238E27FC236}">
              <a16:creationId xmlns:a16="http://schemas.microsoft.com/office/drawing/2014/main" id="{70DA787A-385B-43F3-94D6-B06BC3DB42DF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26" name="Text Box 36">
          <a:extLst>
            <a:ext uri="{FF2B5EF4-FFF2-40B4-BE49-F238E27FC236}">
              <a16:creationId xmlns:a16="http://schemas.microsoft.com/office/drawing/2014/main" id="{DF63F241-9B7A-4397-8FE8-2956FABF20F2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27" name="Text Box 36">
          <a:extLst>
            <a:ext uri="{FF2B5EF4-FFF2-40B4-BE49-F238E27FC236}">
              <a16:creationId xmlns:a16="http://schemas.microsoft.com/office/drawing/2014/main" id="{651F1ECB-5888-4D89-BC36-FE61DA885F5A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ED13C496-8749-482D-A4C0-D924F15CF57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40C69911-5796-474B-A467-2FE85E03DA1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64A7BF86-D05E-4DF3-82FB-0B1AFFFC7BE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EDFC63FE-D8B1-4FEF-90C2-84BACA5C434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B3AB6316-4C53-4D9A-9961-E29CDCB5733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1B8B2229-3247-4B4E-905F-118156FF873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26DF6FFE-A2E6-4892-8593-D748EED3662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id="{EA07679D-6AF0-4659-A053-78E7FD70FF1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F8BAE607-273F-48FB-8A20-31CB0A5BBA6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0E0F96CA-1D1C-4781-8C77-938F149F3D1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C45E3BF3-BE42-4321-93A5-1E09577649B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39" name="Text Box 1">
          <a:extLst>
            <a:ext uri="{FF2B5EF4-FFF2-40B4-BE49-F238E27FC236}">
              <a16:creationId xmlns:a16="http://schemas.microsoft.com/office/drawing/2014/main" id="{3C302929-D697-4607-B33F-6DB6708BC56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8394AF8D-6A7C-45D8-A88A-8A0EE4583D9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241" name="Text Box 36">
          <a:extLst>
            <a:ext uri="{FF2B5EF4-FFF2-40B4-BE49-F238E27FC236}">
              <a16:creationId xmlns:a16="http://schemas.microsoft.com/office/drawing/2014/main" id="{6727191A-0A50-4981-BBB9-4E7133BE1B99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242" name="Text Box 36">
          <a:extLst>
            <a:ext uri="{FF2B5EF4-FFF2-40B4-BE49-F238E27FC236}">
              <a16:creationId xmlns:a16="http://schemas.microsoft.com/office/drawing/2014/main" id="{3510CAD8-861E-4A2F-8A2B-462B6F9BADF6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243" name="Text Box 36">
          <a:extLst>
            <a:ext uri="{FF2B5EF4-FFF2-40B4-BE49-F238E27FC236}">
              <a16:creationId xmlns:a16="http://schemas.microsoft.com/office/drawing/2014/main" id="{7C3AFB2B-FF67-4E12-A7B0-24CA96DC0E9C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244" name="Text Box 36">
          <a:extLst>
            <a:ext uri="{FF2B5EF4-FFF2-40B4-BE49-F238E27FC236}">
              <a16:creationId xmlns:a16="http://schemas.microsoft.com/office/drawing/2014/main" id="{F78001AE-EAAD-44D5-8AAF-0B4171A8AB63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245" name="Text Box 36">
          <a:extLst>
            <a:ext uri="{FF2B5EF4-FFF2-40B4-BE49-F238E27FC236}">
              <a16:creationId xmlns:a16="http://schemas.microsoft.com/office/drawing/2014/main" id="{F6D09A90-98CB-4C4A-ABA7-D9E28FBE1431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246" name="Text Box 36">
          <a:extLst>
            <a:ext uri="{FF2B5EF4-FFF2-40B4-BE49-F238E27FC236}">
              <a16:creationId xmlns:a16="http://schemas.microsoft.com/office/drawing/2014/main" id="{F943E36B-A1B5-41C5-8776-483E4A5AAC33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B919717B-86AB-42E1-B214-4082ECECBA5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DE0850B3-AC3A-45E3-878C-56AA18500F2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25F19F7B-1BCC-4C13-83FA-250C3410CEE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id="{0DCC15A7-37A5-4B2B-8CFB-3C17E92FBE2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F13AF848-24E4-45FD-8CFA-346D7C9FA1F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DD500AE7-933D-40E8-BDF3-B8BB9DED59D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4ADC6A61-2213-4F69-B7CD-23A3F28CE2D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8FD842C8-FD2A-4B2F-BE50-CAFD981BDE1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DF917F4A-4CA6-44A0-8277-6158A0E2068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391EE7D1-F603-422F-B41A-D1E25946FD0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F04EB678-E9BE-445E-9313-94A026E35DD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8F3EF220-F5B9-43D7-AD90-7796514CBE1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F38A7D77-5D47-4ED1-A27E-C1EAB8DA071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EF9D2EF7-1EB0-48DB-A7FF-2427125A160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51BFF4B4-D1A9-4C6E-8A52-14FA78C5912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19150CC1-AD6D-495C-9508-90E31DFED71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BEBA5A95-1057-4690-AE87-AFFD41756F5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id="{8113BEE5-4590-4C7A-8587-80AC903AEE9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07A2D9AC-EE23-4CDC-AC2B-754882FC83C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B7C0487A-55AC-442D-B5E0-F4673EB5200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216399F7-5F84-49AA-A8CF-EFAA92D3D5C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D000F906-958A-4A2F-A52F-19B7219F45A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261134C8-427F-482F-82DE-2DD7098CAB7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70" name="Text Box 1">
          <a:extLst>
            <a:ext uri="{FF2B5EF4-FFF2-40B4-BE49-F238E27FC236}">
              <a16:creationId xmlns:a16="http://schemas.microsoft.com/office/drawing/2014/main" id="{4F384104-4277-4486-B082-342158B6292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987DFD54-668E-44BD-84C0-2F04879384A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FF571383-CA5B-4A34-8707-A0647226978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A01DC27D-A011-485A-AD9E-3648E6370FE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7ECDC346-35AA-4CAB-9DC8-5002CA8B9B9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68554704-DBBA-418A-848B-ACDE931D2FD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6C20618D-6201-41E4-AF99-AD6A25670B4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7903FC74-2867-4912-B3BE-9274356F212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68ECFC69-865A-468F-8A00-56C08A8638F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AA36DBB8-774A-402A-9DCE-E6A70CEDEA4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0116ECD3-43C7-466C-9880-B3932A2C066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5DFE4B09-49FC-44E6-974D-3B21DE527A5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id="{76631ACD-802C-40DA-851F-C857761EC38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CB94BCD4-C5AE-4CAE-BAAF-BB2E22E53CA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2C2C6C34-8A34-4543-930B-4A01D1C1297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2D656389-B261-4B51-A41B-7AFDB591648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id="{6F42204C-8369-4E3E-BB55-F938B955C28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BC37DE50-4497-4DFA-8659-6BB8F9C7920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077CDE9F-61D1-4747-936E-F7DAF976C48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DDA088A9-DAFD-4F08-B8C7-43CEC4388FD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045CA498-D281-400C-B526-D9E6429EBE0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F8E0CD25-54D2-4B1A-A48D-ABC1841044C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6FEC1A31-98C2-47F4-A223-8289B367AC7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0F45031C-2D9D-49BE-823E-DF013D2E450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id="{2023AD2C-586E-4533-9AED-C15008EE63D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0D7C711F-B1EC-4891-A2E5-CFB0980CFBF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A3E59D1B-1E6C-4841-ACB7-8D4C1825029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E1E21A96-D87B-4A9B-ADBD-2BE94E9BBF1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7F345E27-55D4-455F-9ADF-842CBC0E1BE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7264DB13-B4AB-4E2D-BD7F-4D4C168CC81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id="{FE323E17-E0C2-4A49-8221-041FADAC5D8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05C01826-B229-4238-B164-8762330C252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A8CD1DFC-03F3-4225-B434-E1750F9310A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62829B58-C17C-45FA-8067-3E9F7ACCFAA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04" name="Text Box 1">
          <a:extLst>
            <a:ext uri="{FF2B5EF4-FFF2-40B4-BE49-F238E27FC236}">
              <a16:creationId xmlns:a16="http://schemas.microsoft.com/office/drawing/2014/main" id="{C799A404-70CB-4E8E-934E-09C75D87A38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1317925C-48F0-4B7E-8C37-5F5C928E4AF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06" name="Text Box 1">
          <a:extLst>
            <a:ext uri="{FF2B5EF4-FFF2-40B4-BE49-F238E27FC236}">
              <a16:creationId xmlns:a16="http://schemas.microsoft.com/office/drawing/2014/main" id="{1051BAE8-61CB-485E-ACD1-2F98398464D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F01C31B9-E6C5-4249-93D5-56261E32E83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81D74326-2792-444A-A70D-5006362DF54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F87E42AC-8EA7-4C0E-9DF8-043EC9978C6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AA4B5AF9-C180-4F06-80B8-F2941524E35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4C341A07-5977-4BBC-AF67-7BF25E101D4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E6735E20-DF5A-43BD-B8BC-BD307AE0205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C59FA6B2-0C4F-4ED1-A4E6-0BC54D9CEC4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2F9D200D-2183-47D5-ADAD-8E1066AF0B5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3575CCA6-DBC8-456B-831F-1B2492780F8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id="{DBC97271-1AFA-4734-9C44-89341F5A2C7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27345BE6-70D9-4688-B077-38358BC3A36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18" name="Text Box 1">
          <a:extLst>
            <a:ext uri="{FF2B5EF4-FFF2-40B4-BE49-F238E27FC236}">
              <a16:creationId xmlns:a16="http://schemas.microsoft.com/office/drawing/2014/main" id="{78823BCC-DA44-4CE5-9414-916F9C072D4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3E9CC946-2214-4E4B-83F6-51D0F003540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ADCDF25B-F84B-4387-A9B6-53D6C2F62AE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4F163AD0-69E8-469F-8EC2-36AF2CE8893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2BA9EF9B-6997-4AE5-B72E-ADCA3A6235D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5A132C5D-8347-4726-A780-85CD7A6E49F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24" name="Text Box 1">
          <a:extLst>
            <a:ext uri="{FF2B5EF4-FFF2-40B4-BE49-F238E27FC236}">
              <a16:creationId xmlns:a16="http://schemas.microsoft.com/office/drawing/2014/main" id="{929A06F0-90A1-4DF1-B627-7A26C39BE12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F6540A78-AB3F-44F0-A31A-A7D58B4A920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id="{A88C030F-4E7A-4967-95BD-174C7F1E33F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3C269EE1-2EBE-41E9-BB0B-7EB1187E734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6F85F1C5-27D3-47EA-A75D-75769EFCFAB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F9129341-B275-4801-A001-F6B90D104AB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id="{1FD13572-953E-4E16-A2AB-2E1D3D2D958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BF72EF70-1FCB-4680-8FC2-A8D13F4BEB4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D80BD30D-5BDF-45C0-8A2F-6A57380696D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92A3678-F4F1-405C-9ED3-BADCE347F82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6EEEEF7D-C462-42DC-8D38-AE519152149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CC849146-89E7-4C85-A974-B71DC653465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3DA7AA50-A104-42E3-BCC9-491A95D99BC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E29CC894-3605-4FEF-B570-83C24ECC0D5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38" name="Text Box 36">
          <a:extLst>
            <a:ext uri="{FF2B5EF4-FFF2-40B4-BE49-F238E27FC236}">
              <a16:creationId xmlns:a16="http://schemas.microsoft.com/office/drawing/2014/main" id="{A14988AE-BC95-4DC3-8E87-C9C780505958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39" name="Text Box 36">
          <a:extLst>
            <a:ext uri="{FF2B5EF4-FFF2-40B4-BE49-F238E27FC236}">
              <a16:creationId xmlns:a16="http://schemas.microsoft.com/office/drawing/2014/main" id="{5614F6DF-1175-4FBD-B3E5-36DE889E3EE5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40" name="Text Box 36">
          <a:extLst>
            <a:ext uri="{FF2B5EF4-FFF2-40B4-BE49-F238E27FC236}">
              <a16:creationId xmlns:a16="http://schemas.microsoft.com/office/drawing/2014/main" id="{6AEB218D-A88D-4DDD-9B17-11E9DB1F2080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41" name="Text Box 36">
          <a:extLst>
            <a:ext uri="{FF2B5EF4-FFF2-40B4-BE49-F238E27FC236}">
              <a16:creationId xmlns:a16="http://schemas.microsoft.com/office/drawing/2014/main" id="{73F8ECE4-379F-4486-9953-E57FB47EAADC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42" name="Text Box 36">
          <a:extLst>
            <a:ext uri="{FF2B5EF4-FFF2-40B4-BE49-F238E27FC236}">
              <a16:creationId xmlns:a16="http://schemas.microsoft.com/office/drawing/2014/main" id="{32822852-CEBB-4387-962D-BBB298F68846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43" name="Text Box 36">
          <a:extLst>
            <a:ext uri="{FF2B5EF4-FFF2-40B4-BE49-F238E27FC236}">
              <a16:creationId xmlns:a16="http://schemas.microsoft.com/office/drawing/2014/main" id="{19C98A7B-484D-42E6-9327-CAD3D2E60FA0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344" name="Text Box 36">
          <a:extLst>
            <a:ext uri="{FF2B5EF4-FFF2-40B4-BE49-F238E27FC236}">
              <a16:creationId xmlns:a16="http://schemas.microsoft.com/office/drawing/2014/main" id="{E619163F-28BD-4DA1-9E41-8F890E2EB490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345" name="Text Box 36">
          <a:extLst>
            <a:ext uri="{FF2B5EF4-FFF2-40B4-BE49-F238E27FC236}">
              <a16:creationId xmlns:a16="http://schemas.microsoft.com/office/drawing/2014/main" id="{200F60C8-0B13-4B59-8456-334FC5EBC30F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346" name="Text Box 36">
          <a:extLst>
            <a:ext uri="{FF2B5EF4-FFF2-40B4-BE49-F238E27FC236}">
              <a16:creationId xmlns:a16="http://schemas.microsoft.com/office/drawing/2014/main" id="{3047F489-4E49-456E-B0E4-E1CE6CEA0FC4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347" name="Text Box 36">
          <a:extLst>
            <a:ext uri="{FF2B5EF4-FFF2-40B4-BE49-F238E27FC236}">
              <a16:creationId xmlns:a16="http://schemas.microsoft.com/office/drawing/2014/main" id="{EC878587-92DB-4697-9694-9838F77A2535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348" name="Text Box 36">
          <a:extLst>
            <a:ext uri="{FF2B5EF4-FFF2-40B4-BE49-F238E27FC236}">
              <a16:creationId xmlns:a16="http://schemas.microsoft.com/office/drawing/2014/main" id="{A3867CDC-A200-4B00-8194-1CD1E84313FE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349" name="Text Box 36">
          <a:extLst>
            <a:ext uri="{FF2B5EF4-FFF2-40B4-BE49-F238E27FC236}">
              <a16:creationId xmlns:a16="http://schemas.microsoft.com/office/drawing/2014/main" id="{EBB3B4C9-E6FD-4A59-A37C-5F083AB8A5EE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50" name="Text Box 36">
          <a:extLst>
            <a:ext uri="{FF2B5EF4-FFF2-40B4-BE49-F238E27FC236}">
              <a16:creationId xmlns:a16="http://schemas.microsoft.com/office/drawing/2014/main" id="{FD797E2F-02B7-4BEE-BC9D-89C7A3964854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51" name="Text Box 36">
          <a:extLst>
            <a:ext uri="{FF2B5EF4-FFF2-40B4-BE49-F238E27FC236}">
              <a16:creationId xmlns:a16="http://schemas.microsoft.com/office/drawing/2014/main" id="{B6402955-5F93-425E-8FAB-B8B388445BA7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52" name="Text Box 36">
          <a:extLst>
            <a:ext uri="{FF2B5EF4-FFF2-40B4-BE49-F238E27FC236}">
              <a16:creationId xmlns:a16="http://schemas.microsoft.com/office/drawing/2014/main" id="{E7874A1A-5D1F-424E-91B8-36326111AF35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53" name="Text Box 36">
          <a:extLst>
            <a:ext uri="{FF2B5EF4-FFF2-40B4-BE49-F238E27FC236}">
              <a16:creationId xmlns:a16="http://schemas.microsoft.com/office/drawing/2014/main" id="{0C3E307C-317A-444C-8A9F-5AF33BE686B2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54" name="Text Box 36">
          <a:extLst>
            <a:ext uri="{FF2B5EF4-FFF2-40B4-BE49-F238E27FC236}">
              <a16:creationId xmlns:a16="http://schemas.microsoft.com/office/drawing/2014/main" id="{2A968B86-C62F-4B49-AC83-D5216768CC69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55" name="Text Box 36">
          <a:extLst>
            <a:ext uri="{FF2B5EF4-FFF2-40B4-BE49-F238E27FC236}">
              <a16:creationId xmlns:a16="http://schemas.microsoft.com/office/drawing/2014/main" id="{080A42DD-3A22-4F77-BA1C-653B23B0B85C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56" name="Text Box 36">
          <a:extLst>
            <a:ext uri="{FF2B5EF4-FFF2-40B4-BE49-F238E27FC236}">
              <a16:creationId xmlns:a16="http://schemas.microsoft.com/office/drawing/2014/main" id="{046A2526-D3FE-4BC2-9FAF-5D3391A176CA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57" name="Text Box 36">
          <a:extLst>
            <a:ext uri="{FF2B5EF4-FFF2-40B4-BE49-F238E27FC236}">
              <a16:creationId xmlns:a16="http://schemas.microsoft.com/office/drawing/2014/main" id="{3AC5384C-7D50-45E5-9018-F84C3E585D33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58" name="Text Box 36">
          <a:extLst>
            <a:ext uri="{FF2B5EF4-FFF2-40B4-BE49-F238E27FC236}">
              <a16:creationId xmlns:a16="http://schemas.microsoft.com/office/drawing/2014/main" id="{B5B2732F-6B35-4074-887B-C9DD70294BE8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59" name="Text Box 36">
          <a:extLst>
            <a:ext uri="{FF2B5EF4-FFF2-40B4-BE49-F238E27FC236}">
              <a16:creationId xmlns:a16="http://schemas.microsoft.com/office/drawing/2014/main" id="{74B3002B-9A62-4D37-8B5F-E83260604824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60" name="Text Box 36">
          <a:extLst>
            <a:ext uri="{FF2B5EF4-FFF2-40B4-BE49-F238E27FC236}">
              <a16:creationId xmlns:a16="http://schemas.microsoft.com/office/drawing/2014/main" id="{249B154E-FB30-4C40-940B-96CF42BA748A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61" name="Text Box 36">
          <a:extLst>
            <a:ext uri="{FF2B5EF4-FFF2-40B4-BE49-F238E27FC236}">
              <a16:creationId xmlns:a16="http://schemas.microsoft.com/office/drawing/2014/main" id="{ED80A0B9-068A-435A-A1C9-B499758F2BF5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62" name="Text Box 36">
          <a:extLst>
            <a:ext uri="{FF2B5EF4-FFF2-40B4-BE49-F238E27FC236}">
              <a16:creationId xmlns:a16="http://schemas.microsoft.com/office/drawing/2014/main" id="{F618272B-947A-444A-B017-21489DF57DE8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63" name="Text Box 36">
          <a:extLst>
            <a:ext uri="{FF2B5EF4-FFF2-40B4-BE49-F238E27FC236}">
              <a16:creationId xmlns:a16="http://schemas.microsoft.com/office/drawing/2014/main" id="{D194D025-08B8-4DBD-99CA-339F9D14C973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64" name="Text Box 36">
          <a:extLst>
            <a:ext uri="{FF2B5EF4-FFF2-40B4-BE49-F238E27FC236}">
              <a16:creationId xmlns:a16="http://schemas.microsoft.com/office/drawing/2014/main" id="{C0347714-1D17-4ECB-82A6-82A9D8F243CB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65" name="Text Box 36">
          <a:extLst>
            <a:ext uri="{FF2B5EF4-FFF2-40B4-BE49-F238E27FC236}">
              <a16:creationId xmlns:a16="http://schemas.microsoft.com/office/drawing/2014/main" id="{DE227FDD-6A3D-4865-BA5C-6A2E98CF8567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66" name="Text Box 36">
          <a:extLst>
            <a:ext uri="{FF2B5EF4-FFF2-40B4-BE49-F238E27FC236}">
              <a16:creationId xmlns:a16="http://schemas.microsoft.com/office/drawing/2014/main" id="{D4886B65-CEF5-4481-8A41-B0CD9A69D493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67" name="Text Box 36">
          <a:extLst>
            <a:ext uri="{FF2B5EF4-FFF2-40B4-BE49-F238E27FC236}">
              <a16:creationId xmlns:a16="http://schemas.microsoft.com/office/drawing/2014/main" id="{EB279478-8BC8-4FA6-933B-9D58DED06E07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68" name="Text Box 36">
          <a:extLst>
            <a:ext uri="{FF2B5EF4-FFF2-40B4-BE49-F238E27FC236}">
              <a16:creationId xmlns:a16="http://schemas.microsoft.com/office/drawing/2014/main" id="{FFBA53CD-2C06-466C-8C29-0FA424D6B0B7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69" name="Text Box 36">
          <a:extLst>
            <a:ext uri="{FF2B5EF4-FFF2-40B4-BE49-F238E27FC236}">
              <a16:creationId xmlns:a16="http://schemas.microsoft.com/office/drawing/2014/main" id="{51729B11-79B5-4CDA-B43D-890A60A589A5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70" name="Text Box 36">
          <a:extLst>
            <a:ext uri="{FF2B5EF4-FFF2-40B4-BE49-F238E27FC236}">
              <a16:creationId xmlns:a16="http://schemas.microsoft.com/office/drawing/2014/main" id="{94DCD580-B9FC-48D1-BA26-F23D54A265E7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71" name="Text Box 36">
          <a:extLst>
            <a:ext uri="{FF2B5EF4-FFF2-40B4-BE49-F238E27FC236}">
              <a16:creationId xmlns:a16="http://schemas.microsoft.com/office/drawing/2014/main" id="{1DCB7175-C3E3-46EC-A52F-E3A080552613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72" name="Text Box 36">
          <a:extLst>
            <a:ext uri="{FF2B5EF4-FFF2-40B4-BE49-F238E27FC236}">
              <a16:creationId xmlns:a16="http://schemas.microsoft.com/office/drawing/2014/main" id="{CC33C28A-3BFE-463E-9436-4A63D61564DB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73" name="Text Box 36">
          <a:extLst>
            <a:ext uri="{FF2B5EF4-FFF2-40B4-BE49-F238E27FC236}">
              <a16:creationId xmlns:a16="http://schemas.microsoft.com/office/drawing/2014/main" id="{69678852-1C93-4FED-A329-1363E2490D47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74" name="Text Box 36">
          <a:extLst>
            <a:ext uri="{FF2B5EF4-FFF2-40B4-BE49-F238E27FC236}">
              <a16:creationId xmlns:a16="http://schemas.microsoft.com/office/drawing/2014/main" id="{E4DBFB8E-8634-45F7-AF59-0013BB97B7F9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75" name="Text Box 36">
          <a:extLst>
            <a:ext uri="{FF2B5EF4-FFF2-40B4-BE49-F238E27FC236}">
              <a16:creationId xmlns:a16="http://schemas.microsoft.com/office/drawing/2014/main" id="{FCE5A3C0-94C0-4AC1-8FE8-89093472C60F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76" name="Text Box 36">
          <a:extLst>
            <a:ext uri="{FF2B5EF4-FFF2-40B4-BE49-F238E27FC236}">
              <a16:creationId xmlns:a16="http://schemas.microsoft.com/office/drawing/2014/main" id="{E2B42D5B-34AF-4F94-865D-3D861CB8B796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77" name="Text Box 36">
          <a:extLst>
            <a:ext uri="{FF2B5EF4-FFF2-40B4-BE49-F238E27FC236}">
              <a16:creationId xmlns:a16="http://schemas.microsoft.com/office/drawing/2014/main" id="{BBB1F553-F12B-40D0-8613-F8CE30A67F7C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78" name="Text Box 36">
          <a:extLst>
            <a:ext uri="{FF2B5EF4-FFF2-40B4-BE49-F238E27FC236}">
              <a16:creationId xmlns:a16="http://schemas.microsoft.com/office/drawing/2014/main" id="{02B99CA0-0AF3-467B-91BF-D02121A3556B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79" name="Text Box 36">
          <a:extLst>
            <a:ext uri="{FF2B5EF4-FFF2-40B4-BE49-F238E27FC236}">
              <a16:creationId xmlns:a16="http://schemas.microsoft.com/office/drawing/2014/main" id="{4B7B34A7-60FD-4452-B188-CFE9BB32BA41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80" name="Text Box 36">
          <a:extLst>
            <a:ext uri="{FF2B5EF4-FFF2-40B4-BE49-F238E27FC236}">
              <a16:creationId xmlns:a16="http://schemas.microsoft.com/office/drawing/2014/main" id="{B88275A5-B814-43A1-8F0D-1C75F9E83CD1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81" name="Text Box 36">
          <a:extLst>
            <a:ext uri="{FF2B5EF4-FFF2-40B4-BE49-F238E27FC236}">
              <a16:creationId xmlns:a16="http://schemas.microsoft.com/office/drawing/2014/main" id="{16F0B121-3964-4ABB-B532-D8493D795502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82" name="Text Box 36">
          <a:extLst>
            <a:ext uri="{FF2B5EF4-FFF2-40B4-BE49-F238E27FC236}">
              <a16:creationId xmlns:a16="http://schemas.microsoft.com/office/drawing/2014/main" id="{80BB5711-FEF7-481D-A97A-E82F37BE71AB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83" name="Text Box 36">
          <a:extLst>
            <a:ext uri="{FF2B5EF4-FFF2-40B4-BE49-F238E27FC236}">
              <a16:creationId xmlns:a16="http://schemas.microsoft.com/office/drawing/2014/main" id="{BA30034A-D2FB-4D43-BE94-B2562390837F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84" name="Text Box 36">
          <a:extLst>
            <a:ext uri="{FF2B5EF4-FFF2-40B4-BE49-F238E27FC236}">
              <a16:creationId xmlns:a16="http://schemas.microsoft.com/office/drawing/2014/main" id="{A342FEAE-8B5B-483A-A180-A1EBE2170F40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85" name="Text Box 36">
          <a:extLst>
            <a:ext uri="{FF2B5EF4-FFF2-40B4-BE49-F238E27FC236}">
              <a16:creationId xmlns:a16="http://schemas.microsoft.com/office/drawing/2014/main" id="{1EA6AD1C-5A3F-489F-A30F-6BEBACFB8A8B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86" name="Text Box 36">
          <a:extLst>
            <a:ext uri="{FF2B5EF4-FFF2-40B4-BE49-F238E27FC236}">
              <a16:creationId xmlns:a16="http://schemas.microsoft.com/office/drawing/2014/main" id="{A2251E20-B426-4BB4-839E-E78457DBDC46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87" name="Text Box 36">
          <a:extLst>
            <a:ext uri="{FF2B5EF4-FFF2-40B4-BE49-F238E27FC236}">
              <a16:creationId xmlns:a16="http://schemas.microsoft.com/office/drawing/2014/main" id="{8E096807-5AD0-4FA1-9D89-BD3B8A4BEB17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88" name="Text Box 36">
          <a:extLst>
            <a:ext uri="{FF2B5EF4-FFF2-40B4-BE49-F238E27FC236}">
              <a16:creationId xmlns:a16="http://schemas.microsoft.com/office/drawing/2014/main" id="{1261A887-025D-443B-BDBC-2CC066C8EC02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89" name="Text Box 36">
          <a:extLst>
            <a:ext uri="{FF2B5EF4-FFF2-40B4-BE49-F238E27FC236}">
              <a16:creationId xmlns:a16="http://schemas.microsoft.com/office/drawing/2014/main" id="{3F083221-6112-451C-AFC4-C2448B477511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90" name="Text Box 36">
          <a:extLst>
            <a:ext uri="{FF2B5EF4-FFF2-40B4-BE49-F238E27FC236}">
              <a16:creationId xmlns:a16="http://schemas.microsoft.com/office/drawing/2014/main" id="{0C2BC640-137D-4316-9805-43A75C525434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391" name="Text Box 36">
          <a:extLst>
            <a:ext uri="{FF2B5EF4-FFF2-40B4-BE49-F238E27FC236}">
              <a16:creationId xmlns:a16="http://schemas.microsoft.com/office/drawing/2014/main" id="{8598F73C-191B-4380-A358-04B6D679062A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6410C37D-0C6B-4F23-A97F-5344D094021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09DDF39E-982F-4B78-8DC4-3A21A1E8571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5DB01D8B-B794-49D2-8FFB-03B1D6FAB6C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7AF4441D-D8AC-4227-B24A-43B8868CF01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20B0AD73-38D3-40DA-BF34-A27BDA2BAAC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56764325-6E40-4D1A-B872-625CA42518C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16F861F5-68E7-46FF-BBC2-C20BC5A1A4C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A1E54EA9-4B92-4ACD-85FF-A7ECDEF8339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AED91F6A-2AF6-4F37-82C4-1B696CE611B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07260240-B88F-4316-963D-DDC10B71AD9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99A6EB7D-22D4-4709-81C7-F207071E44A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3" name="Text Box 1">
          <a:extLst>
            <a:ext uri="{FF2B5EF4-FFF2-40B4-BE49-F238E27FC236}">
              <a16:creationId xmlns:a16="http://schemas.microsoft.com/office/drawing/2014/main" id="{D17ADB7A-3CF3-421A-B2E8-4F5221C669F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74B9069C-1926-46DA-9B38-8B6BE488661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B2C0E2B6-568E-4A62-ABBD-745707AB9ED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id="{BA13BE45-2E1F-4BFF-AC1A-020A8B33DBD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91B4B32B-A377-4024-B316-1B05BE9EE3E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id="{1515D92C-0977-458C-A4AD-F0C47C200B5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5F0DE672-EF96-487D-999F-5E8C259F010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8925DF45-803A-42FA-BD09-2E2A3BB8BAA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17C69972-339D-4EC4-AD74-97DF4ED0BF5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id="{153A46DA-A39C-47D1-AB0B-AAC024E6F9B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E3B7B2F4-4683-4A4D-A2AE-3953F6B308B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4" name="Text Box 1">
          <a:extLst>
            <a:ext uri="{FF2B5EF4-FFF2-40B4-BE49-F238E27FC236}">
              <a16:creationId xmlns:a16="http://schemas.microsoft.com/office/drawing/2014/main" id="{FB81F2CD-CA2C-4190-9573-49E421C400D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B5650FCD-065D-4DAC-AC44-8E40832307D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2A6F82C3-22FC-4429-80D0-EF0074C52E6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92AEC890-BBE3-4EDC-8BA0-0806A262F1F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418" name="Text Box 36">
          <a:extLst>
            <a:ext uri="{FF2B5EF4-FFF2-40B4-BE49-F238E27FC236}">
              <a16:creationId xmlns:a16="http://schemas.microsoft.com/office/drawing/2014/main" id="{E2FA3FF3-A198-4BA7-AA0E-5590B1C4C4F0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419" name="Text Box 36">
          <a:extLst>
            <a:ext uri="{FF2B5EF4-FFF2-40B4-BE49-F238E27FC236}">
              <a16:creationId xmlns:a16="http://schemas.microsoft.com/office/drawing/2014/main" id="{1BFCDF68-413D-48EE-99B7-1A7C77406BA2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420" name="Text Box 36">
          <a:extLst>
            <a:ext uri="{FF2B5EF4-FFF2-40B4-BE49-F238E27FC236}">
              <a16:creationId xmlns:a16="http://schemas.microsoft.com/office/drawing/2014/main" id="{EF3EA77B-4DD6-491D-B758-2F3F1D0D838D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421" name="Text Box 36">
          <a:extLst>
            <a:ext uri="{FF2B5EF4-FFF2-40B4-BE49-F238E27FC236}">
              <a16:creationId xmlns:a16="http://schemas.microsoft.com/office/drawing/2014/main" id="{77368260-884A-411C-AAAC-C667B521D0B2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422" name="Text Box 36">
          <a:extLst>
            <a:ext uri="{FF2B5EF4-FFF2-40B4-BE49-F238E27FC236}">
              <a16:creationId xmlns:a16="http://schemas.microsoft.com/office/drawing/2014/main" id="{BD606743-0C2C-47D4-A419-4CB3164F62BF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423" name="Text Box 36">
          <a:extLst>
            <a:ext uri="{FF2B5EF4-FFF2-40B4-BE49-F238E27FC236}">
              <a16:creationId xmlns:a16="http://schemas.microsoft.com/office/drawing/2014/main" id="{05A8595C-530D-4BB2-8DA5-7BD48465C8C6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086181DD-0A4F-44E5-A2BF-DD269FC9236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55D8E1C-D293-4F6D-86F3-AAD2056AF56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6" name="Text Box 1">
          <a:extLst>
            <a:ext uri="{FF2B5EF4-FFF2-40B4-BE49-F238E27FC236}">
              <a16:creationId xmlns:a16="http://schemas.microsoft.com/office/drawing/2014/main" id="{2D1CFAF6-9A29-487A-9C68-B3FD8A60954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3AB50970-BC45-4042-BCA4-C39E224A7D2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id="{B9869778-E0CC-4B6C-9584-CA128B88EC8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4BF552C5-CFE2-4ADF-BB48-1540C2840B4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30" name="Text Box 1">
          <a:extLst>
            <a:ext uri="{FF2B5EF4-FFF2-40B4-BE49-F238E27FC236}">
              <a16:creationId xmlns:a16="http://schemas.microsoft.com/office/drawing/2014/main" id="{34BE9F56-AE83-4066-86C8-1B99EA11537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5AFAFF29-4269-4138-8CFA-967B9B39C38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8055889D-6DBB-4BE0-B8A4-9E7CCF29136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E293FF82-6E49-472C-B6FD-B046EC8F6B2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id="{9E3CCADC-9F3E-4446-A7BC-1C257A5BC36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B1BBBF1E-84B8-4FF4-9CEC-A656BE1F3F6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36" name="Text Box 1">
          <a:extLst>
            <a:ext uri="{FF2B5EF4-FFF2-40B4-BE49-F238E27FC236}">
              <a16:creationId xmlns:a16="http://schemas.microsoft.com/office/drawing/2014/main" id="{CD29C49A-6A01-4D16-90BB-E7592B69DA1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437" name="Text Box 36">
          <a:extLst>
            <a:ext uri="{FF2B5EF4-FFF2-40B4-BE49-F238E27FC236}">
              <a16:creationId xmlns:a16="http://schemas.microsoft.com/office/drawing/2014/main" id="{8AA7A5E2-8112-4FFB-8FB8-C481421F55CD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438" name="Text Box 36">
          <a:extLst>
            <a:ext uri="{FF2B5EF4-FFF2-40B4-BE49-F238E27FC236}">
              <a16:creationId xmlns:a16="http://schemas.microsoft.com/office/drawing/2014/main" id="{64A7047B-E6CA-40E7-BCE0-4A6BE665D017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439" name="Text Box 36">
          <a:extLst>
            <a:ext uri="{FF2B5EF4-FFF2-40B4-BE49-F238E27FC236}">
              <a16:creationId xmlns:a16="http://schemas.microsoft.com/office/drawing/2014/main" id="{3EE9F85C-A5BF-4652-8E5A-BA586FA7F339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440" name="Text Box 36">
          <a:extLst>
            <a:ext uri="{FF2B5EF4-FFF2-40B4-BE49-F238E27FC236}">
              <a16:creationId xmlns:a16="http://schemas.microsoft.com/office/drawing/2014/main" id="{FF55D098-15EC-4CAC-8F56-AA7E039D3147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441" name="Text Box 36">
          <a:extLst>
            <a:ext uri="{FF2B5EF4-FFF2-40B4-BE49-F238E27FC236}">
              <a16:creationId xmlns:a16="http://schemas.microsoft.com/office/drawing/2014/main" id="{EBD7BC59-9B35-4E58-BF9A-5D29A305E881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442" name="Text Box 36">
          <a:extLst>
            <a:ext uri="{FF2B5EF4-FFF2-40B4-BE49-F238E27FC236}">
              <a16:creationId xmlns:a16="http://schemas.microsoft.com/office/drawing/2014/main" id="{66B7D760-CAB6-4150-89C7-7145FE9356AB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3A855E45-02AF-436F-99AE-431B689486D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44" name="Text Box 1">
          <a:extLst>
            <a:ext uri="{FF2B5EF4-FFF2-40B4-BE49-F238E27FC236}">
              <a16:creationId xmlns:a16="http://schemas.microsoft.com/office/drawing/2014/main" id="{75B9FC9D-B090-4DE6-A03D-23C70BC0F5F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4D9ED96C-5015-42B2-8170-C2DDA98ADBE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479971A1-CD70-439E-875C-6F3C6EFA790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41C2F91F-4537-4E9A-9B3B-90CD741D7D9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id="{0F8F7542-CB28-4A69-9A3F-DE5AC7123D1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FBDC091F-A2DF-48B4-B3E3-C15597E9172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50" name="Text Box 1">
          <a:extLst>
            <a:ext uri="{FF2B5EF4-FFF2-40B4-BE49-F238E27FC236}">
              <a16:creationId xmlns:a16="http://schemas.microsoft.com/office/drawing/2014/main" id="{6C471F65-F4A1-40AC-80FC-5B10E05B391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id="{A01EA8B3-1120-43BC-B72C-93B8EB0BDF7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id="{6E39F8AA-CD64-481B-8F36-29FEE409C5F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13CB80BC-7686-43CA-A069-AD1DAE1A626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D701DB57-8ED3-4199-8C43-6E1F147D4DD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2E91D96C-B6C2-4BCF-A41A-038EBBBE093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56" name="Text Box 1">
          <a:extLst>
            <a:ext uri="{FF2B5EF4-FFF2-40B4-BE49-F238E27FC236}">
              <a16:creationId xmlns:a16="http://schemas.microsoft.com/office/drawing/2014/main" id="{334EB14E-4F7B-4092-BB81-831C76C0A8D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3CCBD813-AD4C-40D5-8BD1-FC672D0ED21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id="{8A58C4FB-1E11-4CD2-B857-804AFFFBFC2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CE382225-7217-4D0D-8A47-36F47DDA56B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F84DAE1B-7202-4C10-80FD-62385368F07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6C3EF76A-4BC3-4512-998B-3F6314B6890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F21FF3CE-8215-4A27-825F-4425E4134A0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id="{1CB9D279-316C-4FBD-AF98-BCECDE81F01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31676583-E9E0-4D10-B394-978F76149CC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3E9E85CE-DAC9-433D-8048-EBEFDC884B1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66" name="Text Box 1">
          <a:extLst>
            <a:ext uri="{FF2B5EF4-FFF2-40B4-BE49-F238E27FC236}">
              <a16:creationId xmlns:a16="http://schemas.microsoft.com/office/drawing/2014/main" id="{6172CCA0-1C5E-4DD2-A63C-2EDE363D152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131752D5-E332-4280-998A-C5572F3894E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B72396F1-6DFD-47DF-838B-037560D77D1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469" name="Text Box 36">
          <a:extLst>
            <a:ext uri="{FF2B5EF4-FFF2-40B4-BE49-F238E27FC236}">
              <a16:creationId xmlns:a16="http://schemas.microsoft.com/office/drawing/2014/main" id="{005DBE54-7E87-4371-B562-E8EE1E2DBB57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470" name="Text Box 36">
          <a:extLst>
            <a:ext uri="{FF2B5EF4-FFF2-40B4-BE49-F238E27FC236}">
              <a16:creationId xmlns:a16="http://schemas.microsoft.com/office/drawing/2014/main" id="{A3D0410A-9CE0-4AC6-AA83-7F48828A5EE6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471" name="Text Box 36">
          <a:extLst>
            <a:ext uri="{FF2B5EF4-FFF2-40B4-BE49-F238E27FC236}">
              <a16:creationId xmlns:a16="http://schemas.microsoft.com/office/drawing/2014/main" id="{4738A4C0-5005-4E5F-B717-36AC4FB53997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8C5A1EC2-E98B-4FC3-9012-5A331D001C5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id="{F3DAF9C2-F26B-4B39-8064-8A8071B9AC2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74" name="Text Box 1">
          <a:extLst>
            <a:ext uri="{FF2B5EF4-FFF2-40B4-BE49-F238E27FC236}">
              <a16:creationId xmlns:a16="http://schemas.microsoft.com/office/drawing/2014/main" id="{F24A561A-ECF1-49DE-835D-7A11C9DD225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75" name="Text Box 1">
          <a:extLst>
            <a:ext uri="{FF2B5EF4-FFF2-40B4-BE49-F238E27FC236}">
              <a16:creationId xmlns:a16="http://schemas.microsoft.com/office/drawing/2014/main" id="{84C3B690-E34A-4169-93B1-E616C92C1E7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6227C296-B899-40AF-B323-11F51881D58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E1117F09-79BD-43AF-A145-3E5F723048A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id="{C7C9914E-0514-4FC0-B5F6-55C266ECE4C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B50EFC89-C217-4B44-ACFE-5F2BDDE81F3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711D400E-7F81-47B1-A335-0D34DD13D4F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B093827C-9E23-4F41-9334-1CF31C6C344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id="{56FDEBFA-8C31-4BC2-97E1-9411AF01C20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356AD137-8E0C-4DC1-84E2-EDAB1C99FCD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851FECFE-304A-4E3F-B924-ECCDB279E75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485" name="Text Box 36">
          <a:extLst>
            <a:ext uri="{FF2B5EF4-FFF2-40B4-BE49-F238E27FC236}">
              <a16:creationId xmlns:a16="http://schemas.microsoft.com/office/drawing/2014/main" id="{B5E3E21F-A773-4807-8674-168B1C99D198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486" name="Text Box 36">
          <a:extLst>
            <a:ext uri="{FF2B5EF4-FFF2-40B4-BE49-F238E27FC236}">
              <a16:creationId xmlns:a16="http://schemas.microsoft.com/office/drawing/2014/main" id="{3888AFBD-C223-4F65-8052-FEF016D5E9F2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487" name="Text Box 36">
          <a:extLst>
            <a:ext uri="{FF2B5EF4-FFF2-40B4-BE49-F238E27FC236}">
              <a16:creationId xmlns:a16="http://schemas.microsoft.com/office/drawing/2014/main" id="{E15BC1EC-D867-40CA-9E90-BB555D26E06D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id="{591035D5-8FC6-4171-827C-FB6EA1E014F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3968179E-01BC-4FFA-ABE9-C70685FD242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17D612B6-F0DB-4C16-A287-392FFDB0086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91" name="Text Box 1">
          <a:extLst>
            <a:ext uri="{FF2B5EF4-FFF2-40B4-BE49-F238E27FC236}">
              <a16:creationId xmlns:a16="http://schemas.microsoft.com/office/drawing/2014/main" id="{3E94A0F2-1CAB-4AF6-BE5B-3B0542BE38B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0DC8A8E6-9EB0-4233-A4D0-76CD6B0E66B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id="{598D7815-8C2F-4431-AC94-5708CFD40AB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F02C9A02-E187-4D6B-AC76-0247874BEE9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id="{345CECAC-B7A2-43B9-8F7B-47DD43814AE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4CF4CC7D-9C5A-47DD-8903-37A60CE6F48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id="{A1EB4AE5-D6A8-4400-8A50-D058FC61D3B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id="{4350CADC-84A4-4882-ADDD-8A6F53D23A7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33C15BBB-1D07-460D-AEF7-D0A2FB495FD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9A819B28-A902-4722-9B8B-F49AA7B73E5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49CA6B15-9B9B-41E9-9209-0EFE895A597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id="{41D14148-5037-4711-BF6F-2006AF86740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03" name="Text Box 1">
          <a:extLst>
            <a:ext uri="{FF2B5EF4-FFF2-40B4-BE49-F238E27FC236}">
              <a16:creationId xmlns:a16="http://schemas.microsoft.com/office/drawing/2014/main" id="{C689F6AE-A209-4683-B4C4-FA26E2BD384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0C7354D6-C0F9-41EC-B0D7-C06CCA63993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032EE166-4B3D-4BFF-9580-DD2BE351C5A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65363364-36A1-4B6F-81FF-C28B04573C5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54CD2AF3-55A2-4F7B-B40D-07E96D556A4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08" name="Text Box 1">
          <a:extLst>
            <a:ext uri="{FF2B5EF4-FFF2-40B4-BE49-F238E27FC236}">
              <a16:creationId xmlns:a16="http://schemas.microsoft.com/office/drawing/2014/main" id="{88AF0169-960A-4514-BBD2-E9E928AB3D4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id="{900199BD-C2AD-4005-8496-813B0CD6036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10" name="Text Box 1">
          <a:extLst>
            <a:ext uri="{FF2B5EF4-FFF2-40B4-BE49-F238E27FC236}">
              <a16:creationId xmlns:a16="http://schemas.microsoft.com/office/drawing/2014/main" id="{E2D43399-1944-4D90-8B77-639F1F6B458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id="{B96810C0-9229-41DC-9EE8-86A3D48040F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3F9C4FA0-E54A-4BDB-BC69-FCAF8C2D123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4A5E2FB1-34BF-4F0E-91E3-604DD308BC9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BE16ADA9-BD4F-4DAC-8C69-EA37CD06534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id="{54D19BAE-793E-482F-8D24-61FCDE24A67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2D79E279-34BA-4BD9-9B74-B48EB9C50BC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0ED2C6D4-F6BA-48E5-B8D0-6E194BFF1E9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id="{A2FDCF51-996E-444B-B5A0-E3698DA5245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19" name="Text Box 1">
          <a:extLst>
            <a:ext uri="{FF2B5EF4-FFF2-40B4-BE49-F238E27FC236}">
              <a16:creationId xmlns:a16="http://schemas.microsoft.com/office/drawing/2014/main" id="{E715DD46-FB0A-49FF-960F-AB8ED35BAF2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20" name="Text Box 1">
          <a:extLst>
            <a:ext uri="{FF2B5EF4-FFF2-40B4-BE49-F238E27FC236}">
              <a16:creationId xmlns:a16="http://schemas.microsoft.com/office/drawing/2014/main" id="{1FFDB0D9-EF94-432C-B32C-B43CDE26A3E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C7BB080A-8F77-4B4C-BA5E-DC80CD89475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E2C42A6E-EA98-4577-BBC1-FAB43E368E0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id="{0FEB0F70-1F81-4C24-84E2-6A1EAD30026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B7A776CB-069F-4FAA-859C-EF7AAB4E839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9D4ECB09-4134-49A0-9E28-79D79CF25F5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26" name="Text Box 1">
          <a:extLst>
            <a:ext uri="{FF2B5EF4-FFF2-40B4-BE49-F238E27FC236}">
              <a16:creationId xmlns:a16="http://schemas.microsoft.com/office/drawing/2014/main" id="{59CBB4E5-3454-45CC-A559-F62E488E908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527" name="Text Box 36">
          <a:extLst>
            <a:ext uri="{FF2B5EF4-FFF2-40B4-BE49-F238E27FC236}">
              <a16:creationId xmlns:a16="http://schemas.microsoft.com/office/drawing/2014/main" id="{8E169A8B-9E5C-4F34-8E54-4749014C6654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528" name="Text Box 36">
          <a:extLst>
            <a:ext uri="{FF2B5EF4-FFF2-40B4-BE49-F238E27FC236}">
              <a16:creationId xmlns:a16="http://schemas.microsoft.com/office/drawing/2014/main" id="{A47EBEC7-2E4E-4015-B058-55C53FE60538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529" name="Text Box 36">
          <a:extLst>
            <a:ext uri="{FF2B5EF4-FFF2-40B4-BE49-F238E27FC236}">
              <a16:creationId xmlns:a16="http://schemas.microsoft.com/office/drawing/2014/main" id="{AA921758-F4F6-41D8-BA40-A27591DE687B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530" name="Text Box 36">
          <a:extLst>
            <a:ext uri="{FF2B5EF4-FFF2-40B4-BE49-F238E27FC236}">
              <a16:creationId xmlns:a16="http://schemas.microsoft.com/office/drawing/2014/main" id="{78197C40-8FBA-4995-8595-7A90EE34E285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531" name="Text Box 36">
          <a:extLst>
            <a:ext uri="{FF2B5EF4-FFF2-40B4-BE49-F238E27FC236}">
              <a16:creationId xmlns:a16="http://schemas.microsoft.com/office/drawing/2014/main" id="{DC800D0E-B912-4ACC-8EB8-AF3A97D25B2A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532" name="Text Box 36">
          <a:extLst>
            <a:ext uri="{FF2B5EF4-FFF2-40B4-BE49-F238E27FC236}">
              <a16:creationId xmlns:a16="http://schemas.microsoft.com/office/drawing/2014/main" id="{AE797B7B-B995-45BE-801A-90D6424B12FB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D5872EDD-D9B8-46B0-B623-65C8E32EE63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5F161CCC-2B0F-4805-966D-3CEC9FD46F1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C93052FF-F8F2-46FA-BD8A-5120B57501F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id="{D1B0D871-B98C-4A1C-A337-8CF26E388AA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453BE5EA-A577-473B-B40C-639D7D77871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4A53DB0E-F33A-4755-9070-A86D642AFE5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39" name="Text Box 1">
          <a:extLst>
            <a:ext uri="{FF2B5EF4-FFF2-40B4-BE49-F238E27FC236}">
              <a16:creationId xmlns:a16="http://schemas.microsoft.com/office/drawing/2014/main" id="{AA28510D-97B8-434B-BD63-2D1D1B9EFD6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E4DAB0E2-C947-4419-8E47-BCC80ED805E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id="{FE09080B-59BE-4193-AC75-C752426E255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F7F1F6DA-DC59-4417-899B-9229BE8EDB3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43" name="Text Box 1">
          <a:extLst>
            <a:ext uri="{FF2B5EF4-FFF2-40B4-BE49-F238E27FC236}">
              <a16:creationId xmlns:a16="http://schemas.microsoft.com/office/drawing/2014/main" id="{934F8C7B-A300-4596-BF6D-C382FFD3BF1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07DC66A6-445D-4F98-A581-400B1784A56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8EAD0D70-30BF-4D86-A1E8-298E4770568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546" name="Text Box 36">
          <a:extLst>
            <a:ext uri="{FF2B5EF4-FFF2-40B4-BE49-F238E27FC236}">
              <a16:creationId xmlns:a16="http://schemas.microsoft.com/office/drawing/2014/main" id="{088B70D1-B7E0-4D56-ACF6-CF2FFBB76730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547" name="Text Box 36">
          <a:extLst>
            <a:ext uri="{FF2B5EF4-FFF2-40B4-BE49-F238E27FC236}">
              <a16:creationId xmlns:a16="http://schemas.microsoft.com/office/drawing/2014/main" id="{47F00632-0102-44DE-8427-1915CB86BCDB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548" name="Text Box 36">
          <a:extLst>
            <a:ext uri="{FF2B5EF4-FFF2-40B4-BE49-F238E27FC236}">
              <a16:creationId xmlns:a16="http://schemas.microsoft.com/office/drawing/2014/main" id="{0B95F5E1-52C0-4E1B-B418-58541A0ACD5D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549" name="Text Box 36">
          <a:extLst>
            <a:ext uri="{FF2B5EF4-FFF2-40B4-BE49-F238E27FC236}">
              <a16:creationId xmlns:a16="http://schemas.microsoft.com/office/drawing/2014/main" id="{C68C8C14-40A5-4E04-A8A1-79DA7200C3C4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550" name="Text Box 36">
          <a:extLst>
            <a:ext uri="{FF2B5EF4-FFF2-40B4-BE49-F238E27FC236}">
              <a16:creationId xmlns:a16="http://schemas.microsoft.com/office/drawing/2014/main" id="{691FFA36-9B68-47F1-8E0C-8FB6CCC498EB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551" name="Text Box 36">
          <a:extLst>
            <a:ext uri="{FF2B5EF4-FFF2-40B4-BE49-F238E27FC236}">
              <a16:creationId xmlns:a16="http://schemas.microsoft.com/office/drawing/2014/main" id="{B705324C-A061-411B-85E1-BBF0E914426E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E5920D5D-7368-4061-B613-DA9ADB21872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E2BD6A06-E7B1-4EFD-92C9-D3C1CBA2656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A22E266-1EBC-4A75-8EA3-ABF4611DC57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55" name="Text Box 1">
          <a:extLst>
            <a:ext uri="{FF2B5EF4-FFF2-40B4-BE49-F238E27FC236}">
              <a16:creationId xmlns:a16="http://schemas.microsoft.com/office/drawing/2014/main" id="{945B8E9B-E886-4D8C-861C-1D0D6D3F181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FB23662D-F46F-4887-9262-DD8D8AF5079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57" name="Text Box 1">
          <a:extLst>
            <a:ext uri="{FF2B5EF4-FFF2-40B4-BE49-F238E27FC236}">
              <a16:creationId xmlns:a16="http://schemas.microsoft.com/office/drawing/2014/main" id="{2D7A6DAD-9969-45B6-9792-178226203D6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D2D5B5FA-9C9A-446C-8E4F-0A604822C25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id="{6C2E6482-845C-4AB9-B58F-4D9FEECCE02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A63E137C-AA8C-4E84-B647-814C5CE8F7B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id="{EF10A361-62C2-47AB-9CB4-D29CA781441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id="{6B778E07-6B43-45D9-8B94-C9E2A2FF102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641F9569-DC7E-4FCA-B2A0-ADC38E019A5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64" name="Text Box 1">
          <a:extLst>
            <a:ext uri="{FF2B5EF4-FFF2-40B4-BE49-F238E27FC236}">
              <a16:creationId xmlns:a16="http://schemas.microsoft.com/office/drawing/2014/main" id="{B1CFFE40-50DF-489E-A110-E69C95F7E88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BD598AA7-CE44-4C21-BECE-CDD3662F8A6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36D5AB07-5D73-490D-AFA9-DCEFC2C3A0C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42C6DB49-9E83-48D3-916C-C791B63D7D4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37DE1A2A-DA04-4C3A-9CA9-76E79F57F45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6A70DAD1-8236-4A28-993E-3BF6914B8C1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70" name="Text Box 1">
          <a:extLst>
            <a:ext uri="{FF2B5EF4-FFF2-40B4-BE49-F238E27FC236}">
              <a16:creationId xmlns:a16="http://schemas.microsoft.com/office/drawing/2014/main" id="{51CCD572-4D55-497E-A062-283BC1714A2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23C2BB46-41E8-454F-913D-9E8C1C8C3A6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4FBF10A6-EB7A-4268-9697-FC5A9CA7224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06576455-90A0-45AD-8299-95A0CA35683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09F24643-7764-4981-8E7B-6EE682EF409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C585DD13-577C-4C9E-BBFF-AF89F041CB7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id="{09709CAE-B3DF-4301-B68A-FA4C09F59CF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id="{6BF638D1-F356-43F7-8032-38D77D902B8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92536759-A473-4CF2-81DD-4BE362E7DF9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F474624A-92EE-4E64-88BB-D89D78AE17F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80" name="Text Box 1">
          <a:extLst>
            <a:ext uri="{FF2B5EF4-FFF2-40B4-BE49-F238E27FC236}">
              <a16:creationId xmlns:a16="http://schemas.microsoft.com/office/drawing/2014/main" id="{099EC534-83ED-4E73-8DFD-D15B2D749DA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373840F0-0F4C-47BD-91E5-70D1BB4DE12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83949177-812F-47DB-AD8C-23061A98F85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EE7EC19B-9FB6-4FE9-964F-1012BF80086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D70931C1-6368-4F10-B863-47A55791FC3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FDB8F042-7C18-4819-A863-43131CA566E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4AF7EB44-9E5D-4691-9F18-F5A12719908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FF7A28D4-9F4B-4C22-979E-5842472B77C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id="{B5CC7472-7F27-4BD9-A5CA-CD1480E2333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DBD1AA97-447E-4B61-AD5F-E3177667771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2323C272-AFED-45C6-81CC-AE994A0908E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C2AF2426-A817-428E-9732-C9D7ED1D893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92" name="Text Box 1">
          <a:extLst>
            <a:ext uri="{FF2B5EF4-FFF2-40B4-BE49-F238E27FC236}">
              <a16:creationId xmlns:a16="http://schemas.microsoft.com/office/drawing/2014/main" id="{4A7FF73A-2873-43FC-AE7F-225A218B0EE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0011DF2A-5550-4C68-8755-CE250BE9474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423FBD86-09DD-4944-A226-1AF76C597A5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30661DE4-D120-4F62-B186-F0AEEF05355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3230A7B-14F6-4D9B-A4B1-3400FFA2549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72DF16D0-26A2-4B93-9E85-A5F127B458E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98" name="Text Box 1">
          <a:extLst>
            <a:ext uri="{FF2B5EF4-FFF2-40B4-BE49-F238E27FC236}">
              <a16:creationId xmlns:a16="http://schemas.microsoft.com/office/drawing/2014/main" id="{B9D4B340-CB86-4DD4-9A1D-69B78E21878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id="{05F17DA3-227E-46CB-8C20-2E714BA51EE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24842B4A-F7D4-4852-8C98-5F663F649D3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87972FA6-5F9A-4997-868E-8CB96096E8D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E42E4FEA-9EEF-402A-92AB-E1B57EA3BDE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id="{DCAAD187-C947-42FF-929F-09F5D6C79E2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04" name="Text Box 1">
          <a:extLst>
            <a:ext uri="{FF2B5EF4-FFF2-40B4-BE49-F238E27FC236}">
              <a16:creationId xmlns:a16="http://schemas.microsoft.com/office/drawing/2014/main" id="{ACF1A3D9-2F03-4E24-BDA0-49346480024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id="{5F6D6992-3684-40BD-9EB5-826D2D1AC08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2C4E26EA-B1D0-40DB-BDD6-0552C7E5DBD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07" name="Text Box 1">
          <a:extLst>
            <a:ext uri="{FF2B5EF4-FFF2-40B4-BE49-F238E27FC236}">
              <a16:creationId xmlns:a16="http://schemas.microsoft.com/office/drawing/2014/main" id="{2ADBE9AF-CBA1-4557-A095-1698B0DADBD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2A51470-B0F7-470B-BE53-DE71269C2D1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id="{5278072C-F996-4FD1-A05C-3ADC231C77F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B264D11B-E1ED-46D9-8FE2-346FB6924FE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302CC28D-7C4D-43A3-9950-154B9B72F0B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0413DFC6-76DE-404A-BBFC-FBCD1A12A52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id="{58B20C04-06B1-400F-8F1A-AA2AE630B13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F6C8E07E-51DD-4ACD-93FE-5A88C3E080F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0B2CEF7F-7EB4-44FD-9599-4C93ED7877F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86765803-F871-44BE-9A1C-1FF0C463896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6CA6D282-9B05-4885-AE0F-550F620444E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18" name="Text Box 1">
          <a:extLst>
            <a:ext uri="{FF2B5EF4-FFF2-40B4-BE49-F238E27FC236}">
              <a16:creationId xmlns:a16="http://schemas.microsoft.com/office/drawing/2014/main" id="{B0B6BABC-EF33-4B8D-A709-951AC9D168D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2B172F8E-5B29-4BE1-8927-4D6F1553227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BBB25192-B1AB-4829-A050-BFD79C60D89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21" name="Text Box 1">
          <a:extLst>
            <a:ext uri="{FF2B5EF4-FFF2-40B4-BE49-F238E27FC236}">
              <a16:creationId xmlns:a16="http://schemas.microsoft.com/office/drawing/2014/main" id="{B913FE51-ED5F-487A-841A-315BEDB4293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EBEA881C-5575-4F4F-9BCF-E37A50FEB9B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FD9AFBB6-E4FD-4411-825F-9DA073E42BF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24" name="Text Box 1">
          <a:extLst>
            <a:ext uri="{FF2B5EF4-FFF2-40B4-BE49-F238E27FC236}">
              <a16:creationId xmlns:a16="http://schemas.microsoft.com/office/drawing/2014/main" id="{10B6F383-251C-41F1-868D-5C1D98DA8EC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33F4481D-D047-4A84-8CE5-4D98C67F1A9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BBB3DA07-7963-4F3D-BCA2-45DD41D8A19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id="{BC35CAFC-DFAD-4EBA-AB14-094B392CEC8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28" name="Text Box 1">
          <a:extLst>
            <a:ext uri="{FF2B5EF4-FFF2-40B4-BE49-F238E27FC236}">
              <a16:creationId xmlns:a16="http://schemas.microsoft.com/office/drawing/2014/main" id="{3579B9B9-2B3B-4C7A-9689-0789DDF9316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8069D4D5-DD4F-4A5C-AFF2-8BD88088599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6F4EF064-2323-40CC-BCBB-F55E225EBAC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id="{3F656DA9-4968-442A-8333-DC8474C55D1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7FF6AA96-EAE1-4BAF-8BA5-DE64A7DAD9C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3D3939DA-9012-42B5-B193-C8319D70E9F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34" name="Text Box 1">
          <a:extLst>
            <a:ext uri="{FF2B5EF4-FFF2-40B4-BE49-F238E27FC236}">
              <a16:creationId xmlns:a16="http://schemas.microsoft.com/office/drawing/2014/main" id="{43AB23E0-8A2C-4D19-97D2-C3634932E3D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id="{BFFDFAFB-042B-4134-9081-82F646E4EC1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36" name="Text Box 1">
          <a:extLst>
            <a:ext uri="{FF2B5EF4-FFF2-40B4-BE49-F238E27FC236}">
              <a16:creationId xmlns:a16="http://schemas.microsoft.com/office/drawing/2014/main" id="{63666A06-838F-4B9C-98FD-31A1A850318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8EEC76BF-C02A-4967-965D-131BF047540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29F56EAD-973B-4414-AA51-AB4876FE41B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34E0397F-EF13-42B9-8147-BA4B5260603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40" name="Text Box 1">
          <a:extLst>
            <a:ext uri="{FF2B5EF4-FFF2-40B4-BE49-F238E27FC236}">
              <a16:creationId xmlns:a16="http://schemas.microsoft.com/office/drawing/2014/main" id="{1350ECF8-2E70-4CEE-BACA-A6E4CBDE469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8702E854-043D-4709-8FD1-96777A39D7D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id="{F13F74DA-4A35-4253-89E6-6CF3DABEA71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43" name="Text Box 36">
          <a:extLst>
            <a:ext uri="{FF2B5EF4-FFF2-40B4-BE49-F238E27FC236}">
              <a16:creationId xmlns:a16="http://schemas.microsoft.com/office/drawing/2014/main" id="{10428D88-EC62-4B35-A618-7833D0ADD840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44" name="Text Box 36">
          <a:extLst>
            <a:ext uri="{FF2B5EF4-FFF2-40B4-BE49-F238E27FC236}">
              <a16:creationId xmlns:a16="http://schemas.microsoft.com/office/drawing/2014/main" id="{D2C70EDA-E78D-4EA6-9FE4-C4B69E112D44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45" name="Text Box 36">
          <a:extLst>
            <a:ext uri="{FF2B5EF4-FFF2-40B4-BE49-F238E27FC236}">
              <a16:creationId xmlns:a16="http://schemas.microsoft.com/office/drawing/2014/main" id="{80ACAD8E-0C45-4CAE-8414-637D143BC45D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46" name="Text Box 36">
          <a:extLst>
            <a:ext uri="{FF2B5EF4-FFF2-40B4-BE49-F238E27FC236}">
              <a16:creationId xmlns:a16="http://schemas.microsoft.com/office/drawing/2014/main" id="{86DFF189-0222-47DD-BB40-8872DE6CD447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47" name="Text Box 36">
          <a:extLst>
            <a:ext uri="{FF2B5EF4-FFF2-40B4-BE49-F238E27FC236}">
              <a16:creationId xmlns:a16="http://schemas.microsoft.com/office/drawing/2014/main" id="{5C477601-7C40-4A4B-907D-BDB844A76B32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48" name="Text Box 36">
          <a:extLst>
            <a:ext uri="{FF2B5EF4-FFF2-40B4-BE49-F238E27FC236}">
              <a16:creationId xmlns:a16="http://schemas.microsoft.com/office/drawing/2014/main" id="{62DC6858-73AB-4037-9AF2-4B896D958D2D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649" name="Text Box 36">
          <a:extLst>
            <a:ext uri="{FF2B5EF4-FFF2-40B4-BE49-F238E27FC236}">
              <a16:creationId xmlns:a16="http://schemas.microsoft.com/office/drawing/2014/main" id="{C1145DF8-405B-4046-8802-2415162DD5B8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650" name="Text Box 36">
          <a:extLst>
            <a:ext uri="{FF2B5EF4-FFF2-40B4-BE49-F238E27FC236}">
              <a16:creationId xmlns:a16="http://schemas.microsoft.com/office/drawing/2014/main" id="{B8672F47-CDBD-40AE-9F4B-3FDA53CFE570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651" name="Text Box 36">
          <a:extLst>
            <a:ext uri="{FF2B5EF4-FFF2-40B4-BE49-F238E27FC236}">
              <a16:creationId xmlns:a16="http://schemas.microsoft.com/office/drawing/2014/main" id="{F4353EEF-7242-46C3-94F1-AB6F20982666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652" name="Text Box 36">
          <a:extLst>
            <a:ext uri="{FF2B5EF4-FFF2-40B4-BE49-F238E27FC236}">
              <a16:creationId xmlns:a16="http://schemas.microsoft.com/office/drawing/2014/main" id="{FF23E530-69F5-48BD-9FA0-EE2E0341A18D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653" name="Text Box 36">
          <a:extLst>
            <a:ext uri="{FF2B5EF4-FFF2-40B4-BE49-F238E27FC236}">
              <a16:creationId xmlns:a16="http://schemas.microsoft.com/office/drawing/2014/main" id="{4920EE17-B4A3-4CFF-A207-E65F6BE6C63F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654" name="Text Box 36">
          <a:extLst>
            <a:ext uri="{FF2B5EF4-FFF2-40B4-BE49-F238E27FC236}">
              <a16:creationId xmlns:a16="http://schemas.microsoft.com/office/drawing/2014/main" id="{FA283E80-68DA-4F8A-A135-D973F4BA4FF0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55" name="Text Box 36">
          <a:extLst>
            <a:ext uri="{FF2B5EF4-FFF2-40B4-BE49-F238E27FC236}">
              <a16:creationId xmlns:a16="http://schemas.microsoft.com/office/drawing/2014/main" id="{AC8F6BC2-5DBB-4260-9BB5-124EEDA3B60A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56" name="Text Box 36">
          <a:extLst>
            <a:ext uri="{FF2B5EF4-FFF2-40B4-BE49-F238E27FC236}">
              <a16:creationId xmlns:a16="http://schemas.microsoft.com/office/drawing/2014/main" id="{C3CBABE9-0386-4753-BD6A-7498DFF714D1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57" name="Text Box 36">
          <a:extLst>
            <a:ext uri="{FF2B5EF4-FFF2-40B4-BE49-F238E27FC236}">
              <a16:creationId xmlns:a16="http://schemas.microsoft.com/office/drawing/2014/main" id="{5C9CFF4D-0F06-4881-A1A7-0CE41EC650AB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58" name="Text Box 36">
          <a:extLst>
            <a:ext uri="{FF2B5EF4-FFF2-40B4-BE49-F238E27FC236}">
              <a16:creationId xmlns:a16="http://schemas.microsoft.com/office/drawing/2014/main" id="{7CD60D63-A28C-4BE6-A378-45CB657C907D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59" name="Text Box 36">
          <a:extLst>
            <a:ext uri="{FF2B5EF4-FFF2-40B4-BE49-F238E27FC236}">
              <a16:creationId xmlns:a16="http://schemas.microsoft.com/office/drawing/2014/main" id="{93356E1B-F156-4CF2-A462-6D8D5FDBFCD1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60" name="Text Box 36">
          <a:extLst>
            <a:ext uri="{FF2B5EF4-FFF2-40B4-BE49-F238E27FC236}">
              <a16:creationId xmlns:a16="http://schemas.microsoft.com/office/drawing/2014/main" id="{521EB44C-F971-4416-94E4-07BB992824EB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61" name="Text Box 36">
          <a:extLst>
            <a:ext uri="{FF2B5EF4-FFF2-40B4-BE49-F238E27FC236}">
              <a16:creationId xmlns:a16="http://schemas.microsoft.com/office/drawing/2014/main" id="{C0E2E106-44DE-4BC5-8332-D9225879CF3F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62" name="Text Box 36">
          <a:extLst>
            <a:ext uri="{FF2B5EF4-FFF2-40B4-BE49-F238E27FC236}">
              <a16:creationId xmlns:a16="http://schemas.microsoft.com/office/drawing/2014/main" id="{592B83A5-0DB0-4BDE-B8B2-C44571867AE6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63" name="Text Box 36">
          <a:extLst>
            <a:ext uri="{FF2B5EF4-FFF2-40B4-BE49-F238E27FC236}">
              <a16:creationId xmlns:a16="http://schemas.microsoft.com/office/drawing/2014/main" id="{46FACB59-42E4-4941-B655-7E1084E00CEF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64" name="Text Box 36">
          <a:extLst>
            <a:ext uri="{FF2B5EF4-FFF2-40B4-BE49-F238E27FC236}">
              <a16:creationId xmlns:a16="http://schemas.microsoft.com/office/drawing/2014/main" id="{E0E678AC-8463-4875-BDBB-0B990AB59343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65" name="Text Box 36">
          <a:extLst>
            <a:ext uri="{FF2B5EF4-FFF2-40B4-BE49-F238E27FC236}">
              <a16:creationId xmlns:a16="http://schemas.microsoft.com/office/drawing/2014/main" id="{3FAA0A92-44FB-40D6-98FA-50D9C597BCB6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66" name="Text Box 36">
          <a:extLst>
            <a:ext uri="{FF2B5EF4-FFF2-40B4-BE49-F238E27FC236}">
              <a16:creationId xmlns:a16="http://schemas.microsoft.com/office/drawing/2014/main" id="{71F0D6A8-858D-4C32-9873-EF40E87292DB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67" name="Text Box 36">
          <a:extLst>
            <a:ext uri="{FF2B5EF4-FFF2-40B4-BE49-F238E27FC236}">
              <a16:creationId xmlns:a16="http://schemas.microsoft.com/office/drawing/2014/main" id="{DF112DFB-0AE5-451C-ACA3-C02DF0DD3986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68" name="Text Box 36">
          <a:extLst>
            <a:ext uri="{FF2B5EF4-FFF2-40B4-BE49-F238E27FC236}">
              <a16:creationId xmlns:a16="http://schemas.microsoft.com/office/drawing/2014/main" id="{91E8AD75-ED82-49B3-A562-CB49D5C02501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69" name="Text Box 36">
          <a:extLst>
            <a:ext uri="{FF2B5EF4-FFF2-40B4-BE49-F238E27FC236}">
              <a16:creationId xmlns:a16="http://schemas.microsoft.com/office/drawing/2014/main" id="{DC8111B4-6413-40C3-8868-546B58B60A29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70" name="Text Box 36">
          <a:extLst>
            <a:ext uri="{FF2B5EF4-FFF2-40B4-BE49-F238E27FC236}">
              <a16:creationId xmlns:a16="http://schemas.microsoft.com/office/drawing/2014/main" id="{D33086DF-457F-4531-A85F-24FDE2C65BF0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71" name="Text Box 36">
          <a:extLst>
            <a:ext uri="{FF2B5EF4-FFF2-40B4-BE49-F238E27FC236}">
              <a16:creationId xmlns:a16="http://schemas.microsoft.com/office/drawing/2014/main" id="{C267E280-50BC-4C1D-B305-1D57999B065E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72" name="Text Box 36">
          <a:extLst>
            <a:ext uri="{FF2B5EF4-FFF2-40B4-BE49-F238E27FC236}">
              <a16:creationId xmlns:a16="http://schemas.microsoft.com/office/drawing/2014/main" id="{8AF94DB6-DE4B-425D-A1A3-76ADC9D1EE28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73" name="Text Box 36">
          <a:extLst>
            <a:ext uri="{FF2B5EF4-FFF2-40B4-BE49-F238E27FC236}">
              <a16:creationId xmlns:a16="http://schemas.microsoft.com/office/drawing/2014/main" id="{E181185F-418B-415B-99E3-678E82B8FE9B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74" name="Text Box 36">
          <a:extLst>
            <a:ext uri="{FF2B5EF4-FFF2-40B4-BE49-F238E27FC236}">
              <a16:creationId xmlns:a16="http://schemas.microsoft.com/office/drawing/2014/main" id="{936B4F77-3C26-4373-A2E2-8AB0CEBF143F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75" name="Text Box 36">
          <a:extLst>
            <a:ext uri="{FF2B5EF4-FFF2-40B4-BE49-F238E27FC236}">
              <a16:creationId xmlns:a16="http://schemas.microsoft.com/office/drawing/2014/main" id="{A826DF70-BA60-423B-A200-5C45DD2BA334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76" name="Text Box 36">
          <a:extLst>
            <a:ext uri="{FF2B5EF4-FFF2-40B4-BE49-F238E27FC236}">
              <a16:creationId xmlns:a16="http://schemas.microsoft.com/office/drawing/2014/main" id="{ECCB11C7-E196-4B2C-8550-9971BF16E715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77" name="Text Box 36">
          <a:extLst>
            <a:ext uri="{FF2B5EF4-FFF2-40B4-BE49-F238E27FC236}">
              <a16:creationId xmlns:a16="http://schemas.microsoft.com/office/drawing/2014/main" id="{3AC11424-0472-4DED-B443-FFF116DFA053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78" name="Text Box 36">
          <a:extLst>
            <a:ext uri="{FF2B5EF4-FFF2-40B4-BE49-F238E27FC236}">
              <a16:creationId xmlns:a16="http://schemas.microsoft.com/office/drawing/2014/main" id="{8C198709-4D25-442E-9C7C-F2F1B9221615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79" name="Text Box 36">
          <a:extLst>
            <a:ext uri="{FF2B5EF4-FFF2-40B4-BE49-F238E27FC236}">
              <a16:creationId xmlns:a16="http://schemas.microsoft.com/office/drawing/2014/main" id="{378E4CE2-C988-481B-B669-0952603D13D7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80" name="Text Box 36">
          <a:extLst>
            <a:ext uri="{FF2B5EF4-FFF2-40B4-BE49-F238E27FC236}">
              <a16:creationId xmlns:a16="http://schemas.microsoft.com/office/drawing/2014/main" id="{F8699AA6-E8AE-43F0-9159-A480AB88BF74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81" name="Text Box 36">
          <a:extLst>
            <a:ext uri="{FF2B5EF4-FFF2-40B4-BE49-F238E27FC236}">
              <a16:creationId xmlns:a16="http://schemas.microsoft.com/office/drawing/2014/main" id="{626D5911-A32A-45D8-A9A9-1A388934A87B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82" name="Text Box 36">
          <a:extLst>
            <a:ext uri="{FF2B5EF4-FFF2-40B4-BE49-F238E27FC236}">
              <a16:creationId xmlns:a16="http://schemas.microsoft.com/office/drawing/2014/main" id="{361EA94A-558C-48CF-9177-00D4540A11FD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83" name="Text Box 36">
          <a:extLst>
            <a:ext uri="{FF2B5EF4-FFF2-40B4-BE49-F238E27FC236}">
              <a16:creationId xmlns:a16="http://schemas.microsoft.com/office/drawing/2014/main" id="{6221DC2D-9F10-4DA8-8718-0032588DB571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84" name="Text Box 36">
          <a:extLst>
            <a:ext uri="{FF2B5EF4-FFF2-40B4-BE49-F238E27FC236}">
              <a16:creationId xmlns:a16="http://schemas.microsoft.com/office/drawing/2014/main" id="{561301A8-631E-4ABF-A2B6-42446970E7B8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85" name="Text Box 36">
          <a:extLst>
            <a:ext uri="{FF2B5EF4-FFF2-40B4-BE49-F238E27FC236}">
              <a16:creationId xmlns:a16="http://schemas.microsoft.com/office/drawing/2014/main" id="{717FCD9E-FF49-4710-84CC-F0FC009A848C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86" name="Text Box 36">
          <a:extLst>
            <a:ext uri="{FF2B5EF4-FFF2-40B4-BE49-F238E27FC236}">
              <a16:creationId xmlns:a16="http://schemas.microsoft.com/office/drawing/2014/main" id="{C79331D6-C3F7-4E04-86D9-922A9D3E267C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87" name="Text Box 36">
          <a:extLst>
            <a:ext uri="{FF2B5EF4-FFF2-40B4-BE49-F238E27FC236}">
              <a16:creationId xmlns:a16="http://schemas.microsoft.com/office/drawing/2014/main" id="{B71845EF-1632-4C37-8508-73971790E834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88" name="Text Box 36">
          <a:extLst>
            <a:ext uri="{FF2B5EF4-FFF2-40B4-BE49-F238E27FC236}">
              <a16:creationId xmlns:a16="http://schemas.microsoft.com/office/drawing/2014/main" id="{B5FC4F52-75B9-4D5D-99D8-2CBEE3C62CF2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89" name="Text Box 36">
          <a:extLst>
            <a:ext uri="{FF2B5EF4-FFF2-40B4-BE49-F238E27FC236}">
              <a16:creationId xmlns:a16="http://schemas.microsoft.com/office/drawing/2014/main" id="{90C380B9-FFFC-44EA-BF16-6E796777C017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90" name="Text Box 36">
          <a:extLst>
            <a:ext uri="{FF2B5EF4-FFF2-40B4-BE49-F238E27FC236}">
              <a16:creationId xmlns:a16="http://schemas.microsoft.com/office/drawing/2014/main" id="{4FFC91E9-5A91-47B7-959F-353CB45014D2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91" name="Text Box 36">
          <a:extLst>
            <a:ext uri="{FF2B5EF4-FFF2-40B4-BE49-F238E27FC236}">
              <a16:creationId xmlns:a16="http://schemas.microsoft.com/office/drawing/2014/main" id="{E8236558-724F-47C6-8922-88D4E34EE085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92" name="Text Box 36">
          <a:extLst>
            <a:ext uri="{FF2B5EF4-FFF2-40B4-BE49-F238E27FC236}">
              <a16:creationId xmlns:a16="http://schemas.microsoft.com/office/drawing/2014/main" id="{C76991DC-6CE0-43CB-8434-23C818F19F2B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93" name="Text Box 36">
          <a:extLst>
            <a:ext uri="{FF2B5EF4-FFF2-40B4-BE49-F238E27FC236}">
              <a16:creationId xmlns:a16="http://schemas.microsoft.com/office/drawing/2014/main" id="{26A79E83-1DA8-4FE3-AC04-941BDFCB8CCE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94" name="Text Box 36">
          <a:extLst>
            <a:ext uri="{FF2B5EF4-FFF2-40B4-BE49-F238E27FC236}">
              <a16:creationId xmlns:a16="http://schemas.microsoft.com/office/drawing/2014/main" id="{AB29D20D-CC36-47BF-B912-D3D09591FBD3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95" name="Text Box 36">
          <a:extLst>
            <a:ext uri="{FF2B5EF4-FFF2-40B4-BE49-F238E27FC236}">
              <a16:creationId xmlns:a16="http://schemas.microsoft.com/office/drawing/2014/main" id="{913BAA66-5D4A-44EB-889F-448AF54E340F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96" name="Text Box 36">
          <a:extLst>
            <a:ext uri="{FF2B5EF4-FFF2-40B4-BE49-F238E27FC236}">
              <a16:creationId xmlns:a16="http://schemas.microsoft.com/office/drawing/2014/main" id="{66000BA9-55ED-4557-813D-D245ABAE0F53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97" name="Text Box 36">
          <a:extLst>
            <a:ext uri="{FF2B5EF4-FFF2-40B4-BE49-F238E27FC236}">
              <a16:creationId xmlns:a16="http://schemas.microsoft.com/office/drawing/2014/main" id="{A01CE00E-53A7-43D0-8469-112536C44A8D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98" name="Text Box 36">
          <a:extLst>
            <a:ext uri="{FF2B5EF4-FFF2-40B4-BE49-F238E27FC236}">
              <a16:creationId xmlns:a16="http://schemas.microsoft.com/office/drawing/2014/main" id="{7E3BF98F-10A9-4F16-9C27-50EB76CB97D8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699" name="Text Box 36">
          <a:extLst>
            <a:ext uri="{FF2B5EF4-FFF2-40B4-BE49-F238E27FC236}">
              <a16:creationId xmlns:a16="http://schemas.microsoft.com/office/drawing/2014/main" id="{E2F243BE-B3CE-4D13-8C05-BD67CB50E3D0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9B18CA17-6EA9-4C9D-8240-E9394BF313C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01" name="Text Box 1">
          <a:extLst>
            <a:ext uri="{FF2B5EF4-FFF2-40B4-BE49-F238E27FC236}">
              <a16:creationId xmlns:a16="http://schemas.microsoft.com/office/drawing/2014/main" id="{D5B85018-4CCE-4D52-962C-AEC9C94DC3E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D43D7586-0A51-4FD3-A57F-568AF31B664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03" name="Text Box 1">
          <a:extLst>
            <a:ext uri="{FF2B5EF4-FFF2-40B4-BE49-F238E27FC236}">
              <a16:creationId xmlns:a16="http://schemas.microsoft.com/office/drawing/2014/main" id="{7812ABE9-78AC-4CED-9F62-207FBB8F134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F234FBA5-131E-45B4-A26E-9A2AC4BFAA2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id="{916969EC-2D97-42BD-925B-FC23671EEAB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id="{5E9D34C0-4F5E-4FBC-9A7F-C1375641DA6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07" name="Text Box 1">
          <a:extLst>
            <a:ext uri="{FF2B5EF4-FFF2-40B4-BE49-F238E27FC236}">
              <a16:creationId xmlns:a16="http://schemas.microsoft.com/office/drawing/2014/main" id="{64C6432D-DB63-4A9B-AC19-FACBF81DB56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F643C858-C443-4793-8391-FC2FA30C4DA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3CDBE0F4-8333-4D37-8D5E-EAE44D0D449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57496C03-3A51-46A1-9228-B7060B6B7F4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953990F2-E34C-4F13-9139-A43494AF103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1AFD5ACC-24C4-4082-B11B-BF18D99FB0D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713" name="Text Box 36">
          <a:extLst>
            <a:ext uri="{FF2B5EF4-FFF2-40B4-BE49-F238E27FC236}">
              <a16:creationId xmlns:a16="http://schemas.microsoft.com/office/drawing/2014/main" id="{04D63A88-F701-4062-A4C2-BF151727C3B6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714" name="Text Box 36">
          <a:extLst>
            <a:ext uri="{FF2B5EF4-FFF2-40B4-BE49-F238E27FC236}">
              <a16:creationId xmlns:a16="http://schemas.microsoft.com/office/drawing/2014/main" id="{72B9DA24-BC62-4434-98EE-D825410ADF8B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715" name="Text Box 36">
          <a:extLst>
            <a:ext uri="{FF2B5EF4-FFF2-40B4-BE49-F238E27FC236}">
              <a16:creationId xmlns:a16="http://schemas.microsoft.com/office/drawing/2014/main" id="{3445A227-3A2B-4E86-B2D3-5A8221FAF9A9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7E259DD7-E854-4E6B-99AD-A539339E5AB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id="{CD534D9F-BEE3-42F9-88E9-F4255A560AB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F5BD7839-433B-4AD2-82E9-245453A8749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19" name="Text Box 1">
          <a:extLst>
            <a:ext uri="{FF2B5EF4-FFF2-40B4-BE49-F238E27FC236}">
              <a16:creationId xmlns:a16="http://schemas.microsoft.com/office/drawing/2014/main" id="{084FA324-AD05-4DCF-8E3C-3FCBD5E8BA2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id="{5A837670-7637-4495-AE0A-0730043E14A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21" name="Text Box 1">
          <a:extLst>
            <a:ext uri="{FF2B5EF4-FFF2-40B4-BE49-F238E27FC236}">
              <a16:creationId xmlns:a16="http://schemas.microsoft.com/office/drawing/2014/main" id="{E4674C11-73F1-4891-9AE7-CAB67F2F767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6EC4898E-6647-437E-8660-7CAC94781BA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23" name="Text Box 1">
          <a:extLst>
            <a:ext uri="{FF2B5EF4-FFF2-40B4-BE49-F238E27FC236}">
              <a16:creationId xmlns:a16="http://schemas.microsoft.com/office/drawing/2014/main" id="{4CD47D7D-5467-4876-8225-0EE1CD3A448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id="{C7DC2325-9C0D-408A-AB24-7F693130FF7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25" name="Text Box 1">
          <a:extLst>
            <a:ext uri="{FF2B5EF4-FFF2-40B4-BE49-F238E27FC236}">
              <a16:creationId xmlns:a16="http://schemas.microsoft.com/office/drawing/2014/main" id="{C1BE5474-B4B1-4393-AB85-A177A6AA2FF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26" name="Text Box 1">
          <a:extLst>
            <a:ext uri="{FF2B5EF4-FFF2-40B4-BE49-F238E27FC236}">
              <a16:creationId xmlns:a16="http://schemas.microsoft.com/office/drawing/2014/main" id="{3B9430D7-A8E8-4A01-9492-DDCE3D67B1A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id="{EA664349-8FA9-4829-AEBB-05E0035AC1C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675677C9-D2F1-4E09-943F-7562E5CA227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729" name="Text Box 36">
          <a:extLst>
            <a:ext uri="{FF2B5EF4-FFF2-40B4-BE49-F238E27FC236}">
              <a16:creationId xmlns:a16="http://schemas.microsoft.com/office/drawing/2014/main" id="{D801E38A-1EC1-48F1-A30D-522B8B9BC471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730" name="Text Box 36">
          <a:extLst>
            <a:ext uri="{FF2B5EF4-FFF2-40B4-BE49-F238E27FC236}">
              <a16:creationId xmlns:a16="http://schemas.microsoft.com/office/drawing/2014/main" id="{B5BE10E1-1D45-4F5E-AC59-09D2A7B725AC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731" name="Text Box 36">
          <a:extLst>
            <a:ext uri="{FF2B5EF4-FFF2-40B4-BE49-F238E27FC236}">
              <a16:creationId xmlns:a16="http://schemas.microsoft.com/office/drawing/2014/main" id="{9A883534-1E1C-4831-A9CF-BE0B3AE82068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32" name="Text Box 1">
          <a:extLst>
            <a:ext uri="{FF2B5EF4-FFF2-40B4-BE49-F238E27FC236}">
              <a16:creationId xmlns:a16="http://schemas.microsoft.com/office/drawing/2014/main" id="{9B04C3DF-337E-4592-A60B-4FDFCA0AA8E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3A0A43AB-7865-4F83-AE96-4F9FAB12892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ED8FB36C-9767-445C-A063-67B6A45DABF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35" name="Text Box 1">
          <a:extLst>
            <a:ext uri="{FF2B5EF4-FFF2-40B4-BE49-F238E27FC236}">
              <a16:creationId xmlns:a16="http://schemas.microsoft.com/office/drawing/2014/main" id="{F5479F4A-A68B-42DA-8C6B-AEC2F9CC353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id="{B282289D-1AB0-4130-A685-E6089576355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37" name="Text Box 1">
          <a:extLst>
            <a:ext uri="{FF2B5EF4-FFF2-40B4-BE49-F238E27FC236}">
              <a16:creationId xmlns:a16="http://schemas.microsoft.com/office/drawing/2014/main" id="{956DDE20-C5F6-46F9-8DA5-62A52F3F5E8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38" name="Text Box 1">
          <a:extLst>
            <a:ext uri="{FF2B5EF4-FFF2-40B4-BE49-F238E27FC236}">
              <a16:creationId xmlns:a16="http://schemas.microsoft.com/office/drawing/2014/main" id="{1140AE84-08DB-43C6-B451-F92AFFB041E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2ABB96D3-36FE-474A-B93B-E2A9F7ADEF2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38F1756B-872D-4BBD-A91D-DF5ACC8128D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476DA03E-B03D-42DC-9548-9A6E33E8B2C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216FEB46-1D7A-499B-AE59-E7F31F9DAB1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E817F1AE-8EB9-4356-90CC-E440C11D552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54986A37-011E-42FD-A417-909349A8139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745" name="Text Box 36">
          <a:extLst>
            <a:ext uri="{FF2B5EF4-FFF2-40B4-BE49-F238E27FC236}">
              <a16:creationId xmlns:a16="http://schemas.microsoft.com/office/drawing/2014/main" id="{6A615238-02DD-462E-8047-02247EEB09CA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746" name="Text Box 36">
          <a:extLst>
            <a:ext uri="{FF2B5EF4-FFF2-40B4-BE49-F238E27FC236}">
              <a16:creationId xmlns:a16="http://schemas.microsoft.com/office/drawing/2014/main" id="{F0B9A955-A1BB-4435-9766-9078D9E2C148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747" name="Text Box 36">
          <a:extLst>
            <a:ext uri="{FF2B5EF4-FFF2-40B4-BE49-F238E27FC236}">
              <a16:creationId xmlns:a16="http://schemas.microsoft.com/office/drawing/2014/main" id="{78D56DE8-7DDC-46D7-9FFC-64B04A927E83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48" name="Text Box 1">
          <a:extLst>
            <a:ext uri="{FF2B5EF4-FFF2-40B4-BE49-F238E27FC236}">
              <a16:creationId xmlns:a16="http://schemas.microsoft.com/office/drawing/2014/main" id="{EC9352AD-44BE-45B7-88DC-2590228C30B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A035A16A-AEBE-4C4A-B534-56FAFC304B4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50" name="Text Box 1">
          <a:extLst>
            <a:ext uri="{FF2B5EF4-FFF2-40B4-BE49-F238E27FC236}">
              <a16:creationId xmlns:a16="http://schemas.microsoft.com/office/drawing/2014/main" id="{4207E61F-151C-4489-8037-259A9AA1A39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1D5573D6-670E-46DD-A3EE-C5E9F9A3DC5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651BA162-A0A6-46A9-BBC9-08CCEC9C7DB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BB7D4E33-9547-4826-B340-FD6BBBDFE9A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54" name="Text Box 1">
          <a:extLst>
            <a:ext uri="{FF2B5EF4-FFF2-40B4-BE49-F238E27FC236}">
              <a16:creationId xmlns:a16="http://schemas.microsoft.com/office/drawing/2014/main" id="{86CC389C-3818-43D8-9957-C5B4C0272EB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09FB1F84-40BF-47B8-AA16-438686BC504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56" name="Text Box 1">
          <a:extLst>
            <a:ext uri="{FF2B5EF4-FFF2-40B4-BE49-F238E27FC236}">
              <a16:creationId xmlns:a16="http://schemas.microsoft.com/office/drawing/2014/main" id="{3DAF1A5B-D25F-49FD-AD1D-394EA160E2F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52B881A4-D028-401C-9637-189C016B154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9BAA8EBE-3EB8-4865-946A-64350C04A50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CB89A895-2A99-4DA6-8D20-828202F6EBC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60" name="Text Box 1">
          <a:extLst>
            <a:ext uri="{FF2B5EF4-FFF2-40B4-BE49-F238E27FC236}">
              <a16:creationId xmlns:a16="http://schemas.microsoft.com/office/drawing/2014/main" id="{56604556-B53D-43B1-8A0B-3B88ADA7463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761" name="Text Box 36">
          <a:extLst>
            <a:ext uri="{FF2B5EF4-FFF2-40B4-BE49-F238E27FC236}">
              <a16:creationId xmlns:a16="http://schemas.microsoft.com/office/drawing/2014/main" id="{55BD70C7-2F2D-406C-B88C-3DEE70243A46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762" name="Text Box 36">
          <a:extLst>
            <a:ext uri="{FF2B5EF4-FFF2-40B4-BE49-F238E27FC236}">
              <a16:creationId xmlns:a16="http://schemas.microsoft.com/office/drawing/2014/main" id="{D289FF49-D729-4014-A54D-38EF47C73D35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763" name="Text Box 36">
          <a:extLst>
            <a:ext uri="{FF2B5EF4-FFF2-40B4-BE49-F238E27FC236}">
              <a16:creationId xmlns:a16="http://schemas.microsoft.com/office/drawing/2014/main" id="{3E8ADE3E-7BC2-4235-9B5B-4099E9B606A2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FF4F14E3-F44E-4692-A327-E242921A0AA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668E82A9-D251-48BE-AC6E-FAB70B44B62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ACA0A321-A857-4286-AC2D-FDB40784920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9F20EEAB-01DA-4006-B855-3F2C607B70D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BE7183A3-A25A-4623-992C-496695061DA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534E2318-EF52-45C1-945C-9C38C665689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28A0B73A-D579-4B63-9B61-6A8D2ECCE18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id="{9DD0F7C1-36CE-4F98-8E39-924B9EDD032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72" name="Text Box 1">
          <a:extLst>
            <a:ext uri="{FF2B5EF4-FFF2-40B4-BE49-F238E27FC236}">
              <a16:creationId xmlns:a16="http://schemas.microsoft.com/office/drawing/2014/main" id="{E032B6B8-1BFD-48FE-876E-7EFEA464306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718CDB41-D080-4F39-A959-257A25A5AB3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1453F844-8036-4C6A-95CD-2B4D03F11A3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91DE2F07-0CB3-4296-AEBD-CBB14B28ED8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67E20FA8-7733-49DA-95B6-EC0BC0FA2BE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DF20EB8F-B8BC-4AE5-ACB8-082D4C93C9B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3F72DF7A-2253-4475-8357-55C509E1260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9386C132-ED32-4931-A850-1EF2510E1F6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7F4BD8FD-3605-4C5D-9676-B5683441E81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486DCF87-2032-4151-915A-02D8407EEDF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A7193177-F795-4152-8829-BECB7D5066C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id="{E4A6F00D-FDC9-4B68-9C20-446CAE88E2C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A07DE27C-9734-4FEE-ABBF-A47DEF4BF85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AD40648F-D336-418D-A5CF-37336EB1AB8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4C667FBB-FD81-4F7C-ABA4-FF212D0821A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25B54E49-A0A4-4A16-8F67-5692675DDE5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0A0B468C-D389-4E3E-B7A0-DD86E2C1AC4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id="{C5947AEC-BA5F-4B4F-AB30-B39ADC6305A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90" name="Text Box 1">
          <a:extLst>
            <a:ext uri="{FF2B5EF4-FFF2-40B4-BE49-F238E27FC236}">
              <a16:creationId xmlns:a16="http://schemas.microsoft.com/office/drawing/2014/main" id="{95461D2C-5DA0-4C9B-A310-197703720B4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id="{7672E012-9E19-4992-8CCB-2D3DC4CC9D4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CAE06CF7-EDB7-445C-BA5D-AF71FEE48BB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B47C467B-11E0-4DF5-8D6E-C5BCBE2A74E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B57D877E-25B7-443F-A516-3748FFF77B4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id="{2968DF20-B794-4735-8344-2717F53667B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96" name="Text Box 1">
          <a:extLst>
            <a:ext uri="{FF2B5EF4-FFF2-40B4-BE49-F238E27FC236}">
              <a16:creationId xmlns:a16="http://schemas.microsoft.com/office/drawing/2014/main" id="{7262151F-4DC6-4453-9C5F-BD03AB05A8D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CFB488F-0F30-4A08-B3A6-6301B0488B7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D668AE2C-1BDB-4CDE-A3F1-A3C4E476527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152F388B-6936-4154-ABB3-D9AF2844F6C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D575DBCA-B876-48C4-AFAE-163A8C4CAC7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id="{7D022205-152A-4FE2-9E69-9CF1C8AC15A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885A5513-50B3-43CB-85CE-A83BD57011F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803" name="Text Box 36">
          <a:extLst>
            <a:ext uri="{FF2B5EF4-FFF2-40B4-BE49-F238E27FC236}">
              <a16:creationId xmlns:a16="http://schemas.microsoft.com/office/drawing/2014/main" id="{5453ED66-7869-40F9-A978-08302188F5C1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804" name="Text Box 36">
          <a:extLst>
            <a:ext uri="{FF2B5EF4-FFF2-40B4-BE49-F238E27FC236}">
              <a16:creationId xmlns:a16="http://schemas.microsoft.com/office/drawing/2014/main" id="{282B447D-0768-4334-B5B2-3333E6A26041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805" name="Text Box 36">
          <a:extLst>
            <a:ext uri="{FF2B5EF4-FFF2-40B4-BE49-F238E27FC236}">
              <a16:creationId xmlns:a16="http://schemas.microsoft.com/office/drawing/2014/main" id="{F8C1E1F7-CF46-4C18-8595-C2E104B22263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DDF4B4F3-911A-43D3-A5A2-EF1168E7AB8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id="{99A79D57-EB7B-416F-A9B9-3797D4413ED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08" name="Text Box 1">
          <a:extLst>
            <a:ext uri="{FF2B5EF4-FFF2-40B4-BE49-F238E27FC236}">
              <a16:creationId xmlns:a16="http://schemas.microsoft.com/office/drawing/2014/main" id="{107290E0-880A-4186-93B1-D1AE0EF73A0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313E6049-2DE5-4C4B-8ADA-DBB4B9DE73F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EC23C747-A069-420C-BC84-BE17EF05233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4D3F5DE8-4DA6-4EA2-A69B-25C889E5495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CE9A1EC9-8001-4E4C-8A43-46AB292D1B4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2815DE08-A623-4BE4-9A44-2A0FD48E251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14" name="Text Box 1">
          <a:extLst>
            <a:ext uri="{FF2B5EF4-FFF2-40B4-BE49-F238E27FC236}">
              <a16:creationId xmlns:a16="http://schemas.microsoft.com/office/drawing/2014/main" id="{FC4F201E-B111-4773-BE71-D70EA5D54B2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0176328B-C5DC-457E-B64E-3BDF5570AD9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016618A9-6BF0-4034-9DCF-51996C17C62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8EB3713F-03B3-4617-9C64-E53A482487D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FDABCA3E-43EB-4685-9CF8-A693EDF579D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819" name="Text Box 36">
          <a:extLst>
            <a:ext uri="{FF2B5EF4-FFF2-40B4-BE49-F238E27FC236}">
              <a16:creationId xmlns:a16="http://schemas.microsoft.com/office/drawing/2014/main" id="{4A89CAA8-78FE-42F0-B501-C6E4CB0B8D4A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820" name="Text Box 36">
          <a:extLst>
            <a:ext uri="{FF2B5EF4-FFF2-40B4-BE49-F238E27FC236}">
              <a16:creationId xmlns:a16="http://schemas.microsoft.com/office/drawing/2014/main" id="{F3C60470-2AD8-4AE5-BF79-F7C1CE72BEE3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821" name="Text Box 36">
          <a:extLst>
            <a:ext uri="{FF2B5EF4-FFF2-40B4-BE49-F238E27FC236}">
              <a16:creationId xmlns:a16="http://schemas.microsoft.com/office/drawing/2014/main" id="{0A0A0245-D7CC-44BD-AA16-632E9D6A2655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6EB51DB9-4A98-4BDA-8FBE-30689E17DD7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F8F042A4-0B6B-49A1-B43B-B02D0FE38FF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1ECED892-89E0-4DB6-A42C-E6D83B541FF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37CF5C77-F6A4-405A-8848-E602F32D035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26" name="Text Box 1">
          <a:extLst>
            <a:ext uri="{FF2B5EF4-FFF2-40B4-BE49-F238E27FC236}">
              <a16:creationId xmlns:a16="http://schemas.microsoft.com/office/drawing/2014/main" id="{6E419289-0FC2-4147-9032-7F9A75E9E3F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6B47B166-DEEC-4776-8349-5147C7F30A6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5F8AC634-89F3-4D7C-A681-B7315A34349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532B56AD-E7B4-42A3-940C-0A61FA484D8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4B220081-D308-44CF-ACA7-5D4D642B3B5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D483B16A-C06A-497D-A285-EF480DC4B39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32" name="Text Box 1">
          <a:extLst>
            <a:ext uri="{FF2B5EF4-FFF2-40B4-BE49-F238E27FC236}">
              <a16:creationId xmlns:a16="http://schemas.microsoft.com/office/drawing/2014/main" id="{B0C387B9-33E0-47FD-8CEA-C2BE74245F7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33" name="Text Box 1">
          <a:extLst>
            <a:ext uri="{FF2B5EF4-FFF2-40B4-BE49-F238E27FC236}">
              <a16:creationId xmlns:a16="http://schemas.microsoft.com/office/drawing/2014/main" id="{7A841445-5866-4FF8-8104-CB675CEDC27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274CA256-F6D3-44F9-95E9-C37287E527E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35" name="Text Box 1">
          <a:extLst>
            <a:ext uri="{FF2B5EF4-FFF2-40B4-BE49-F238E27FC236}">
              <a16:creationId xmlns:a16="http://schemas.microsoft.com/office/drawing/2014/main" id="{52EE97BF-802C-4BBE-AD6D-819D64FF7CA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CFFA9B9C-2F16-4FBE-A3A0-32F5A571D34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C012D857-A9F6-4D99-B7AA-D393C3D398E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38" name="Text Box 1">
          <a:extLst>
            <a:ext uri="{FF2B5EF4-FFF2-40B4-BE49-F238E27FC236}">
              <a16:creationId xmlns:a16="http://schemas.microsoft.com/office/drawing/2014/main" id="{8B810C28-2B25-4580-8D74-B525C70D324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3522F495-9A77-4011-B0C8-71E08905D35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05373E89-5D66-4F02-BBD8-26B2DB0881C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CA8A911A-598C-4AD2-9A01-0A92537F4A4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A94DC6CA-0322-4F1A-B5CC-4BF4EC0A09C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58F14307-8990-4940-89FA-AF22C1473E4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44" name="Text Box 1">
          <a:extLst>
            <a:ext uri="{FF2B5EF4-FFF2-40B4-BE49-F238E27FC236}">
              <a16:creationId xmlns:a16="http://schemas.microsoft.com/office/drawing/2014/main" id="{F847A373-A51F-40C0-965E-E8AA284E3D2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EA3D3E4A-E854-42E7-8929-DA4A75203A7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46" name="Text Box 1">
          <a:extLst>
            <a:ext uri="{FF2B5EF4-FFF2-40B4-BE49-F238E27FC236}">
              <a16:creationId xmlns:a16="http://schemas.microsoft.com/office/drawing/2014/main" id="{AFC51EE1-1AAF-47A4-9F56-2544C11AFF1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9D8D0310-4FEA-4EB5-88BB-D4C40AA37CB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258BCB61-C066-4B61-B84A-FF1BC71F193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49" name="Text Box 1">
          <a:extLst>
            <a:ext uri="{FF2B5EF4-FFF2-40B4-BE49-F238E27FC236}">
              <a16:creationId xmlns:a16="http://schemas.microsoft.com/office/drawing/2014/main" id="{89389F6E-0EE5-4467-9F57-ECF33B7CA3D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AE4B41D8-6757-4D4B-8A98-B5C0155B388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51" name="Text Box 1">
          <a:extLst>
            <a:ext uri="{FF2B5EF4-FFF2-40B4-BE49-F238E27FC236}">
              <a16:creationId xmlns:a16="http://schemas.microsoft.com/office/drawing/2014/main" id="{0C0F20F0-F07D-48C9-A4CA-09BD91143BD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279C8325-B9CF-4422-8821-460BF99BE83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id="{6B34537F-E37C-4CD9-A237-68D974731CE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5C0F1FAA-BB6F-426F-A7CC-C3AD299B7E5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55" name="Text Box 1">
          <a:extLst>
            <a:ext uri="{FF2B5EF4-FFF2-40B4-BE49-F238E27FC236}">
              <a16:creationId xmlns:a16="http://schemas.microsoft.com/office/drawing/2014/main" id="{10BC4AFA-A713-477B-8887-AF8B1C8EF69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EAA30D18-DD0A-4299-8D03-72FB5F455B8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57" name="Text Box 1">
          <a:extLst>
            <a:ext uri="{FF2B5EF4-FFF2-40B4-BE49-F238E27FC236}">
              <a16:creationId xmlns:a16="http://schemas.microsoft.com/office/drawing/2014/main" id="{8943C673-42AB-4A2B-B0C6-2013F6B0481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25E36D74-B125-4A77-9B93-2E3D8280ADD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C5C04776-F6F7-4BE7-920F-ABE85BF92D5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89885647-AE9E-4B68-A22C-F34D8FF66FC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861" name="Text Box 36">
          <a:extLst>
            <a:ext uri="{FF2B5EF4-FFF2-40B4-BE49-F238E27FC236}">
              <a16:creationId xmlns:a16="http://schemas.microsoft.com/office/drawing/2014/main" id="{AA1BF787-E828-4348-8BB0-38A53E2B2DF4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862" name="Text Box 36">
          <a:extLst>
            <a:ext uri="{FF2B5EF4-FFF2-40B4-BE49-F238E27FC236}">
              <a16:creationId xmlns:a16="http://schemas.microsoft.com/office/drawing/2014/main" id="{D9A0579E-8D54-40D9-AF74-45CAA98C517B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863" name="Text Box 36">
          <a:extLst>
            <a:ext uri="{FF2B5EF4-FFF2-40B4-BE49-F238E27FC236}">
              <a16:creationId xmlns:a16="http://schemas.microsoft.com/office/drawing/2014/main" id="{9FE3479A-3AA6-403F-927A-9AE211A4133B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864" name="Text Box 36">
          <a:extLst>
            <a:ext uri="{FF2B5EF4-FFF2-40B4-BE49-F238E27FC236}">
              <a16:creationId xmlns:a16="http://schemas.microsoft.com/office/drawing/2014/main" id="{F7FDA4AE-4B37-4E42-90D3-9607B5E3F6B7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865" name="Text Box 36">
          <a:extLst>
            <a:ext uri="{FF2B5EF4-FFF2-40B4-BE49-F238E27FC236}">
              <a16:creationId xmlns:a16="http://schemas.microsoft.com/office/drawing/2014/main" id="{B94F16CB-23BD-46D3-9718-1DA59297ABAC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866" name="Text Box 36">
          <a:extLst>
            <a:ext uri="{FF2B5EF4-FFF2-40B4-BE49-F238E27FC236}">
              <a16:creationId xmlns:a16="http://schemas.microsoft.com/office/drawing/2014/main" id="{D21ABEAB-E39B-42CE-B052-FEBF322A4DB9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id="{B25B77F9-89C8-406F-AC18-66C0C45320A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68" name="Text Box 1">
          <a:extLst>
            <a:ext uri="{FF2B5EF4-FFF2-40B4-BE49-F238E27FC236}">
              <a16:creationId xmlns:a16="http://schemas.microsoft.com/office/drawing/2014/main" id="{4F232872-5177-4B43-8BC7-AFD1C94305D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id="{F64C805E-D325-4F69-9EF4-507606B4BF1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FC0EE319-5484-41FA-BCF1-2B24EAC4ECD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71" name="Text Box 1">
          <a:extLst>
            <a:ext uri="{FF2B5EF4-FFF2-40B4-BE49-F238E27FC236}">
              <a16:creationId xmlns:a16="http://schemas.microsoft.com/office/drawing/2014/main" id="{C87A42E7-6614-4594-947D-D9687593411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7336570D-75E6-4167-8E54-024F7A92D2B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id="{B71F2710-F1F1-4454-84A7-76F20C63AA0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63077336-4CF8-442E-8193-302787D44F5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75" name="Text Box 1">
          <a:extLst>
            <a:ext uri="{FF2B5EF4-FFF2-40B4-BE49-F238E27FC236}">
              <a16:creationId xmlns:a16="http://schemas.microsoft.com/office/drawing/2014/main" id="{16B6DED9-32DD-4CFF-9754-8DD5C97A7C1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81B82A5F-5210-4B5B-B66A-3753DC64F76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77" name="Text Box 1">
          <a:extLst>
            <a:ext uri="{FF2B5EF4-FFF2-40B4-BE49-F238E27FC236}">
              <a16:creationId xmlns:a16="http://schemas.microsoft.com/office/drawing/2014/main" id="{7AFC1460-578C-44BB-9C60-AC9832061AF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01C15831-BBAF-4AC5-A9F1-EECA28094EA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79" name="Text Box 1">
          <a:extLst>
            <a:ext uri="{FF2B5EF4-FFF2-40B4-BE49-F238E27FC236}">
              <a16:creationId xmlns:a16="http://schemas.microsoft.com/office/drawing/2014/main" id="{855584E2-5F2C-45E4-A4BD-6A77B97EC06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880" name="Text Box 36">
          <a:extLst>
            <a:ext uri="{FF2B5EF4-FFF2-40B4-BE49-F238E27FC236}">
              <a16:creationId xmlns:a16="http://schemas.microsoft.com/office/drawing/2014/main" id="{342C35F1-6C64-4F20-95CC-1814F563FEE2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881" name="Text Box 36">
          <a:extLst>
            <a:ext uri="{FF2B5EF4-FFF2-40B4-BE49-F238E27FC236}">
              <a16:creationId xmlns:a16="http://schemas.microsoft.com/office/drawing/2014/main" id="{9D2F7304-270F-4A9E-8AC3-6F6DA3637F25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882" name="Text Box 36">
          <a:extLst>
            <a:ext uri="{FF2B5EF4-FFF2-40B4-BE49-F238E27FC236}">
              <a16:creationId xmlns:a16="http://schemas.microsoft.com/office/drawing/2014/main" id="{ECC80239-F17D-411B-912D-96961256AF7D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883" name="Text Box 36">
          <a:extLst>
            <a:ext uri="{FF2B5EF4-FFF2-40B4-BE49-F238E27FC236}">
              <a16:creationId xmlns:a16="http://schemas.microsoft.com/office/drawing/2014/main" id="{7A17337F-D44E-4143-A7BC-2D879B2C1D19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884" name="Text Box 36">
          <a:extLst>
            <a:ext uri="{FF2B5EF4-FFF2-40B4-BE49-F238E27FC236}">
              <a16:creationId xmlns:a16="http://schemas.microsoft.com/office/drawing/2014/main" id="{FF5CB590-1029-43E5-B109-B021C66908BE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885" name="Text Box 36">
          <a:extLst>
            <a:ext uri="{FF2B5EF4-FFF2-40B4-BE49-F238E27FC236}">
              <a16:creationId xmlns:a16="http://schemas.microsoft.com/office/drawing/2014/main" id="{3D620E29-F960-40CD-AFF8-29AEE1C60582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2427E9A2-20EE-40CD-9D8F-95E10309CC1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FB17D517-E6D1-4408-911A-9322FA54BDC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C10AC041-9FE6-4768-826E-4663EA51611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89" name="Text Box 1">
          <a:extLst>
            <a:ext uri="{FF2B5EF4-FFF2-40B4-BE49-F238E27FC236}">
              <a16:creationId xmlns:a16="http://schemas.microsoft.com/office/drawing/2014/main" id="{B7BD9030-E174-403A-8EDB-0DA069C0708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EB19A296-D9E3-4A25-AB9F-3A3F0FD6F42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63231358-EC08-40DC-BE6B-F74533EEE94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C9B0DE24-C59D-40EE-9A4C-DC0BF8D3CE7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93" name="Text Box 1">
          <a:extLst>
            <a:ext uri="{FF2B5EF4-FFF2-40B4-BE49-F238E27FC236}">
              <a16:creationId xmlns:a16="http://schemas.microsoft.com/office/drawing/2014/main" id="{FACA7B72-3BBF-4AC0-86BB-0586CA7E72B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8D6A2D11-448F-4E06-99A1-10EA62E5F34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95" name="Text Box 1">
          <a:extLst>
            <a:ext uri="{FF2B5EF4-FFF2-40B4-BE49-F238E27FC236}">
              <a16:creationId xmlns:a16="http://schemas.microsoft.com/office/drawing/2014/main" id="{BFD9D73E-5149-4875-B629-3CE64C49C27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EF987CCD-3460-4579-B80D-B0268C43B3C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97" name="Text Box 1">
          <a:extLst>
            <a:ext uri="{FF2B5EF4-FFF2-40B4-BE49-F238E27FC236}">
              <a16:creationId xmlns:a16="http://schemas.microsoft.com/office/drawing/2014/main" id="{3AF686A7-2A37-4DD2-BE08-3D2A820A7A0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E28B7F81-AF61-418C-B7F1-EF0620E5F65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899" name="Text Box 1">
          <a:extLst>
            <a:ext uri="{FF2B5EF4-FFF2-40B4-BE49-F238E27FC236}">
              <a16:creationId xmlns:a16="http://schemas.microsoft.com/office/drawing/2014/main" id="{617767B3-2E16-4FBA-B6A5-C1B5934E6F9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CA3CEC0B-0E54-498F-A127-36FA1896241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FB2BDB94-169C-4068-936F-72745F8495C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AC8A2716-D1FA-4857-A0B1-9090CF8173F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7DA0AB86-38FB-45D1-B938-FD858704C5A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F4389274-387B-4C0C-9A7D-5BA9E6ED09B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4B38ADDC-1012-4ACB-AE4F-1799E57D881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E1D5758E-E0D8-4948-AB04-304ECE6553A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id="{7F5740FE-7903-477F-BA62-0B1FF382EF0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8CD9029D-0E2F-4A71-A776-B7916B3DA5C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5D88613C-95D8-4993-B6FC-409E3F88C9C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C7D9C766-AD8E-43C5-A560-6BE8779C02C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id="{F3D51970-2CD4-42CD-AFC3-1BB3FBC1506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A04868F7-A942-4882-8DEF-44A062466A3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F5595E3B-6AAF-4CF3-AE52-40054BB996C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445AF326-9A24-4901-9E1A-3A7B6AEDFCB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15" name="Text Box 1">
          <a:extLst>
            <a:ext uri="{FF2B5EF4-FFF2-40B4-BE49-F238E27FC236}">
              <a16:creationId xmlns:a16="http://schemas.microsoft.com/office/drawing/2014/main" id="{36D8BA27-0635-4611-917C-4AA8E397527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0BE1DB29-7226-424D-980D-320AD163A73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7DB26DC9-EE26-4888-BCF6-56AC020B016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D1F9CACC-81D3-42AD-95B6-277DF4810A6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19" name="Text Box 1">
          <a:extLst>
            <a:ext uri="{FF2B5EF4-FFF2-40B4-BE49-F238E27FC236}">
              <a16:creationId xmlns:a16="http://schemas.microsoft.com/office/drawing/2014/main" id="{89DB31BC-F715-4B6A-838D-D5BEC68852B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68EE7C94-7F8D-4AAE-88DF-139F15AFF4C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21" name="Text Box 1">
          <a:extLst>
            <a:ext uri="{FF2B5EF4-FFF2-40B4-BE49-F238E27FC236}">
              <a16:creationId xmlns:a16="http://schemas.microsoft.com/office/drawing/2014/main" id="{F0D87ED4-07AF-4CB2-889D-667B68FDBE4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22" name="Text Box 1">
          <a:extLst>
            <a:ext uri="{FF2B5EF4-FFF2-40B4-BE49-F238E27FC236}">
              <a16:creationId xmlns:a16="http://schemas.microsoft.com/office/drawing/2014/main" id="{3FE75F5E-E44C-4F47-B30C-054974B8193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23" name="Text Box 1">
          <a:extLst>
            <a:ext uri="{FF2B5EF4-FFF2-40B4-BE49-F238E27FC236}">
              <a16:creationId xmlns:a16="http://schemas.microsoft.com/office/drawing/2014/main" id="{7F86CCA6-43BA-4C81-8B3C-8E1A5BD54A8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DE1AD00A-76BC-4532-9965-6361338E232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25" name="Text Box 1">
          <a:extLst>
            <a:ext uri="{FF2B5EF4-FFF2-40B4-BE49-F238E27FC236}">
              <a16:creationId xmlns:a16="http://schemas.microsoft.com/office/drawing/2014/main" id="{F924C37D-CC67-402F-9657-015A0D5705E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CEF295AE-3871-49C3-B3A3-0043096BBE3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383FE0EC-CA2A-44C8-9FAA-4DC784EB3B4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0CD8E652-9E6B-4312-B3DF-C09A30BB4B6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AA9717BB-DBE8-4E48-93CF-7F36F96E57C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7C10A0D6-1611-409E-8BD5-EA9D1E670E1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EDC7992C-6082-4574-83D6-21450688686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6EBF2567-DE7D-4344-80B5-72341849C36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D1B1B27D-7E54-4B3B-9688-2EF4FFCE57D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08A9879D-E470-4430-ADDD-F67E52B4F1F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77429FF5-451F-4E57-85C1-3098A6A549D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F39193E7-000E-4946-B4D7-C6C52C991EB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9D4DBA5E-1734-4CCA-B930-1E8C6D78E92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8A790C80-C22F-423F-88F6-97AA19D1A0B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39" name="Text Box 1">
          <a:extLst>
            <a:ext uri="{FF2B5EF4-FFF2-40B4-BE49-F238E27FC236}">
              <a16:creationId xmlns:a16="http://schemas.microsoft.com/office/drawing/2014/main" id="{5ADB332D-1466-49D5-B7AF-43A8E992245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C7E75CE1-80B8-4E09-B8B0-5073420E5BB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41" name="Text Box 1">
          <a:extLst>
            <a:ext uri="{FF2B5EF4-FFF2-40B4-BE49-F238E27FC236}">
              <a16:creationId xmlns:a16="http://schemas.microsoft.com/office/drawing/2014/main" id="{3DECFF77-5637-4A8E-BEFC-F7F95CF23F9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26FD4600-1CB8-4099-9861-7FF761B5A78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43" name="Text Box 1">
          <a:extLst>
            <a:ext uri="{FF2B5EF4-FFF2-40B4-BE49-F238E27FC236}">
              <a16:creationId xmlns:a16="http://schemas.microsoft.com/office/drawing/2014/main" id="{B90DA9C9-9B92-4764-B13F-91AD23CE0D0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EAC6048D-B72D-4125-9FA8-7316CD4F0C3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45" name="Text Box 1">
          <a:extLst>
            <a:ext uri="{FF2B5EF4-FFF2-40B4-BE49-F238E27FC236}">
              <a16:creationId xmlns:a16="http://schemas.microsoft.com/office/drawing/2014/main" id="{8DF4786B-35B8-4BFE-8985-4AB018A907D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46" name="Text Box 1">
          <a:extLst>
            <a:ext uri="{FF2B5EF4-FFF2-40B4-BE49-F238E27FC236}">
              <a16:creationId xmlns:a16="http://schemas.microsoft.com/office/drawing/2014/main" id="{1FFB04CB-8F8E-4CF6-BE10-AA182671513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47" name="Text Box 1">
          <a:extLst>
            <a:ext uri="{FF2B5EF4-FFF2-40B4-BE49-F238E27FC236}">
              <a16:creationId xmlns:a16="http://schemas.microsoft.com/office/drawing/2014/main" id="{93291B2E-4C8C-4B02-A993-ED8F03C9FAF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5F42187B-5763-4D05-ABAE-B0BE6043EBF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29B7F836-60D6-4769-ADD7-AB9528D0146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89F8EB16-4922-42DD-9DF7-F2E7C6E8B1B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51" name="Text Box 1">
          <a:extLst>
            <a:ext uri="{FF2B5EF4-FFF2-40B4-BE49-F238E27FC236}">
              <a16:creationId xmlns:a16="http://schemas.microsoft.com/office/drawing/2014/main" id="{224A540C-963B-4FD2-8F92-879FE6FF122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E192E4F1-B2B5-4B96-822F-98B7116A4FB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9D62387E-7EA4-4499-94EA-10BB2336A5D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EABC1A4C-37FA-4EE0-A7F0-FC1A892D29A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55" name="Text Box 1">
          <a:extLst>
            <a:ext uri="{FF2B5EF4-FFF2-40B4-BE49-F238E27FC236}">
              <a16:creationId xmlns:a16="http://schemas.microsoft.com/office/drawing/2014/main" id="{22370CEE-F159-4280-A38B-5F1A6DA2E9B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40AF171E-5C16-4016-A10A-37C9FDA9D60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57" name="Text Box 1">
          <a:extLst>
            <a:ext uri="{FF2B5EF4-FFF2-40B4-BE49-F238E27FC236}">
              <a16:creationId xmlns:a16="http://schemas.microsoft.com/office/drawing/2014/main" id="{B9B2A2EB-9AB0-4A9C-9BB4-91A35A8160F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58" name="Text Box 1">
          <a:extLst>
            <a:ext uri="{FF2B5EF4-FFF2-40B4-BE49-F238E27FC236}">
              <a16:creationId xmlns:a16="http://schemas.microsoft.com/office/drawing/2014/main" id="{C06E05F7-0DCE-4F0B-8A21-A9B0822261E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59" name="Text Box 1">
          <a:extLst>
            <a:ext uri="{FF2B5EF4-FFF2-40B4-BE49-F238E27FC236}">
              <a16:creationId xmlns:a16="http://schemas.microsoft.com/office/drawing/2014/main" id="{7EC2949A-CF3A-40C3-AE94-13C955124C2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D497CEAB-B571-4B6F-90BD-2A836A84252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61" name="Text Box 1">
          <a:extLst>
            <a:ext uri="{FF2B5EF4-FFF2-40B4-BE49-F238E27FC236}">
              <a16:creationId xmlns:a16="http://schemas.microsoft.com/office/drawing/2014/main" id="{068B991A-3DB1-419E-8E3A-3E2721F0661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FA040A9E-1899-4B50-A693-7CCC751D25E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CF95F399-69C7-4A4E-A847-AE79B81A45C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AC826DF0-901C-4D05-A3F8-EE0A3E9DAD3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76B64D90-3C78-46FB-9AD1-0F06C6395B1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390BFD21-784D-46B3-ACB7-E212ECC891B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67" name="Text Box 1">
          <a:extLst>
            <a:ext uri="{FF2B5EF4-FFF2-40B4-BE49-F238E27FC236}">
              <a16:creationId xmlns:a16="http://schemas.microsoft.com/office/drawing/2014/main" id="{A0419492-F57C-4574-8DB4-D941D3124F3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3A83B090-C475-42CF-AB65-C966C8B79C5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66D412F8-118D-44EE-BCAA-B42210862E4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99BFE434-D518-4508-80C4-BBD25C5F6CE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E08A0504-636B-4399-9F4C-8B2E032CC43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31809A9C-1B13-4D33-8715-CF0F473F835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73" name="Text Box 1">
          <a:extLst>
            <a:ext uri="{FF2B5EF4-FFF2-40B4-BE49-F238E27FC236}">
              <a16:creationId xmlns:a16="http://schemas.microsoft.com/office/drawing/2014/main" id="{1A3BFF2D-2364-41CB-939F-992004BECF1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084BA27B-A8AF-4A94-9091-DAFD9FAA46D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56679407-E5D5-4B9B-98C4-62F40D8FEC5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A7326B95-48C2-45CA-9C5F-C3E7F8F43AD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977" name="Text Box 36">
          <a:extLst>
            <a:ext uri="{FF2B5EF4-FFF2-40B4-BE49-F238E27FC236}">
              <a16:creationId xmlns:a16="http://schemas.microsoft.com/office/drawing/2014/main" id="{C4C216D6-3968-4036-BD7C-6A079939190E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978" name="Text Box 36">
          <a:extLst>
            <a:ext uri="{FF2B5EF4-FFF2-40B4-BE49-F238E27FC236}">
              <a16:creationId xmlns:a16="http://schemas.microsoft.com/office/drawing/2014/main" id="{708008F6-4BE3-4D61-8100-10E6705B6D82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979" name="Text Box 36">
          <a:extLst>
            <a:ext uri="{FF2B5EF4-FFF2-40B4-BE49-F238E27FC236}">
              <a16:creationId xmlns:a16="http://schemas.microsoft.com/office/drawing/2014/main" id="{250FB27B-568E-41E5-8FEF-6FB012B0B28A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980" name="Text Box 36">
          <a:extLst>
            <a:ext uri="{FF2B5EF4-FFF2-40B4-BE49-F238E27FC236}">
              <a16:creationId xmlns:a16="http://schemas.microsoft.com/office/drawing/2014/main" id="{73AFC7AB-1AB0-4CB1-AE06-9D661C6C5E15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981" name="Text Box 36">
          <a:extLst>
            <a:ext uri="{FF2B5EF4-FFF2-40B4-BE49-F238E27FC236}">
              <a16:creationId xmlns:a16="http://schemas.microsoft.com/office/drawing/2014/main" id="{70B976E2-2469-4C53-9C5C-0BA127062A34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982" name="Text Box 36">
          <a:extLst>
            <a:ext uri="{FF2B5EF4-FFF2-40B4-BE49-F238E27FC236}">
              <a16:creationId xmlns:a16="http://schemas.microsoft.com/office/drawing/2014/main" id="{AE77EC23-5CC2-4C95-BAA7-94EAD2346D53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983" name="Text Box 36">
          <a:extLst>
            <a:ext uri="{FF2B5EF4-FFF2-40B4-BE49-F238E27FC236}">
              <a16:creationId xmlns:a16="http://schemas.microsoft.com/office/drawing/2014/main" id="{1B40ECF8-5E57-4847-8854-F9594DB21332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984" name="Text Box 36">
          <a:extLst>
            <a:ext uri="{FF2B5EF4-FFF2-40B4-BE49-F238E27FC236}">
              <a16:creationId xmlns:a16="http://schemas.microsoft.com/office/drawing/2014/main" id="{62613E07-A1F8-472C-8FD7-854B937F399A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985" name="Text Box 36">
          <a:extLst>
            <a:ext uri="{FF2B5EF4-FFF2-40B4-BE49-F238E27FC236}">
              <a16:creationId xmlns:a16="http://schemas.microsoft.com/office/drawing/2014/main" id="{6329992B-41E8-4982-8CCA-6700926A2116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986" name="Text Box 36">
          <a:extLst>
            <a:ext uri="{FF2B5EF4-FFF2-40B4-BE49-F238E27FC236}">
              <a16:creationId xmlns:a16="http://schemas.microsoft.com/office/drawing/2014/main" id="{D21E11B2-145A-49D4-B4A9-7E283F698ECE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987" name="Text Box 36">
          <a:extLst>
            <a:ext uri="{FF2B5EF4-FFF2-40B4-BE49-F238E27FC236}">
              <a16:creationId xmlns:a16="http://schemas.microsoft.com/office/drawing/2014/main" id="{9DCED7BA-08BC-4EE5-BD78-36DBBC61EA06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988" name="Text Box 36">
          <a:extLst>
            <a:ext uri="{FF2B5EF4-FFF2-40B4-BE49-F238E27FC236}">
              <a16:creationId xmlns:a16="http://schemas.microsoft.com/office/drawing/2014/main" id="{618B57FA-9CB5-4B23-A76F-D40D25C85DC9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989" name="Text Box 36">
          <a:extLst>
            <a:ext uri="{FF2B5EF4-FFF2-40B4-BE49-F238E27FC236}">
              <a16:creationId xmlns:a16="http://schemas.microsoft.com/office/drawing/2014/main" id="{F049160F-E975-48DC-A4F9-153547E43467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990" name="Text Box 36">
          <a:extLst>
            <a:ext uri="{FF2B5EF4-FFF2-40B4-BE49-F238E27FC236}">
              <a16:creationId xmlns:a16="http://schemas.microsoft.com/office/drawing/2014/main" id="{45F3A207-9E1A-4975-93AB-6E503FAFD91C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991" name="Text Box 36">
          <a:extLst>
            <a:ext uri="{FF2B5EF4-FFF2-40B4-BE49-F238E27FC236}">
              <a16:creationId xmlns:a16="http://schemas.microsoft.com/office/drawing/2014/main" id="{849701E8-FB91-41E8-AA9A-B60EAB8C4E38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992" name="Text Box 36">
          <a:extLst>
            <a:ext uri="{FF2B5EF4-FFF2-40B4-BE49-F238E27FC236}">
              <a16:creationId xmlns:a16="http://schemas.microsoft.com/office/drawing/2014/main" id="{C301CB30-DB37-43EC-B6CC-A95FB7FC17D3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993" name="Text Box 36">
          <a:extLst>
            <a:ext uri="{FF2B5EF4-FFF2-40B4-BE49-F238E27FC236}">
              <a16:creationId xmlns:a16="http://schemas.microsoft.com/office/drawing/2014/main" id="{7D6182A9-54F5-4BFF-8ECB-A762AD9BEE11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994" name="Text Box 36">
          <a:extLst>
            <a:ext uri="{FF2B5EF4-FFF2-40B4-BE49-F238E27FC236}">
              <a16:creationId xmlns:a16="http://schemas.microsoft.com/office/drawing/2014/main" id="{0EDED234-BC87-466E-A539-7EE0265CA00F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995" name="Text Box 36">
          <a:extLst>
            <a:ext uri="{FF2B5EF4-FFF2-40B4-BE49-F238E27FC236}">
              <a16:creationId xmlns:a16="http://schemas.microsoft.com/office/drawing/2014/main" id="{E8B29AD8-25B9-407B-8C15-BF56FD69B7A0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996" name="Text Box 36">
          <a:extLst>
            <a:ext uri="{FF2B5EF4-FFF2-40B4-BE49-F238E27FC236}">
              <a16:creationId xmlns:a16="http://schemas.microsoft.com/office/drawing/2014/main" id="{DE5C6A6D-98A4-40A4-851A-D6584B9AA59E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997" name="Text Box 36">
          <a:extLst>
            <a:ext uri="{FF2B5EF4-FFF2-40B4-BE49-F238E27FC236}">
              <a16:creationId xmlns:a16="http://schemas.microsoft.com/office/drawing/2014/main" id="{AA95A376-EC61-4CD7-923A-A93CF97F9345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998" name="Text Box 36">
          <a:extLst>
            <a:ext uri="{FF2B5EF4-FFF2-40B4-BE49-F238E27FC236}">
              <a16:creationId xmlns:a16="http://schemas.microsoft.com/office/drawing/2014/main" id="{E25A35B9-8386-48DF-B1B5-5673DBFB5D95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999" name="Text Box 36">
          <a:extLst>
            <a:ext uri="{FF2B5EF4-FFF2-40B4-BE49-F238E27FC236}">
              <a16:creationId xmlns:a16="http://schemas.microsoft.com/office/drawing/2014/main" id="{146EA567-4039-4976-934C-D2E78ED5499C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000" name="Text Box 36">
          <a:extLst>
            <a:ext uri="{FF2B5EF4-FFF2-40B4-BE49-F238E27FC236}">
              <a16:creationId xmlns:a16="http://schemas.microsoft.com/office/drawing/2014/main" id="{C08792CE-B6A3-4F39-A4A3-ECE74B200752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01" name="Text Box 1">
          <a:extLst>
            <a:ext uri="{FF2B5EF4-FFF2-40B4-BE49-F238E27FC236}">
              <a16:creationId xmlns:a16="http://schemas.microsoft.com/office/drawing/2014/main" id="{6B503FE4-8665-47AA-B1A7-867942BC24C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1A9569B4-F25F-46B0-9873-9A9F2E34095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03" name="Text Box 1">
          <a:extLst>
            <a:ext uri="{FF2B5EF4-FFF2-40B4-BE49-F238E27FC236}">
              <a16:creationId xmlns:a16="http://schemas.microsoft.com/office/drawing/2014/main" id="{1AA8F33F-47E4-4F8F-9E5F-840FC2811E2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A305203A-ADC2-4761-BDEC-F9D240D0F90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05" name="Text Box 1">
          <a:extLst>
            <a:ext uri="{FF2B5EF4-FFF2-40B4-BE49-F238E27FC236}">
              <a16:creationId xmlns:a16="http://schemas.microsoft.com/office/drawing/2014/main" id="{F8B89026-1164-4C8B-B426-0E04F044BA9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DE18CC93-5ABF-407E-BC48-E20A1D4562C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07" name="Text Box 1">
          <a:extLst>
            <a:ext uri="{FF2B5EF4-FFF2-40B4-BE49-F238E27FC236}">
              <a16:creationId xmlns:a16="http://schemas.microsoft.com/office/drawing/2014/main" id="{93A2DED0-63BA-4EC2-97D4-030E7040A71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A05C294A-9509-4604-B7E5-3529FAB75E1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09" name="Text Box 1">
          <a:extLst>
            <a:ext uri="{FF2B5EF4-FFF2-40B4-BE49-F238E27FC236}">
              <a16:creationId xmlns:a16="http://schemas.microsoft.com/office/drawing/2014/main" id="{55A6A379-AE3E-4F58-B588-80F0D178DC9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ADF3C69B-8E59-4056-9F6B-894393B9B91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11" name="Text Box 1">
          <a:extLst>
            <a:ext uri="{FF2B5EF4-FFF2-40B4-BE49-F238E27FC236}">
              <a16:creationId xmlns:a16="http://schemas.microsoft.com/office/drawing/2014/main" id="{AED9AA65-10A7-4585-A500-5BEF88EFA32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id="{2974C1A8-5054-4A99-946F-B5A053A1846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13" name="Text Box 1">
          <a:extLst>
            <a:ext uri="{FF2B5EF4-FFF2-40B4-BE49-F238E27FC236}">
              <a16:creationId xmlns:a16="http://schemas.microsoft.com/office/drawing/2014/main" id="{A0ACC455-8815-49F9-970C-849AF88FFFE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02A28169-433B-4DC2-89EF-62DEF7C8A76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5E3F6C7F-9DA8-4910-A83E-2CEB7425875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EC5CA3EA-2C6A-43F9-8102-BCA52C0F78E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BBF1FB5E-16C8-4C2B-921D-DE57188D0EB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18" name="Text Box 1">
          <a:extLst>
            <a:ext uri="{FF2B5EF4-FFF2-40B4-BE49-F238E27FC236}">
              <a16:creationId xmlns:a16="http://schemas.microsoft.com/office/drawing/2014/main" id="{65BE3A1A-B63E-4193-AD16-4B8EDC7C5BD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E4FD8E70-F48E-49C5-B84F-9A4526C9312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7A07D490-2D89-42B7-83DB-58E92361CA4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D2968773-0C81-4E06-A909-78A47F2D573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217E7476-0B56-4A17-A669-46D22BD4EE2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0C75939B-E643-4918-A28C-8A51A8A4402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24" name="Text Box 1">
          <a:extLst>
            <a:ext uri="{FF2B5EF4-FFF2-40B4-BE49-F238E27FC236}">
              <a16:creationId xmlns:a16="http://schemas.microsoft.com/office/drawing/2014/main" id="{E852D1D7-A3D6-4183-A204-259BE5FA8B1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38CF7D31-19A3-45FA-921C-64F22D012EC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0B8B7ADC-9A1B-4D33-BB18-4FADC0264F1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id="{38F87616-C5C3-48EF-9F4F-A90B720EAF7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BE3AEB87-D70F-4302-8296-F88ACCB2901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29" name="Text Box 1">
          <a:extLst>
            <a:ext uri="{FF2B5EF4-FFF2-40B4-BE49-F238E27FC236}">
              <a16:creationId xmlns:a16="http://schemas.microsoft.com/office/drawing/2014/main" id="{FFBFE2AE-C7F4-42B5-AE04-2FFDBBE8925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5EC9B721-650E-4D6C-91D8-1567A6C2A4E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31" name="Text Box 1">
          <a:extLst>
            <a:ext uri="{FF2B5EF4-FFF2-40B4-BE49-F238E27FC236}">
              <a16:creationId xmlns:a16="http://schemas.microsoft.com/office/drawing/2014/main" id="{F0C1EC32-C1DA-4283-8E7A-A054CC8E69C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B6FC502F-1F38-4B16-B080-DF2A424F4CE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33" name="Text Box 1">
          <a:extLst>
            <a:ext uri="{FF2B5EF4-FFF2-40B4-BE49-F238E27FC236}">
              <a16:creationId xmlns:a16="http://schemas.microsoft.com/office/drawing/2014/main" id="{9E007E02-EB0B-44A3-A7CB-99328327CC8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B3C0F3DE-8860-48F3-B399-9F32E5DC1BC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35" name="Text Box 1">
          <a:extLst>
            <a:ext uri="{FF2B5EF4-FFF2-40B4-BE49-F238E27FC236}">
              <a16:creationId xmlns:a16="http://schemas.microsoft.com/office/drawing/2014/main" id="{7E2DC9C4-A692-42E5-912A-8755AE30645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CF58EDDC-663B-4BFC-B1A0-9E966C08E17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598FD22F-1348-4CAA-ABA8-9CE97130B11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D62F2E0E-4AC2-49C5-A5D6-33B9F666ED9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39" name="Text Box 1">
          <a:extLst>
            <a:ext uri="{FF2B5EF4-FFF2-40B4-BE49-F238E27FC236}">
              <a16:creationId xmlns:a16="http://schemas.microsoft.com/office/drawing/2014/main" id="{7B871B9D-1082-43D2-987E-9F6D561FC38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DD408BD0-79B4-42E0-89C2-2E0F1B559C6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E67C5062-4BA2-4CA0-AD15-B2B7E971ED1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F13B59A7-91D5-437B-934B-989A5E973BC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6929A90A-7CEF-43B9-BD6A-DAF07988B72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9597F40A-8D23-4395-8BBC-D5A01318A48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45" name="Text Box 1">
          <a:extLst>
            <a:ext uri="{FF2B5EF4-FFF2-40B4-BE49-F238E27FC236}">
              <a16:creationId xmlns:a16="http://schemas.microsoft.com/office/drawing/2014/main" id="{A606859D-6EBA-4876-BF57-F69EA70AE3B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6567321D-E9B4-4DC1-A5B5-4D642C73A64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8D87ED72-B4FC-45D8-BC4C-3228C9C768B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7838E93A-2AEB-4D5D-84FF-D2B6FD85408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49" name="Text Box 1">
          <a:extLst>
            <a:ext uri="{FF2B5EF4-FFF2-40B4-BE49-F238E27FC236}">
              <a16:creationId xmlns:a16="http://schemas.microsoft.com/office/drawing/2014/main" id="{E48D332E-1744-4E0E-93DB-657D80868DE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816D20D5-2A88-4EA2-AC42-890D4B7BF47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51" name="Text Box 1">
          <a:extLst>
            <a:ext uri="{FF2B5EF4-FFF2-40B4-BE49-F238E27FC236}">
              <a16:creationId xmlns:a16="http://schemas.microsoft.com/office/drawing/2014/main" id="{98CECAB2-9E15-4BBD-93C8-C91812CE54C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CB311F49-A97D-4068-9F1F-A5CEC3CA6F7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53" name="Text Box 1">
          <a:extLst>
            <a:ext uri="{FF2B5EF4-FFF2-40B4-BE49-F238E27FC236}">
              <a16:creationId xmlns:a16="http://schemas.microsoft.com/office/drawing/2014/main" id="{7B0F76B1-2157-4B86-B9E7-BE6B603A94E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239E4B66-DDC4-454E-9AA8-205182497C4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55" name="Text Box 1">
          <a:extLst>
            <a:ext uri="{FF2B5EF4-FFF2-40B4-BE49-F238E27FC236}">
              <a16:creationId xmlns:a16="http://schemas.microsoft.com/office/drawing/2014/main" id="{CCBA20D6-E77A-4AEF-9376-9405CE80F08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C7CD7849-C207-4BE9-9C8C-F0B90AA956C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7CF67A0E-7F59-4E64-8102-678BFEEFFE6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815CB236-5827-48AB-8FF0-4ACCC49A46B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59" name="Text Box 1">
          <a:extLst>
            <a:ext uri="{FF2B5EF4-FFF2-40B4-BE49-F238E27FC236}">
              <a16:creationId xmlns:a16="http://schemas.microsoft.com/office/drawing/2014/main" id="{B117836C-7ED5-474E-A34E-0510997F3AC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96BCC338-BC37-44E7-98DC-41965872BC8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9F6274A6-EBBC-40F2-8C53-12622A194D1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id="{BBBF49EB-61CB-4D98-BB66-D40F38E0C08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9EBB060D-0258-4AC8-ABCB-5207FB38958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98793BB6-22EE-45FF-AC32-6264132F028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D06F88DC-A40A-4162-9EB0-ABEE8CA07E5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335C65F0-F231-40F6-878C-6A09C4625B8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260B8F96-3B2A-46A4-A667-66E81C40928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68" name="Text Box 1">
          <a:extLst>
            <a:ext uri="{FF2B5EF4-FFF2-40B4-BE49-F238E27FC236}">
              <a16:creationId xmlns:a16="http://schemas.microsoft.com/office/drawing/2014/main" id="{C60528D0-03A1-40EC-88F7-614EC78F324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B2BE2251-3D9C-489D-8416-CD2D88DCC22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FE6E59FC-BE44-4C2A-9411-EF414B5F6E7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71" name="Text Box 1">
          <a:extLst>
            <a:ext uri="{FF2B5EF4-FFF2-40B4-BE49-F238E27FC236}">
              <a16:creationId xmlns:a16="http://schemas.microsoft.com/office/drawing/2014/main" id="{872A328B-9FCB-47C1-BDC4-72E9FA3F92B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D0332454-CEF8-4274-B655-3A679CD1F06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AD2443BD-1154-4DB4-BF2B-0520B994438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id="{7E6F367B-900F-4073-A267-63425880D3C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id="{4210FC98-B3E0-43E6-A530-F66BFF42820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91E6EA2A-FA8B-4BDC-9F93-C760CB68FFA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47F99889-91DA-41C0-8910-C841103272F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78" name="Text Box 1">
          <a:extLst>
            <a:ext uri="{FF2B5EF4-FFF2-40B4-BE49-F238E27FC236}">
              <a16:creationId xmlns:a16="http://schemas.microsoft.com/office/drawing/2014/main" id="{15F0038D-7BB1-4095-804A-288351B73B6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id="{46C01341-0081-45AA-BB3C-C3532CFF0CD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4C41CF7B-9C4F-4B96-8BAA-873A6830F7B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4D8B284E-2225-49DF-B35D-566F7B601A6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6828F4C1-7F2E-4777-A02A-E2A155A9FB0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83" name="Text Box 1">
          <a:extLst>
            <a:ext uri="{FF2B5EF4-FFF2-40B4-BE49-F238E27FC236}">
              <a16:creationId xmlns:a16="http://schemas.microsoft.com/office/drawing/2014/main" id="{10AC4B15-1ED5-40C9-A42A-541D27B165F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84" name="Text Box 1">
          <a:extLst>
            <a:ext uri="{FF2B5EF4-FFF2-40B4-BE49-F238E27FC236}">
              <a16:creationId xmlns:a16="http://schemas.microsoft.com/office/drawing/2014/main" id="{E375EFE4-24F6-4DDE-BCD3-BA16DB5502B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756E7F44-8126-4C09-804D-96769F5F4D3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0C0D9F67-4B8D-4D0A-A3CB-38B60B50993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2B3075F0-47A9-4050-B4CA-B16488FAE97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B4009951-7DB0-4372-930D-F0AB7A8C473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FD52DB16-5001-4A5F-A577-C6CC019322C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90" name="Text Box 1">
          <a:extLst>
            <a:ext uri="{FF2B5EF4-FFF2-40B4-BE49-F238E27FC236}">
              <a16:creationId xmlns:a16="http://schemas.microsoft.com/office/drawing/2014/main" id="{6A9E5E4F-3E88-493F-870C-4C20D643461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72E1A36C-66D9-41D8-A485-C383A6106DD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863EDDEE-D5C2-4543-AB59-39959575439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DCB0B180-2EB2-428A-9635-E769F970283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8FEC8A5F-6B35-45B3-8AED-1056E04C3B1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0A3B4CFC-9F4F-4F3B-8E28-F1442509936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062F04EF-95DE-482C-AB94-242F8253A87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F108D696-088F-46B0-AD4E-F1BB47C2EE8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5373CECF-12D2-44D4-A944-247BAF7A02B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id="{66C2BDEA-50DC-420A-8130-A3A04B14364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D4F96723-B4EC-4AF4-8984-6AD86104194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BCCE4F2E-2F07-4E66-A9F0-B6F4A492F9A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096A02B7-0C8A-488D-9756-CE02415AA3C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id="{44B674AB-9CE8-42EF-A444-F801B7DED9E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F322DC5E-788B-40C3-AEA8-FFC9D7BB650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3424998-4799-4C7E-ACEB-C489B78274F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65750E1B-8990-4230-8485-52D94AB6ADA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C0347DF7-D7F2-4EB5-9275-81254C851FC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08" name="Text Box 1">
          <a:extLst>
            <a:ext uri="{FF2B5EF4-FFF2-40B4-BE49-F238E27FC236}">
              <a16:creationId xmlns:a16="http://schemas.microsoft.com/office/drawing/2014/main" id="{9C4C564C-8FB0-4CE1-A2F8-5879B9721F0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id="{B8D1F11C-120F-4E26-94D4-ECF3E6158DC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EC4BAD19-4692-4525-9962-E7DADC475BA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FBB142A5-9363-490A-9960-8AB907EA8E7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58BFC4F3-4A52-4E76-A544-94331A149FE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08DB387E-4490-4360-A73B-28CBBE0B354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14" name="Text Box 1">
          <a:extLst>
            <a:ext uri="{FF2B5EF4-FFF2-40B4-BE49-F238E27FC236}">
              <a16:creationId xmlns:a16="http://schemas.microsoft.com/office/drawing/2014/main" id="{0944FC11-1220-4D37-96CF-C61205FD0AD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15" name="Text Box 1">
          <a:extLst>
            <a:ext uri="{FF2B5EF4-FFF2-40B4-BE49-F238E27FC236}">
              <a16:creationId xmlns:a16="http://schemas.microsoft.com/office/drawing/2014/main" id="{A412E682-579D-43B3-BC52-F14FB0EB908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3EE651DF-10B5-4DAA-A686-CD8BFFDA081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90E73DB4-7362-4AA4-8C87-7DBE8C255F9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5DD70ADC-9FD8-4628-93AD-F0B1E034F04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D8FFF87A-C49F-4BC9-959F-D4EB6849FFA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ED463637-AFD3-4F32-B889-EA49C46F8E1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0FB37FC4-1F8B-4344-ADC6-A72565F884B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DBD381A8-3B12-4353-B18E-353830F9E98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33363948-6565-4C58-811D-C23E7CA1662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A18D2A93-3C0D-4B62-8269-E083D078C73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25" name="Text Box 1">
          <a:extLst>
            <a:ext uri="{FF2B5EF4-FFF2-40B4-BE49-F238E27FC236}">
              <a16:creationId xmlns:a16="http://schemas.microsoft.com/office/drawing/2014/main" id="{CE0E0E37-F46B-4C4A-9C5A-DD1B5EA23B8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26" name="Text Box 1">
          <a:extLst>
            <a:ext uri="{FF2B5EF4-FFF2-40B4-BE49-F238E27FC236}">
              <a16:creationId xmlns:a16="http://schemas.microsoft.com/office/drawing/2014/main" id="{447848B7-58C8-4ABE-8849-BEFD5C563C5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27" name="Text Box 1">
          <a:extLst>
            <a:ext uri="{FF2B5EF4-FFF2-40B4-BE49-F238E27FC236}">
              <a16:creationId xmlns:a16="http://schemas.microsoft.com/office/drawing/2014/main" id="{CB9C33D7-165B-44CB-89C6-37525EDA1CE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id="{A86561AE-CA52-4BC8-A412-DBE008863D3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29" name="Text Box 1">
          <a:extLst>
            <a:ext uri="{FF2B5EF4-FFF2-40B4-BE49-F238E27FC236}">
              <a16:creationId xmlns:a16="http://schemas.microsoft.com/office/drawing/2014/main" id="{7439F6BA-EA01-453E-9040-30D942771D7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6F93F4C-9AA6-4EE3-81B1-F1350CF8A58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ED6ACBF3-0A78-4C51-83A3-DF36B2B745A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id="{29F904E4-8C3D-45BF-B16E-3014FA7CED8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05E157AC-0CC8-4B4C-A2A3-2419180C3AE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AC96E72A-FCBF-4B0D-9000-841E656AB67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E43F8CCF-14BB-4DE7-9A38-E1C4709B68F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2500ECC1-8CEE-47BC-9F0E-7F924288E76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4A0E78B1-8CA2-454F-A8BB-3409007A66F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9F5AA580-2BC9-480E-B17D-0E08BC1024B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39" name="Text Box 1">
          <a:extLst>
            <a:ext uri="{FF2B5EF4-FFF2-40B4-BE49-F238E27FC236}">
              <a16:creationId xmlns:a16="http://schemas.microsoft.com/office/drawing/2014/main" id="{D82790A9-FC45-49C8-956B-576C1146CFE6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id="{D26123A7-11E4-4F3E-BC68-1DA79D80AE5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41" name="Text Box 1">
          <a:extLst>
            <a:ext uri="{FF2B5EF4-FFF2-40B4-BE49-F238E27FC236}">
              <a16:creationId xmlns:a16="http://schemas.microsoft.com/office/drawing/2014/main" id="{B916DDC0-5013-40BA-8469-6164246F9E1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ED1BF8EA-5E64-49D9-9191-BBB47C324FB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43" name="Text Box 1">
          <a:extLst>
            <a:ext uri="{FF2B5EF4-FFF2-40B4-BE49-F238E27FC236}">
              <a16:creationId xmlns:a16="http://schemas.microsoft.com/office/drawing/2014/main" id="{24D668CF-D27E-43B2-9465-9133C9C6EDE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9A2BC97B-F82E-45DA-99DA-BD831FD3E97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3EB93D62-989E-4F94-8ADA-6EEFCC61A7D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373D28C4-6B94-4226-88E3-3EDA0D268C3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6C81B40A-66DA-489A-AEBB-12A302367F2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D0969BE0-2B84-4894-BACF-D8BCFEA4C1A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D8E2E8FA-2C04-4B44-9029-7DD354A14E6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50" name="Text Box 1">
          <a:extLst>
            <a:ext uri="{FF2B5EF4-FFF2-40B4-BE49-F238E27FC236}">
              <a16:creationId xmlns:a16="http://schemas.microsoft.com/office/drawing/2014/main" id="{EA486656-11EC-49BA-9889-A3348BC6ADB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51" name="Text Box 1">
          <a:extLst>
            <a:ext uri="{FF2B5EF4-FFF2-40B4-BE49-F238E27FC236}">
              <a16:creationId xmlns:a16="http://schemas.microsoft.com/office/drawing/2014/main" id="{5668E63C-D8FA-4D18-8F49-EE1D29FC246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52" name="Text Box 1">
          <a:extLst>
            <a:ext uri="{FF2B5EF4-FFF2-40B4-BE49-F238E27FC236}">
              <a16:creationId xmlns:a16="http://schemas.microsoft.com/office/drawing/2014/main" id="{B854E04A-7614-4037-A4D5-D7D05284A09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53" name="Text Box 1">
          <a:extLst>
            <a:ext uri="{FF2B5EF4-FFF2-40B4-BE49-F238E27FC236}">
              <a16:creationId xmlns:a16="http://schemas.microsoft.com/office/drawing/2014/main" id="{E67055CA-AE9A-4DE6-B275-EA91A023B30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EE0A1DC0-3EF3-4461-9CB0-35CEF69E8F0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4E33323A-57F1-40BD-98CB-D9E1EE34C75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56" name="Text Box 1">
          <a:extLst>
            <a:ext uri="{FF2B5EF4-FFF2-40B4-BE49-F238E27FC236}">
              <a16:creationId xmlns:a16="http://schemas.microsoft.com/office/drawing/2014/main" id="{730D00D7-62F8-48B1-AAD8-5593B15C2F1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59B8AEA0-0343-48C8-8B1B-F0B348A005B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3AB8DF02-0D99-47D6-ABE4-83D39D07443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43A36CA3-8CA5-4752-86D3-A38514FAED5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076A23AA-EDE3-49EA-B0D7-428AB5921A4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B6EDA498-D822-48FF-B55F-9A8CF1FFB4D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F6149F53-6F74-4E4F-B726-A1E0381476D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83A83BED-1E0E-481D-AD53-CDC19A89B37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D31CD6A4-4EC7-45E3-8772-6302425A3E8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E9F94F27-1F35-48BE-BDE0-E5CB86D19CE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65CEBE37-041F-4D0D-BFD2-C1E5A14B0DC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67" name="Text Box 1">
          <a:extLst>
            <a:ext uri="{FF2B5EF4-FFF2-40B4-BE49-F238E27FC236}">
              <a16:creationId xmlns:a16="http://schemas.microsoft.com/office/drawing/2014/main" id="{4F0CEC77-016E-41A0-A211-8C08C753385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68" name="Text Box 1">
          <a:extLst>
            <a:ext uri="{FF2B5EF4-FFF2-40B4-BE49-F238E27FC236}">
              <a16:creationId xmlns:a16="http://schemas.microsoft.com/office/drawing/2014/main" id="{85B8B9A2-FBBE-4156-9049-5DEA7C3D571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E188B836-2475-482C-9E0D-1C72B41C82A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68882AAB-194E-43CD-A2BF-A33A193141D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55CA5AB9-BFEA-47D0-AD90-E32FAE6D922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4176B54D-C9D6-4F7D-9608-B9DD8236172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A0831742-0011-4B24-B062-00CC7F527E0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634E6548-153B-4491-8D9F-BD0FDA946DC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2C426053-5766-4E9C-A63A-AB38A581395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84660F5A-13A6-4B03-A7FA-D25AB3C5BBB9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6A44324B-1807-467A-A876-0D1D0B3B7FC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9E845EBA-0606-4D50-907B-5AEDE78585C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4DBA13D1-711F-443A-B0BD-06D6A2F94DB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6C0A1E8F-F8DF-4749-88CE-83C3D2B5255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id="{2BF64EF2-518A-4BC3-B852-58B33F02A02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id="{66B258FB-A8A4-4A77-B23D-30928F0B3D6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183" name="Text Box 36">
          <a:extLst>
            <a:ext uri="{FF2B5EF4-FFF2-40B4-BE49-F238E27FC236}">
              <a16:creationId xmlns:a16="http://schemas.microsoft.com/office/drawing/2014/main" id="{9D17FF4D-C926-4F86-B371-D24665860019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184" name="Text Box 36">
          <a:extLst>
            <a:ext uri="{FF2B5EF4-FFF2-40B4-BE49-F238E27FC236}">
              <a16:creationId xmlns:a16="http://schemas.microsoft.com/office/drawing/2014/main" id="{FAB9B68C-AA46-4AD3-8B30-11F9726F69C0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185" name="Text Box 36">
          <a:extLst>
            <a:ext uri="{FF2B5EF4-FFF2-40B4-BE49-F238E27FC236}">
              <a16:creationId xmlns:a16="http://schemas.microsoft.com/office/drawing/2014/main" id="{497F892C-F0A9-4B56-AC23-7889CA0526B2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186" name="Text Box 36">
          <a:extLst>
            <a:ext uri="{FF2B5EF4-FFF2-40B4-BE49-F238E27FC236}">
              <a16:creationId xmlns:a16="http://schemas.microsoft.com/office/drawing/2014/main" id="{CA0EABBD-EECE-42D6-893D-0BA7B0806DA6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187" name="Text Box 36">
          <a:extLst>
            <a:ext uri="{FF2B5EF4-FFF2-40B4-BE49-F238E27FC236}">
              <a16:creationId xmlns:a16="http://schemas.microsoft.com/office/drawing/2014/main" id="{D2C38BC9-9F3F-4044-98A2-D066174425E1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188" name="Text Box 36">
          <a:extLst>
            <a:ext uri="{FF2B5EF4-FFF2-40B4-BE49-F238E27FC236}">
              <a16:creationId xmlns:a16="http://schemas.microsoft.com/office/drawing/2014/main" id="{EBDF8099-1D40-4599-A50B-A1113E8ADE4C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189" name="Text Box 36">
          <a:extLst>
            <a:ext uri="{FF2B5EF4-FFF2-40B4-BE49-F238E27FC236}">
              <a16:creationId xmlns:a16="http://schemas.microsoft.com/office/drawing/2014/main" id="{33FE02BE-2AE9-4E0B-BBD3-AE7786EEF384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190" name="Text Box 36">
          <a:extLst>
            <a:ext uri="{FF2B5EF4-FFF2-40B4-BE49-F238E27FC236}">
              <a16:creationId xmlns:a16="http://schemas.microsoft.com/office/drawing/2014/main" id="{E212E2D4-19E0-4174-8EDC-7E08521DE537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191" name="Text Box 36">
          <a:extLst>
            <a:ext uri="{FF2B5EF4-FFF2-40B4-BE49-F238E27FC236}">
              <a16:creationId xmlns:a16="http://schemas.microsoft.com/office/drawing/2014/main" id="{6747C096-04F5-4EDA-A0FC-C3978611A904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192" name="Text Box 36">
          <a:extLst>
            <a:ext uri="{FF2B5EF4-FFF2-40B4-BE49-F238E27FC236}">
              <a16:creationId xmlns:a16="http://schemas.microsoft.com/office/drawing/2014/main" id="{F74CA5D8-7D7B-4BF3-A960-BA68D339C3DA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193" name="Text Box 36">
          <a:extLst>
            <a:ext uri="{FF2B5EF4-FFF2-40B4-BE49-F238E27FC236}">
              <a16:creationId xmlns:a16="http://schemas.microsoft.com/office/drawing/2014/main" id="{22413158-5C81-44DF-A12F-E2DEC9B9B206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194" name="Text Box 36">
          <a:extLst>
            <a:ext uri="{FF2B5EF4-FFF2-40B4-BE49-F238E27FC236}">
              <a16:creationId xmlns:a16="http://schemas.microsoft.com/office/drawing/2014/main" id="{6977A58F-C928-4160-88AB-1D3B9018462B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195" name="Text Box 36">
          <a:extLst>
            <a:ext uri="{FF2B5EF4-FFF2-40B4-BE49-F238E27FC236}">
              <a16:creationId xmlns:a16="http://schemas.microsoft.com/office/drawing/2014/main" id="{5A002642-022E-4381-966A-515819720BD2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196" name="Text Box 36">
          <a:extLst>
            <a:ext uri="{FF2B5EF4-FFF2-40B4-BE49-F238E27FC236}">
              <a16:creationId xmlns:a16="http://schemas.microsoft.com/office/drawing/2014/main" id="{D2F9ACDA-53CC-44ED-9260-F4D00379BFF4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197" name="Text Box 36">
          <a:extLst>
            <a:ext uri="{FF2B5EF4-FFF2-40B4-BE49-F238E27FC236}">
              <a16:creationId xmlns:a16="http://schemas.microsoft.com/office/drawing/2014/main" id="{FFFCCC3A-DA63-404F-966D-1669B65E5D18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198" name="Text Box 36">
          <a:extLst>
            <a:ext uri="{FF2B5EF4-FFF2-40B4-BE49-F238E27FC236}">
              <a16:creationId xmlns:a16="http://schemas.microsoft.com/office/drawing/2014/main" id="{BFB489F6-14E8-49B5-8475-63A64AC181D5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199" name="Text Box 36">
          <a:extLst>
            <a:ext uri="{FF2B5EF4-FFF2-40B4-BE49-F238E27FC236}">
              <a16:creationId xmlns:a16="http://schemas.microsoft.com/office/drawing/2014/main" id="{FF3E716D-E302-4EC1-B592-0EA280C3844C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00" name="Text Box 36">
          <a:extLst>
            <a:ext uri="{FF2B5EF4-FFF2-40B4-BE49-F238E27FC236}">
              <a16:creationId xmlns:a16="http://schemas.microsoft.com/office/drawing/2014/main" id="{79CA1004-6A4D-4B65-8E01-8A6F7EE0DE62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01" name="Text Box 36">
          <a:extLst>
            <a:ext uri="{FF2B5EF4-FFF2-40B4-BE49-F238E27FC236}">
              <a16:creationId xmlns:a16="http://schemas.microsoft.com/office/drawing/2014/main" id="{8F9A7BAE-81CC-46F7-9ACE-8769873EB759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02" name="Text Box 36">
          <a:extLst>
            <a:ext uri="{FF2B5EF4-FFF2-40B4-BE49-F238E27FC236}">
              <a16:creationId xmlns:a16="http://schemas.microsoft.com/office/drawing/2014/main" id="{20DA0AF3-F991-4AB0-BEC9-0114CEE40768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03" name="Text Box 36">
          <a:extLst>
            <a:ext uri="{FF2B5EF4-FFF2-40B4-BE49-F238E27FC236}">
              <a16:creationId xmlns:a16="http://schemas.microsoft.com/office/drawing/2014/main" id="{53DD4B54-6563-4A8D-BEDC-67A501AC8EBC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04" name="Text Box 36">
          <a:extLst>
            <a:ext uri="{FF2B5EF4-FFF2-40B4-BE49-F238E27FC236}">
              <a16:creationId xmlns:a16="http://schemas.microsoft.com/office/drawing/2014/main" id="{C0B8704E-790F-401C-8E01-896A498C4A3E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05" name="Text Box 36">
          <a:extLst>
            <a:ext uri="{FF2B5EF4-FFF2-40B4-BE49-F238E27FC236}">
              <a16:creationId xmlns:a16="http://schemas.microsoft.com/office/drawing/2014/main" id="{A470D49A-3EC1-454B-AE7A-0B5A2499B37C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06" name="Text Box 36">
          <a:extLst>
            <a:ext uri="{FF2B5EF4-FFF2-40B4-BE49-F238E27FC236}">
              <a16:creationId xmlns:a16="http://schemas.microsoft.com/office/drawing/2014/main" id="{D599FB66-0997-4284-B974-7CCE059FFBEE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207" name="Text Box 36">
          <a:extLst>
            <a:ext uri="{FF2B5EF4-FFF2-40B4-BE49-F238E27FC236}">
              <a16:creationId xmlns:a16="http://schemas.microsoft.com/office/drawing/2014/main" id="{5A1A462C-7025-4678-B879-2978ABC732D3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208" name="Text Box 36">
          <a:extLst>
            <a:ext uri="{FF2B5EF4-FFF2-40B4-BE49-F238E27FC236}">
              <a16:creationId xmlns:a16="http://schemas.microsoft.com/office/drawing/2014/main" id="{63DE44F9-5EA9-4610-8CFF-A2765B92AF1B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209" name="Text Box 36">
          <a:extLst>
            <a:ext uri="{FF2B5EF4-FFF2-40B4-BE49-F238E27FC236}">
              <a16:creationId xmlns:a16="http://schemas.microsoft.com/office/drawing/2014/main" id="{1B60EC72-F2E1-4152-8E97-CBFDC6AC399E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210" name="Text Box 36">
          <a:extLst>
            <a:ext uri="{FF2B5EF4-FFF2-40B4-BE49-F238E27FC236}">
              <a16:creationId xmlns:a16="http://schemas.microsoft.com/office/drawing/2014/main" id="{76CCE5D3-F089-4155-8D4C-7CC2285994DD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211" name="Text Box 36">
          <a:extLst>
            <a:ext uri="{FF2B5EF4-FFF2-40B4-BE49-F238E27FC236}">
              <a16:creationId xmlns:a16="http://schemas.microsoft.com/office/drawing/2014/main" id="{502E7CC4-BC3E-45B5-BF66-A221AB9CD900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212" name="Text Box 36">
          <a:extLst>
            <a:ext uri="{FF2B5EF4-FFF2-40B4-BE49-F238E27FC236}">
              <a16:creationId xmlns:a16="http://schemas.microsoft.com/office/drawing/2014/main" id="{8CA96AFE-3E1E-4FD1-A842-DA2164BA3D01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13" name="Text Box 36">
          <a:extLst>
            <a:ext uri="{FF2B5EF4-FFF2-40B4-BE49-F238E27FC236}">
              <a16:creationId xmlns:a16="http://schemas.microsoft.com/office/drawing/2014/main" id="{2C33FF54-2F47-4FAF-8AE9-5C1FC622F5E0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14" name="Text Box 36">
          <a:extLst>
            <a:ext uri="{FF2B5EF4-FFF2-40B4-BE49-F238E27FC236}">
              <a16:creationId xmlns:a16="http://schemas.microsoft.com/office/drawing/2014/main" id="{DABC849F-879A-477A-8A3D-36E57962A371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15" name="Text Box 36">
          <a:extLst>
            <a:ext uri="{FF2B5EF4-FFF2-40B4-BE49-F238E27FC236}">
              <a16:creationId xmlns:a16="http://schemas.microsoft.com/office/drawing/2014/main" id="{6AEE0503-1665-4B65-A9F2-AEA03ADF060B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16" name="Text Box 36">
          <a:extLst>
            <a:ext uri="{FF2B5EF4-FFF2-40B4-BE49-F238E27FC236}">
              <a16:creationId xmlns:a16="http://schemas.microsoft.com/office/drawing/2014/main" id="{B1FA4E04-4036-41D2-8F31-6DA820AFD7C4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17" name="Text Box 36">
          <a:extLst>
            <a:ext uri="{FF2B5EF4-FFF2-40B4-BE49-F238E27FC236}">
              <a16:creationId xmlns:a16="http://schemas.microsoft.com/office/drawing/2014/main" id="{33E0DEE8-DF30-46E7-B0CB-1BE60817995C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18" name="Text Box 36">
          <a:extLst>
            <a:ext uri="{FF2B5EF4-FFF2-40B4-BE49-F238E27FC236}">
              <a16:creationId xmlns:a16="http://schemas.microsoft.com/office/drawing/2014/main" id="{86B3B248-5B91-420F-AC09-30C552D1E6B2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19" name="Text Box 36">
          <a:extLst>
            <a:ext uri="{FF2B5EF4-FFF2-40B4-BE49-F238E27FC236}">
              <a16:creationId xmlns:a16="http://schemas.microsoft.com/office/drawing/2014/main" id="{EA495FC1-AB5C-4BF8-9BF8-0FB54643E6CC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20" name="Text Box 36">
          <a:extLst>
            <a:ext uri="{FF2B5EF4-FFF2-40B4-BE49-F238E27FC236}">
              <a16:creationId xmlns:a16="http://schemas.microsoft.com/office/drawing/2014/main" id="{E53C4E8A-6C9A-4A8D-AF5D-8DFB09B7FB4A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21" name="Text Box 36">
          <a:extLst>
            <a:ext uri="{FF2B5EF4-FFF2-40B4-BE49-F238E27FC236}">
              <a16:creationId xmlns:a16="http://schemas.microsoft.com/office/drawing/2014/main" id="{57DEB3C0-1AC6-4A34-99ED-862B85D6E580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22" name="Text Box 36">
          <a:extLst>
            <a:ext uri="{FF2B5EF4-FFF2-40B4-BE49-F238E27FC236}">
              <a16:creationId xmlns:a16="http://schemas.microsoft.com/office/drawing/2014/main" id="{4C18F7B4-91F0-4FA7-AAC0-02B3FFF852BF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23" name="Text Box 36">
          <a:extLst>
            <a:ext uri="{FF2B5EF4-FFF2-40B4-BE49-F238E27FC236}">
              <a16:creationId xmlns:a16="http://schemas.microsoft.com/office/drawing/2014/main" id="{E89F33C7-9711-49AE-AD39-395EDEF626F5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24" name="Text Box 36">
          <a:extLst>
            <a:ext uri="{FF2B5EF4-FFF2-40B4-BE49-F238E27FC236}">
              <a16:creationId xmlns:a16="http://schemas.microsoft.com/office/drawing/2014/main" id="{54EF7CF8-EEED-45EE-BFD7-5D4EFBBCE992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25" name="Text Box 36">
          <a:extLst>
            <a:ext uri="{FF2B5EF4-FFF2-40B4-BE49-F238E27FC236}">
              <a16:creationId xmlns:a16="http://schemas.microsoft.com/office/drawing/2014/main" id="{5CE24324-159F-4353-8C95-0DDB6866025E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26" name="Text Box 36">
          <a:extLst>
            <a:ext uri="{FF2B5EF4-FFF2-40B4-BE49-F238E27FC236}">
              <a16:creationId xmlns:a16="http://schemas.microsoft.com/office/drawing/2014/main" id="{0C22435A-0BF9-46B1-90FC-169D2FB2E75E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27" name="Text Box 36">
          <a:extLst>
            <a:ext uri="{FF2B5EF4-FFF2-40B4-BE49-F238E27FC236}">
              <a16:creationId xmlns:a16="http://schemas.microsoft.com/office/drawing/2014/main" id="{621C5A90-930B-4234-8D92-AD3443886B25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28" name="Text Box 36">
          <a:extLst>
            <a:ext uri="{FF2B5EF4-FFF2-40B4-BE49-F238E27FC236}">
              <a16:creationId xmlns:a16="http://schemas.microsoft.com/office/drawing/2014/main" id="{309919EA-0063-480D-B251-4942B08E070F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29" name="Text Box 36">
          <a:extLst>
            <a:ext uri="{FF2B5EF4-FFF2-40B4-BE49-F238E27FC236}">
              <a16:creationId xmlns:a16="http://schemas.microsoft.com/office/drawing/2014/main" id="{29D131F5-3A1E-4184-8E28-B6F4D132FC13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30" name="Text Box 36">
          <a:extLst>
            <a:ext uri="{FF2B5EF4-FFF2-40B4-BE49-F238E27FC236}">
              <a16:creationId xmlns:a16="http://schemas.microsoft.com/office/drawing/2014/main" id="{53B03FA2-C0AA-490E-9E62-D0534644247E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31" name="Text Box 1">
          <a:extLst>
            <a:ext uri="{FF2B5EF4-FFF2-40B4-BE49-F238E27FC236}">
              <a16:creationId xmlns:a16="http://schemas.microsoft.com/office/drawing/2014/main" id="{70152E50-6BAC-4076-AF88-349B1DCFE3D5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99B69D71-D232-4F20-AF52-5F78231473D1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33" name="Text Box 1">
          <a:extLst>
            <a:ext uri="{FF2B5EF4-FFF2-40B4-BE49-F238E27FC236}">
              <a16:creationId xmlns:a16="http://schemas.microsoft.com/office/drawing/2014/main" id="{8AB36049-623F-4277-9402-67C45E3E8B1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1D997890-0530-4F69-900D-5D48DA5AB6B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D73031C4-5AD6-4033-BFB7-DDA3D090721A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935CC945-D95D-498B-B342-CB3918C15D5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9716CFCC-F90C-402B-ADF9-E9A64603395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B8074942-1D86-446E-866F-79110254AE6E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39" name="Text Box 1">
          <a:extLst>
            <a:ext uri="{FF2B5EF4-FFF2-40B4-BE49-F238E27FC236}">
              <a16:creationId xmlns:a16="http://schemas.microsoft.com/office/drawing/2014/main" id="{F5E68C56-591A-4937-836C-D9F37CB6748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7C5C2AC0-29BF-4CF6-8F2E-FBD0020C17E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22D85CEC-7AE9-4AE6-8AB8-4086C57505A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10FD0D2C-8136-4E10-9705-78CC61375E8B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09DA5DDA-7C58-46A6-932A-674C70CF946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6FCFB4F8-AB17-4887-91B5-07771907E97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A7E5BEEB-3717-4CE8-8BCC-716EBD0098F0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46" name="Text Box 1">
          <a:extLst>
            <a:ext uri="{FF2B5EF4-FFF2-40B4-BE49-F238E27FC236}">
              <a16:creationId xmlns:a16="http://schemas.microsoft.com/office/drawing/2014/main" id="{8090C15C-4CC9-49B3-914B-70E8F4CFF5F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47" name="Text Box 1">
          <a:extLst>
            <a:ext uri="{FF2B5EF4-FFF2-40B4-BE49-F238E27FC236}">
              <a16:creationId xmlns:a16="http://schemas.microsoft.com/office/drawing/2014/main" id="{582A21A5-E2CE-40CB-8B6A-00DF121C4D8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8638A411-41CC-4DC9-8202-901A3D081CC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F7F9E27E-67C8-42C0-810B-8C9AE5BFB9EF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818B31C3-5B52-4B7D-A20F-BEB75DC93FE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2853A7F9-5E89-4207-A946-B104849FB93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AB2E3730-2C60-46B2-8712-8D81E9F8E6D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53" name="Text Box 1">
          <a:extLst>
            <a:ext uri="{FF2B5EF4-FFF2-40B4-BE49-F238E27FC236}">
              <a16:creationId xmlns:a16="http://schemas.microsoft.com/office/drawing/2014/main" id="{87F9506F-E81D-46FF-9AAB-A245DCFFF762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B80527A3-773F-482C-94F5-05FC950B1153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55" name="Text Box 1">
          <a:extLst>
            <a:ext uri="{FF2B5EF4-FFF2-40B4-BE49-F238E27FC236}">
              <a16:creationId xmlns:a16="http://schemas.microsoft.com/office/drawing/2014/main" id="{548EF781-BA32-4266-A1D3-57D0ACC0B83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61139261-EAE1-4FC7-BD91-63398B87A45C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257" name="Text Box 36">
          <a:extLst>
            <a:ext uri="{FF2B5EF4-FFF2-40B4-BE49-F238E27FC236}">
              <a16:creationId xmlns:a16="http://schemas.microsoft.com/office/drawing/2014/main" id="{15AB15A4-D05C-4708-B21A-C4E8C972B253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258" name="Text Box 36">
          <a:extLst>
            <a:ext uri="{FF2B5EF4-FFF2-40B4-BE49-F238E27FC236}">
              <a16:creationId xmlns:a16="http://schemas.microsoft.com/office/drawing/2014/main" id="{2DEA6065-D1E3-40C2-8603-C8DB315B3850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259" name="Text Box 36">
          <a:extLst>
            <a:ext uri="{FF2B5EF4-FFF2-40B4-BE49-F238E27FC236}">
              <a16:creationId xmlns:a16="http://schemas.microsoft.com/office/drawing/2014/main" id="{5B9AA908-4731-462F-A5C1-58E14423D906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260" name="Text Box 36">
          <a:extLst>
            <a:ext uri="{FF2B5EF4-FFF2-40B4-BE49-F238E27FC236}">
              <a16:creationId xmlns:a16="http://schemas.microsoft.com/office/drawing/2014/main" id="{DBB9FBC9-86B0-4709-B7D3-80CF1D8AEC0D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261" name="Text Box 36">
          <a:extLst>
            <a:ext uri="{FF2B5EF4-FFF2-40B4-BE49-F238E27FC236}">
              <a16:creationId xmlns:a16="http://schemas.microsoft.com/office/drawing/2014/main" id="{EEBE9DEB-2374-46E7-B306-D3D7CE611E05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262" name="Text Box 36">
          <a:extLst>
            <a:ext uri="{FF2B5EF4-FFF2-40B4-BE49-F238E27FC236}">
              <a16:creationId xmlns:a16="http://schemas.microsoft.com/office/drawing/2014/main" id="{8F8C4042-8D1F-47E1-889E-6AA2BA60AB82}"/>
            </a:ext>
          </a:extLst>
        </xdr:cNvPr>
        <xdr:cNvSpPr txBox="1">
          <a:spLocks noChangeArrowheads="1"/>
        </xdr:cNvSpPr>
      </xdr:nvSpPr>
      <xdr:spPr bwMode="auto">
        <a:xfrm flipH="1">
          <a:off x="8477250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6C3421F5-FE3A-4ADA-BA9D-123D7391318D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6B6B48DB-C973-4A59-AC3B-E6ABA4CF58B8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9B78AACF-79CA-4399-979F-AA5F8FC18AD4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5E392DBB-27E6-4238-B9B4-2892B0334547}"/>
            </a:ext>
          </a:extLst>
        </xdr:cNvPr>
        <xdr:cNvSpPr txBox="1">
          <a:spLocks noChangeArrowheads="1"/>
        </xdr:cNvSpPr>
      </xdr:nvSpPr>
      <xdr:spPr bwMode="auto">
        <a:xfrm>
          <a:off x="0" y="523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67" name="Text Box 36">
          <a:extLst>
            <a:ext uri="{FF2B5EF4-FFF2-40B4-BE49-F238E27FC236}">
              <a16:creationId xmlns:a16="http://schemas.microsoft.com/office/drawing/2014/main" id="{CFAF220B-6E7A-4925-94DB-A59814457339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68" name="Text Box 36">
          <a:extLst>
            <a:ext uri="{FF2B5EF4-FFF2-40B4-BE49-F238E27FC236}">
              <a16:creationId xmlns:a16="http://schemas.microsoft.com/office/drawing/2014/main" id="{1437FA1B-A23E-441E-A2B9-909655622D32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69" name="Text Box 36">
          <a:extLst>
            <a:ext uri="{FF2B5EF4-FFF2-40B4-BE49-F238E27FC236}">
              <a16:creationId xmlns:a16="http://schemas.microsoft.com/office/drawing/2014/main" id="{D88F31A8-DA1E-4660-B428-BD5286A261C1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70" name="Text Box 36">
          <a:extLst>
            <a:ext uri="{FF2B5EF4-FFF2-40B4-BE49-F238E27FC236}">
              <a16:creationId xmlns:a16="http://schemas.microsoft.com/office/drawing/2014/main" id="{3E586AE5-9C98-4911-8FF2-2B64483EA072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71" name="Text Box 36">
          <a:extLst>
            <a:ext uri="{FF2B5EF4-FFF2-40B4-BE49-F238E27FC236}">
              <a16:creationId xmlns:a16="http://schemas.microsoft.com/office/drawing/2014/main" id="{760663D3-DF61-4CA8-9DCD-F0BE2B9D502A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72" name="Text Box 36">
          <a:extLst>
            <a:ext uri="{FF2B5EF4-FFF2-40B4-BE49-F238E27FC236}">
              <a16:creationId xmlns:a16="http://schemas.microsoft.com/office/drawing/2014/main" id="{27CE559B-303A-4A2D-A0C2-BB52290C7960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73" name="Text Box 36">
          <a:extLst>
            <a:ext uri="{FF2B5EF4-FFF2-40B4-BE49-F238E27FC236}">
              <a16:creationId xmlns:a16="http://schemas.microsoft.com/office/drawing/2014/main" id="{06DEFE60-EE97-4350-AB34-ADDB18C86F04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74" name="Text Box 36">
          <a:extLst>
            <a:ext uri="{FF2B5EF4-FFF2-40B4-BE49-F238E27FC236}">
              <a16:creationId xmlns:a16="http://schemas.microsoft.com/office/drawing/2014/main" id="{DC11A083-87A1-4DB5-9C69-9CDC1AD9D993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75" name="Text Box 36">
          <a:extLst>
            <a:ext uri="{FF2B5EF4-FFF2-40B4-BE49-F238E27FC236}">
              <a16:creationId xmlns:a16="http://schemas.microsoft.com/office/drawing/2014/main" id="{ADC881AB-936F-49F9-9E04-02FB0F6DE5B0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76" name="Text Box 36">
          <a:extLst>
            <a:ext uri="{FF2B5EF4-FFF2-40B4-BE49-F238E27FC236}">
              <a16:creationId xmlns:a16="http://schemas.microsoft.com/office/drawing/2014/main" id="{2327C149-FE46-4D67-9D19-611E0751521C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77" name="Text Box 36">
          <a:extLst>
            <a:ext uri="{FF2B5EF4-FFF2-40B4-BE49-F238E27FC236}">
              <a16:creationId xmlns:a16="http://schemas.microsoft.com/office/drawing/2014/main" id="{2D41CB29-A4E7-4118-8451-1E3143F13327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78" name="Text Box 36">
          <a:extLst>
            <a:ext uri="{FF2B5EF4-FFF2-40B4-BE49-F238E27FC236}">
              <a16:creationId xmlns:a16="http://schemas.microsoft.com/office/drawing/2014/main" id="{8D296A58-694C-4F9F-9773-F7DE63FDB970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79" name="Text Box 36">
          <a:extLst>
            <a:ext uri="{FF2B5EF4-FFF2-40B4-BE49-F238E27FC236}">
              <a16:creationId xmlns:a16="http://schemas.microsoft.com/office/drawing/2014/main" id="{B103767E-DD63-4FEA-88E4-23DF8E3D1C35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80" name="Text Box 36">
          <a:extLst>
            <a:ext uri="{FF2B5EF4-FFF2-40B4-BE49-F238E27FC236}">
              <a16:creationId xmlns:a16="http://schemas.microsoft.com/office/drawing/2014/main" id="{55DCEF0D-ACC1-4FEB-9C1D-8D84975FA209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81" name="Text Box 36">
          <a:extLst>
            <a:ext uri="{FF2B5EF4-FFF2-40B4-BE49-F238E27FC236}">
              <a16:creationId xmlns:a16="http://schemas.microsoft.com/office/drawing/2014/main" id="{B28A82CD-BB89-4283-8790-98FF545A033B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82" name="Text Box 36">
          <a:extLst>
            <a:ext uri="{FF2B5EF4-FFF2-40B4-BE49-F238E27FC236}">
              <a16:creationId xmlns:a16="http://schemas.microsoft.com/office/drawing/2014/main" id="{FB32EB08-2364-449F-89A8-E0D8A803AB71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83" name="Text Box 36">
          <a:extLst>
            <a:ext uri="{FF2B5EF4-FFF2-40B4-BE49-F238E27FC236}">
              <a16:creationId xmlns:a16="http://schemas.microsoft.com/office/drawing/2014/main" id="{19DDDA81-2CAD-4169-BBD6-7D6007BD5E8C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84" name="Text Box 36">
          <a:extLst>
            <a:ext uri="{FF2B5EF4-FFF2-40B4-BE49-F238E27FC236}">
              <a16:creationId xmlns:a16="http://schemas.microsoft.com/office/drawing/2014/main" id="{1B217E38-BDF1-4715-9E54-4D5D2E4612C8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85" name="Text Box 36">
          <a:extLst>
            <a:ext uri="{FF2B5EF4-FFF2-40B4-BE49-F238E27FC236}">
              <a16:creationId xmlns:a16="http://schemas.microsoft.com/office/drawing/2014/main" id="{852FBA55-1958-490D-842E-D9EF9B381DEF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86" name="Text Box 36">
          <a:extLst>
            <a:ext uri="{FF2B5EF4-FFF2-40B4-BE49-F238E27FC236}">
              <a16:creationId xmlns:a16="http://schemas.microsoft.com/office/drawing/2014/main" id="{97D512DF-B2DC-4456-82FE-1FF489D92804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87" name="Text Box 36">
          <a:extLst>
            <a:ext uri="{FF2B5EF4-FFF2-40B4-BE49-F238E27FC236}">
              <a16:creationId xmlns:a16="http://schemas.microsoft.com/office/drawing/2014/main" id="{DF9597F5-B1E0-4C65-A2BA-B9F3A652254F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88" name="Text Box 36">
          <a:extLst>
            <a:ext uri="{FF2B5EF4-FFF2-40B4-BE49-F238E27FC236}">
              <a16:creationId xmlns:a16="http://schemas.microsoft.com/office/drawing/2014/main" id="{D8C83A9D-4D06-4927-9301-67DFD3FE79B8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89" name="Text Box 36">
          <a:extLst>
            <a:ext uri="{FF2B5EF4-FFF2-40B4-BE49-F238E27FC236}">
              <a16:creationId xmlns:a16="http://schemas.microsoft.com/office/drawing/2014/main" id="{53E6F4C5-2135-4EC1-8036-1C9C02A436BD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90" name="Text Box 36">
          <a:extLst>
            <a:ext uri="{FF2B5EF4-FFF2-40B4-BE49-F238E27FC236}">
              <a16:creationId xmlns:a16="http://schemas.microsoft.com/office/drawing/2014/main" id="{CA7709AB-E48F-412D-95F8-2B704C0A3829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91" name="Text Box 36">
          <a:extLst>
            <a:ext uri="{FF2B5EF4-FFF2-40B4-BE49-F238E27FC236}">
              <a16:creationId xmlns:a16="http://schemas.microsoft.com/office/drawing/2014/main" id="{7C8D9FC5-06D3-4F77-AA73-631971366A12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92" name="Text Box 36">
          <a:extLst>
            <a:ext uri="{FF2B5EF4-FFF2-40B4-BE49-F238E27FC236}">
              <a16:creationId xmlns:a16="http://schemas.microsoft.com/office/drawing/2014/main" id="{419E2309-4189-4087-A391-602B40271C72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93" name="Text Box 36">
          <a:extLst>
            <a:ext uri="{FF2B5EF4-FFF2-40B4-BE49-F238E27FC236}">
              <a16:creationId xmlns:a16="http://schemas.microsoft.com/office/drawing/2014/main" id="{E361CB00-C69F-425F-A556-450B27CABBB1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94" name="Text Box 36">
          <a:extLst>
            <a:ext uri="{FF2B5EF4-FFF2-40B4-BE49-F238E27FC236}">
              <a16:creationId xmlns:a16="http://schemas.microsoft.com/office/drawing/2014/main" id="{C8A3E5E6-A783-45DA-B9F7-12DFEFCBDEF8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95" name="Text Box 36">
          <a:extLst>
            <a:ext uri="{FF2B5EF4-FFF2-40B4-BE49-F238E27FC236}">
              <a16:creationId xmlns:a16="http://schemas.microsoft.com/office/drawing/2014/main" id="{59A08002-6AF5-4327-8C84-C7A3339BE7BD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96" name="Text Box 36">
          <a:extLst>
            <a:ext uri="{FF2B5EF4-FFF2-40B4-BE49-F238E27FC236}">
              <a16:creationId xmlns:a16="http://schemas.microsoft.com/office/drawing/2014/main" id="{9103F33D-15D7-4390-AF93-CA4DC6BB82DE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97" name="Text Box 36">
          <a:extLst>
            <a:ext uri="{FF2B5EF4-FFF2-40B4-BE49-F238E27FC236}">
              <a16:creationId xmlns:a16="http://schemas.microsoft.com/office/drawing/2014/main" id="{725F1CC5-331A-4A30-953E-EEF4BED91962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98" name="Text Box 36">
          <a:extLst>
            <a:ext uri="{FF2B5EF4-FFF2-40B4-BE49-F238E27FC236}">
              <a16:creationId xmlns:a16="http://schemas.microsoft.com/office/drawing/2014/main" id="{B51CEA4B-1BBF-4F60-B7FB-F99478880B97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299" name="Text Box 36">
          <a:extLst>
            <a:ext uri="{FF2B5EF4-FFF2-40B4-BE49-F238E27FC236}">
              <a16:creationId xmlns:a16="http://schemas.microsoft.com/office/drawing/2014/main" id="{471E3C5D-7208-4158-A6DD-9B7512D385B1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00" name="Text Box 36">
          <a:extLst>
            <a:ext uri="{FF2B5EF4-FFF2-40B4-BE49-F238E27FC236}">
              <a16:creationId xmlns:a16="http://schemas.microsoft.com/office/drawing/2014/main" id="{21A6D1AF-63F5-4A66-BBE3-03F9264B0F85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01" name="Text Box 36">
          <a:extLst>
            <a:ext uri="{FF2B5EF4-FFF2-40B4-BE49-F238E27FC236}">
              <a16:creationId xmlns:a16="http://schemas.microsoft.com/office/drawing/2014/main" id="{02CD62FD-7D48-4E2F-A66C-F4C608711807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02" name="Text Box 36">
          <a:extLst>
            <a:ext uri="{FF2B5EF4-FFF2-40B4-BE49-F238E27FC236}">
              <a16:creationId xmlns:a16="http://schemas.microsoft.com/office/drawing/2014/main" id="{A52467CC-2C69-43C4-944C-1021BAAA53F6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03" name="Text Box 36">
          <a:extLst>
            <a:ext uri="{FF2B5EF4-FFF2-40B4-BE49-F238E27FC236}">
              <a16:creationId xmlns:a16="http://schemas.microsoft.com/office/drawing/2014/main" id="{7616BBF8-76C2-472F-9D23-B99BB38AD5BC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04" name="Text Box 36">
          <a:extLst>
            <a:ext uri="{FF2B5EF4-FFF2-40B4-BE49-F238E27FC236}">
              <a16:creationId xmlns:a16="http://schemas.microsoft.com/office/drawing/2014/main" id="{8565F568-EBD9-4E17-8F47-5C355CFF7C06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05" name="Text Box 36">
          <a:extLst>
            <a:ext uri="{FF2B5EF4-FFF2-40B4-BE49-F238E27FC236}">
              <a16:creationId xmlns:a16="http://schemas.microsoft.com/office/drawing/2014/main" id="{D4AF8AA6-9369-4D58-B801-E691740D9CE7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06" name="Text Box 36">
          <a:extLst>
            <a:ext uri="{FF2B5EF4-FFF2-40B4-BE49-F238E27FC236}">
              <a16:creationId xmlns:a16="http://schemas.microsoft.com/office/drawing/2014/main" id="{45E11CB3-78BC-43C3-84C2-98AC6C6203AD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07" name="Text Box 36">
          <a:extLst>
            <a:ext uri="{FF2B5EF4-FFF2-40B4-BE49-F238E27FC236}">
              <a16:creationId xmlns:a16="http://schemas.microsoft.com/office/drawing/2014/main" id="{99D800C5-BD58-4C13-A1CD-F3BDB9ABB1AF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08" name="Text Box 36">
          <a:extLst>
            <a:ext uri="{FF2B5EF4-FFF2-40B4-BE49-F238E27FC236}">
              <a16:creationId xmlns:a16="http://schemas.microsoft.com/office/drawing/2014/main" id="{8E2F7913-B297-4E5D-B905-2F046C2B125B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09" name="Text Box 36">
          <a:extLst>
            <a:ext uri="{FF2B5EF4-FFF2-40B4-BE49-F238E27FC236}">
              <a16:creationId xmlns:a16="http://schemas.microsoft.com/office/drawing/2014/main" id="{B48332F2-A2B7-4F31-B7B9-3037E3477CC9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10" name="Text Box 36">
          <a:extLst>
            <a:ext uri="{FF2B5EF4-FFF2-40B4-BE49-F238E27FC236}">
              <a16:creationId xmlns:a16="http://schemas.microsoft.com/office/drawing/2014/main" id="{A9259723-8304-43D7-8038-E7953FCA05F0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11" name="Text Box 36">
          <a:extLst>
            <a:ext uri="{FF2B5EF4-FFF2-40B4-BE49-F238E27FC236}">
              <a16:creationId xmlns:a16="http://schemas.microsoft.com/office/drawing/2014/main" id="{DA81EB48-C117-45E5-B111-0D44DA640490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12" name="Text Box 36">
          <a:extLst>
            <a:ext uri="{FF2B5EF4-FFF2-40B4-BE49-F238E27FC236}">
              <a16:creationId xmlns:a16="http://schemas.microsoft.com/office/drawing/2014/main" id="{DDDD030C-4C75-41F4-9E8B-C46EE6E0FF3B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13" name="Text Box 36">
          <a:extLst>
            <a:ext uri="{FF2B5EF4-FFF2-40B4-BE49-F238E27FC236}">
              <a16:creationId xmlns:a16="http://schemas.microsoft.com/office/drawing/2014/main" id="{10DCC067-1745-4A41-ABF1-3785E8C34792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14" name="Text Box 36">
          <a:extLst>
            <a:ext uri="{FF2B5EF4-FFF2-40B4-BE49-F238E27FC236}">
              <a16:creationId xmlns:a16="http://schemas.microsoft.com/office/drawing/2014/main" id="{310C6128-4876-419A-AE31-843CA7B60988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15" name="Text Box 36">
          <a:extLst>
            <a:ext uri="{FF2B5EF4-FFF2-40B4-BE49-F238E27FC236}">
              <a16:creationId xmlns:a16="http://schemas.microsoft.com/office/drawing/2014/main" id="{56C500B9-E669-48E9-9E3B-C7CC7FE23D43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16" name="Text Box 36">
          <a:extLst>
            <a:ext uri="{FF2B5EF4-FFF2-40B4-BE49-F238E27FC236}">
              <a16:creationId xmlns:a16="http://schemas.microsoft.com/office/drawing/2014/main" id="{E7975023-8559-440A-AC9B-117411C02C55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17" name="Text Box 36">
          <a:extLst>
            <a:ext uri="{FF2B5EF4-FFF2-40B4-BE49-F238E27FC236}">
              <a16:creationId xmlns:a16="http://schemas.microsoft.com/office/drawing/2014/main" id="{37C0D30D-6A65-4D38-8546-100766F406A6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18" name="Text Box 36">
          <a:extLst>
            <a:ext uri="{FF2B5EF4-FFF2-40B4-BE49-F238E27FC236}">
              <a16:creationId xmlns:a16="http://schemas.microsoft.com/office/drawing/2014/main" id="{31CC1880-2E74-4C1C-9076-C3492F57E6ED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19" name="Text Box 36">
          <a:extLst>
            <a:ext uri="{FF2B5EF4-FFF2-40B4-BE49-F238E27FC236}">
              <a16:creationId xmlns:a16="http://schemas.microsoft.com/office/drawing/2014/main" id="{155EF2E7-D85D-4AB3-A3F0-AA6D29864879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20" name="Text Box 36">
          <a:extLst>
            <a:ext uri="{FF2B5EF4-FFF2-40B4-BE49-F238E27FC236}">
              <a16:creationId xmlns:a16="http://schemas.microsoft.com/office/drawing/2014/main" id="{797D484A-223D-47B5-8BB2-F727470F8FBF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21" name="Text Box 36">
          <a:extLst>
            <a:ext uri="{FF2B5EF4-FFF2-40B4-BE49-F238E27FC236}">
              <a16:creationId xmlns:a16="http://schemas.microsoft.com/office/drawing/2014/main" id="{2333C5D9-FB8A-4FAB-91BA-BFBC85DD1DEE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22" name="Text Box 36">
          <a:extLst>
            <a:ext uri="{FF2B5EF4-FFF2-40B4-BE49-F238E27FC236}">
              <a16:creationId xmlns:a16="http://schemas.microsoft.com/office/drawing/2014/main" id="{51B204A8-61E1-4FBE-BE6C-DD17E9C891D0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23" name="Text Box 36">
          <a:extLst>
            <a:ext uri="{FF2B5EF4-FFF2-40B4-BE49-F238E27FC236}">
              <a16:creationId xmlns:a16="http://schemas.microsoft.com/office/drawing/2014/main" id="{03E08104-DD86-4ED5-9AD2-BC8429E70013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24" name="Text Box 36">
          <a:extLst>
            <a:ext uri="{FF2B5EF4-FFF2-40B4-BE49-F238E27FC236}">
              <a16:creationId xmlns:a16="http://schemas.microsoft.com/office/drawing/2014/main" id="{50165B8F-B9A8-45FC-B41C-D7D9BCCAD23A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25" name="Text Box 36">
          <a:extLst>
            <a:ext uri="{FF2B5EF4-FFF2-40B4-BE49-F238E27FC236}">
              <a16:creationId xmlns:a16="http://schemas.microsoft.com/office/drawing/2014/main" id="{D852B748-1A74-473D-AEAA-CFCB6B157A2D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26" name="Text Box 36">
          <a:extLst>
            <a:ext uri="{FF2B5EF4-FFF2-40B4-BE49-F238E27FC236}">
              <a16:creationId xmlns:a16="http://schemas.microsoft.com/office/drawing/2014/main" id="{E63301CF-909F-43BF-AF4F-793D861992FD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27" name="Text Box 36">
          <a:extLst>
            <a:ext uri="{FF2B5EF4-FFF2-40B4-BE49-F238E27FC236}">
              <a16:creationId xmlns:a16="http://schemas.microsoft.com/office/drawing/2014/main" id="{A0CD4272-F6FC-4B5E-9A61-7BAE341F0399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28" name="Text Box 36">
          <a:extLst>
            <a:ext uri="{FF2B5EF4-FFF2-40B4-BE49-F238E27FC236}">
              <a16:creationId xmlns:a16="http://schemas.microsoft.com/office/drawing/2014/main" id="{EBFB7988-E59E-4E83-9D7B-284C4CF6F99E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29" name="Text Box 36">
          <a:extLst>
            <a:ext uri="{FF2B5EF4-FFF2-40B4-BE49-F238E27FC236}">
              <a16:creationId xmlns:a16="http://schemas.microsoft.com/office/drawing/2014/main" id="{4809C961-20AC-443E-97F4-8C901D16A62B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30" name="Text Box 36">
          <a:extLst>
            <a:ext uri="{FF2B5EF4-FFF2-40B4-BE49-F238E27FC236}">
              <a16:creationId xmlns:a16="http://schemas.microsoft.com/office/drawing/2014/main" id="{7322F784-AE42-402C-BEDA-A4521ED1F642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31" name="Text Box 36">
          <a:extLst>
            <a:ext uri="{FF2B5EF4-FFF2-40B4-BE49-F238E27FC236}">
              <a16:creationId xmlns:a16="http://schemas.microsoft.com/office/drawing/2014/main" id="{FBDA2DB5-E0BF-43C6-B7DA-C7A18E8E5F6A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32" name="Text Box 36">
          <a:extLst>
            <a:ext uri="{FF2B5EF4-FFF2-40B4-BE49-F238E27FC236}">
              <a16:creationId xmlns:a16="http://schemas.microsoft.com/office/drawing/2014/main" id="{025A1119-7D6E-4306-94A6-775655B23591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33" name="Text Box 36">
          <a:extLst>
            <a:ext uri="{FF2B5EF4-FFF2-40B4-BE49-F238E27FC236}">
              <a16:creationId xmlns:a16="http://schemas.microsoft.com/office/drawing/2014/main" id="{9ABC3968-8512-4213-8DF3-1F3DD92AAFBA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34" name="Text Box 36">
          <a:extLst>
            <a:ext uri="{FF2B5EF4-FFF2-40B4-BE49-F238E27FC236}">
              <a16:creationId xmlns:a16="http://schemas.microsoft.com/office/drawing/2014/main" id="{6E3B1B89-7C6D-4F98-AA76-C310280545CB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35" name="Text Box 36">
          <a:extLst>
            <a:ext uri="{FF2B5EF4-FFF2-40B4-BE49-F238E27FC236}">
              <a16:creationId xmlns:a16="http://schemas.microsoft.com/office/drawing/2014/main" id="{39AD3BFD-0AE5-42A1-9B09-890EC9CEEF2B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36" name="Text Box 36">
          <a:extLst>
            <a:ext uri="{FF2B5EF4-FFF2-40B4-BE49-F238E27FC236}">
              <a16:creationId xmlns:a16="http://schemas.microsoft.com/office/drawing/2014/main" id="{1C79EDD3-52DF-405B-B61B-02D88EB63893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37" name="Text Box 36">
          <a:extLst>
            <a:ext uri="{FF2B5EF4-FFF2-40B4-BE49-F238E27FC236}">
              <a16:creationId xmlns:a16="http://schemas.microsoft.com/office/drawing/2014/main" id="{EE5D817A-A5D9-4D4D-8738-4B3973F4B098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38" name="Text Box 36">
          <a:extLst>
            <a:ext uri="{FF2B5EF4-FFF2-40B4-BE49-F238E27FC236}">
              <a16:creationId xmlns:a16="http://schemas.microsoft.com/office/drawing/2014/main" id="{F7817FE0-B510-4A23-819C-A2888C661026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39" name="Text Box 36">
          <a:extLst>
            <a:ext uri="{FF2B5EF4-FFF2-40B4-BE49-F238E27FC236}">
              <a16:creationId xmlns:a16="http://schemas.microsoft.com/office/drawing/2014/main" id="{18DB1BA5-80A9-445A-BB9F-A6625CC17DF2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40" name="Text Box 36">
          <a:extLst>
            <a:ext uri="{FF2B5EF4-FFF2-40B4-BE49-F238E27FC236}">
              <a16:creationId xmlns:a16="http://schemas.microsoft.com/office/drawing/2014/main" id="{A8001AFD-4B21-43E2-A1D7-071BB436D17F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41" name="Text Box 36">
          <a:extLst>
            <a:ext uri="{FF2B5EF4-FFF2-40B4-BE49-F238E27FC236}">
              <a16:creationId xmlns:a16="http://schemas.microsoft.com/office/drawing/2014/main" id="{B0E94BEF-F1D1-4275-A756-FC184AD60776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42" name="Text Box 36">
          <a:extLst>
            <a:ext uri="{FF2B5EF4-FFF2-40B4-BE49-F238E27FC236}">
              <a16:creationId xmlns:a16="http://schemas.microsoft.com/office/drawing/2014/main" id="{C6EE5C65-CE6A-47A9-8DB6-480D180A34D5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43" name="Text Box 36">
          <a:extLst>
            <a:ext uri="{FF2B5EF4-FFF2-40B4-BE49-F238E27FC236}">
              <a16:creationId xmlns:a16="http://schemas.microsoft.com/office/drawing/2014/main" id="{EEBA03F9-07DE-4BC7-988F-1A661668FDA5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44" name="Text Box 36">
          <a:extLst>
            <a:ext uri="{FF2B5EF4-FFF2-40B4-BE49-F238E27FC236}">
              <a16:creationId xmlns:a16="http://schemas.microsoft.com/office/drawing/2014/main" id="{8566447B-0A26-4C46-9C12-A78E8BA1BED8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45" name="Text Box 36">
          <a:extLst>
            <a:ext uri="{FF2B5EF4-FFF2-40B4-BE49-F238E27FC236}">
              <a16:creationId xmlns:a16="http://schemas.microsoft.com/office/drawing/2014/main" id="{68049B2C-C1E2-4034-AAC6-CF19FC7C957E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46" name="Text Box 36">
          <a:extLst>
            <a:ext uri="{FF2B5EF4-FFF2-40B4-BE49-F238E27FC236}">
              <a16:creationId xmlns:a16="http://schemas.microsoft.com/office/drawing/2014/main" id="{80BB24E2-084F-4F08-81E7-89A0F6814664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47" name="Text Box 36">
          <a:extLst>
            <a:ext uri="{FF2B5EF4-FFF2-40B4-BE49-F238E27FC236}">
              <a16:creationId xmlns:a16="http://schemas.microsoft.com/office/drawing/2014/main" id="{F1600321-2A1A-4D8A-A6B3-51F125D25089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48" name="Text Box 36">
          <a:extLst>
            <a:ext uri="{FF2B5EF4-FFF2-40B4-BE49-F238E27FC236}">
              <a16:creationId xmlns:a16="http://schemas.microsoft.com/office/drawing/2014/main" id="{53640AFF-2FF4-4736-9D84-246EDD32BF6C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49" name="Text Box 36">
          <a:extLst>
            <a:ext uri="{FF2B5EF4-FFF2-40B4-BE49-F238E27FC236}">
              <a16:creationId xmlns:a16="http://schemas.microsoft.com/office/drawing/2014/main" id="{407A2E32-C94C-4A9C-AEFF-4E378BE0DF9F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50" name="Text Box 36">
          <a:extLst>
            <a:ext uri="{FF2B5EF4-FFF2-40B4-BE49-F238E27FC236}">
              <a16:creationId xmlns:a16="http://schemas.microsoft.com/office/drawing/2014/main" id="{A398DFB5-F54C-4443-ADC3-0642FB33F636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51" name="Text Box 36">
          <a:extLst>
            <a:ext uri="{FF2B5EF4-FFF2-40B4-BE49-F238E27FC236}">
              <a16:creationId xmlns:a16="http://schemas.microsoft.com/office/drawing/2014/main" id="{18CBF288-A56F-4701-A74A-2B9A2270A2B5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52" name="Text Box 36">
          <a:extLst>
            <a:ext uri="{FF2B5EF4-FFF2-40B4-BE49-F238E27FC236}">
              <a16:creationId xmlns:a16="http://schemas.microsoft.com/office/drawing/2014/main" id="{4151715C-F2F1-45B9-B07D-7FC4695F73DF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53" name="Text Box 36">
          <a:extLst>
            <a:ext uri="{FF2B5EF4-FFF2-40B4-BE49-F238E27FC236}">
              <a16:creationId xmlns:a16="http://schemas.microsoft.com/office/drawing/2014/main" id="{D26CF405-74AE-48BF-AB08-310E2156E7C0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54" name="Text Box 36">
          <a:extLst>
            <a:ext uri="{FF2B5EF4-FFF2-40B4-BE49-F238E27FC236}">
              <a16:creationId xmlns:a16="http://schemas.microsoft.com/office/drawing/2014/main" id="{E5814EBC-6D01-4E7C-93E4-BD39D712134D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55" name="Text Box 36">
          <a:extLst>
            <a:ext uri="{FF2B5EF4-FFF2-40B4-BE49-F238E27FC236}">
              <a16:creationId xmlns:a16="http://schemas.microsoft.com/office/drawing/2014/main" id="{9FB970A3-743E-4AA3-BDBC-7425670F26C5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56" name="Text Box 36">
          <a:extLst>
            <a:ext uri="{FF2B5EF4-FFF2-40B4-BE49-F238E27FC236}">
              <a16:creationId xmlns:a16="http://schemas.microsoft.com/office/drawing/2014/main" id="{221FD349-5A06-4027-BAF8-37DAA43DBEF3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57" name="Text Box 36">
          <a:extLst>
            <a:ext uri="{FF2B5EF4-FFF2-40B4-BE49-F238E27FC236}">
              <a16:creationId xmlns:a16="http://schemas.microsoft.com/office/drawing/2014/main" id="{430F9AA5-955E-476D-81EE-66926C83DB7A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58" name="Text Box 36">
          <a:extLst>
            <a:ext uri="{FF2B5EF4-FFF2-40B4-BE49-F238E27FC236}">
              <a16:creationId xmlns:a16="http://schemas.microsoft.com/office/drawing/2014/main" id="{72D81DFA-5D46-4EF4-A279-F74A1657148D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59" name="Text Box 36">
          <a:extLst>
            <a:ext uri="{FF2B5EF4-FFF2-40B4-BE49-F238E27FC236}">
              <a16:creationId xmlns:a16="http://schemas.microsoft.com/office/drawing/2014/main" id="{79DAFA7C-70E8-4E52-8485-E9600DE757E1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60" name="Text Box 36">
          <a:extLst>
            <a:ext uri="{FF2B5EF4-FFF2-40B4-BE49-F238E27FC236}">
              <a16:creationId xmlns:a16="http://schemas.microsoft.com/office/drawing/2014/main" id="{079FA64D-C479-4DA3-A06F-FC9D8F0FFD4B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61" name="Text Box 36">
          <a:extLst>
            <a:ext uri="{FF2B5EF4-FFF2-40B4-BE49-F238E27FC236}">
              <a16:creationId xmlns:a16="http://schemas.microsoft.com/office/drawing/2014/main" id="{F4AD16F1-9CB1-4B99-A161-FDA00A41908C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62" name="Text Box 36">
          <a:extLst>
            <a:ext uri="{FF2B5EF4-FFF2-40B4-BE49-F238E27FC236}">
              <a16:creationId xmlns:a16="http://schemas.microsoft.com/office/drawing/2014/main" id="{045F5C9E-9A2A-4CC0-B114-76E8E21F0350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63" name="Text Box 36">
          <a:extLst>
            <a:ext uri="{FF2B5EF4-FFF2-40B4-BE49-F238E27FC236}">
              <a16:creationId xmlns:a16="http://schemas.microsoft.com/office/drawing/2014/main" id="{4238886A-68FE-404C-BA32-3ECB06661D11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64" name="Text Box 36">
          <a:extLst>
            <a:ext uri="{FF2B5EF4-FFF2-40B4-BE49-F238E27FC236}">
              <a16:creationId xmlns:a16="http://schemas.microsoft.com/office/drawing/2014/main" id="{A2E7D669-6E16-4909-8BF3-C9AD2B94941F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65" name="Text Box 36">
          <a:extLst>
            <a:ext uri="{FF2B5EF4-FFF2-40B4-BE49-F238E27FC236}">
              <a16:creationId xmlns:a16="http://schemas.microsoft.com/office/drawing/2014/main" id="{65433279-3131-446B-A945-52B952557F97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66" name="Text Box 36">
          <a:extLst>
            <a:ext uri="{FF2B5EF4-FFF2-40B4-BE49-F238E27FC236}">
              <a16:creationId xmlns:a16="http://schemas.microsoft.com/office/drawing/2014/main" id="{6F0F65BC-DDB3-4171-9779-CC957D8B2424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67" name="Text Box 36">
          <a:extLst>
            <a:ext uri="{FF2B5EF4-FFF2-40B4-BE49-F238E27FC236}">
              <a16:creationId xmlns:a16="http://schemas.microsoft.com/office/drawing/2014/main" id="{B43C7EB4-D9C3-41DC-B2CA-A4B269A68A1A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68" name="Text Box 36">
          <a:extLst>
            <a:ext uri="{FF2B5EF4-FFF2-40B4-BE49-F238E27FC236}">
              <a16:creationId xmlns:a16="http://schemas.microsoft.com/office/drawing/2014/main" id="{BEDD4C3E-283C-460F-B5C8-763D38CF3412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69" name="Text Box 36">
          <a:extLst>
            <a:ext uri="{FF2B5EF4-FFF2-40B4-BE49-F238E27FC236}">
              <a16:creationId xmlns:a16="http://schemas.microsoft.com/office/drawing/2014/main" id="{DC5F19B7-C016-4492-9929-CBA28B41FF17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70" name="Text Box 36">
          <a:extLst>
            <a:ext uri="{FF2B5EF4-FFF2-40B4-BE49-F238E27FC236}">
              <a16:creationId xmlns:a16="http://schemas.microsoft.com/office/drawing/2014/main" id="{7A82B3C5-59FE-40DA-B3B6-D4C7147CBF4E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71" name="Text Box 36">
          <a:extLst>
            <a:ext uri="{FF2B5EF4-FFF2-40B4-BE49-F238E27FC236}">
              <a16:creationId xmlns:a16="http://schemas.microsoft.com/office/drawing/2014/main" id="{0E2BC405-AE86-41D8-9363-11926950ED65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72" name="Text Box 36">
          <a:extLst>
            <a:ext uri="{FF2B5EF4-FFF2-40B4-BE49-F238E27FC236}">
              <a16:creationId xmlns:a16="http://schemas.microsoft.com/office/drawing/2014/main" id="{85ECBBA6-BDF7-4E04-BA72-A5577F0539ED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73" name="Text Box 36">
          <a:extLst>
            <a:ext uri="{FF2B5EF4-FFF2-40B4-BE49-F238E27FC236}">
              <a16:creationId xmlns:a16="http://schemas.microsoft.com/office/drawing/2014/main" id="{7AD4C156-A0F8-4453-8EFB-BDEF53EDA599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74" name="Text Box 36">
          <a:extLst>
            <a:ext uri="{FF2B5EF4-FFF2-40B4-BE49-F238E27FC236}">
              <a16:creationId xmlns:a16="http://schemas.microsoft.com/office/drawing/2014/main" id="{D208074C-E749-485B-96C5-DB92490F30E5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75" name="Text Box 36">
          <a:extLst>
            <a:ext uri="{FF2B5EF4-FFF2-40B4-BE49-F238E27FC236}">
              <a16:creationId xmlns:a16="http://schemas.microsoft.com/office/drawing/2014/main" id="{9EFDC6DD-1E32-426A-B183-570744D42CB6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76" name="Text Box 36">
          <a:extLst>
            <a:ext uri="{FF2B5EF4-FFF2-40B4-BE49-F238E27FC236}">
              <a16:creationId xmlns:a16="http://schemas.microsoft.com/office/drawing/2014/main" id="{BF0E0410-14EC-4559-80E1-C90997951B1B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77" name="Text Box 36">
          <a:extLst>
            <a:ext uri="{FF2B5EF4-FFF2-40B4-BE49-F238E27FC236}">
              <a16:creationId xmlns:a16="http://schemas.microsoft.com/office/drawing/2014/main" id="{1F63D941-30F3-4358-9A3D-CE50C3A272CA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78" name="Text Box 36">
          <a:extLst>
            <a:ext uri="{FF2B5EF4-FFF2-40B4-BE49-F238E27FC236}">
              <a16:creationId xmlns:a16="http://schemas.microsoft.com/office/drawing/2014/main" id="{9D14D377-9858-4F2D-B46E-7EEF14C18536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79" name="Text Box 36">
          <a:extLst>
            <a:ext uri="{FF2B5EF4-FFF2-40B4-BE49-F238E27FC236}">
              <a16:creationId xmlns:a16="http://schemas.microsoft.com/office/drawing/2014/main" id="{D6B346E4-3C4A-419C-9D85-68A4996F2947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80" name="Text Box 36">
          <a:extLst>
            <a:ext uri="{FF2B5EF4-FFF2-40B4-BE49-F238E27FC236}">
              <a16:creationId xmlns:a16="http://schemas.microsoft.com/office/drawing/2014/main" id="{8611C038-C783-4532-9AC8-9C0956064D6A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81" name="Text Box 36">
          <a:extLst>
            <a:ext uri="{FF2B5EF4-FFF2-40B4-BE49-F238E27FC236}">
              <a16:creationId xmlns:a16="http://schemas.microsoft.com/office/drawing/2014/main" id="{3D72FF22-560F-4D5D-B8DC-CDE363B7C677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82" name="Text Box 36">
          <a:extLst>
            <a:ext uri="{FF2B5EF4-FFF2-40B4-BE49-F238E27FC236}">
              <a16:creationId xmlns:a16="http://schemas.microsoft.com/office/drawing/2014/main" id="{BF895DCF-FF19-4465-9232-6D0E8714BF41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83" name="Text Box 36">
          <a:extLst>
            <a:ext uri="{FF2B5EF4-FFF2-40B4-BE49-F238E27FC236}">
              <a16:creationId xmlns:a16="http://schemas.microsoft.com/office/drawing/2014/main" id="{89252298-A6FD-4ADC-8D32-DBC9DEF4FE00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84" name="Text Box 36">
          <a:extLst>
            <a:ext uri="{FF2B5EF4-FFF2-40B4-BE49-F238E27FC236}">
              <a16:creationId xmlns:a16="http://schemas.microsoft.com/office/drawing/2014/main" id="{105EB6F3-8802-4860-9D98-6C994C5A967A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85" name="Text Box 36">
          <a:extLst>
            <a:ext uri="{FF2B5EF4-FFF2-40B4-BE49-F238E27FC236}">
              <a16:creationId xmlns:a16="http://schemas.microsoft.com/office/drawing/2014/main" id="{4E0404B3-FB28-4FAC-BAE6-92940BF77818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86" name="Text Box 36">
          <a:extLst>
            <a:ext uri="{FF2B5EF4-FFF2-40B4-BE49-F238E27FC236}">
              <a16:creationId xmlns:a16="http://schemas.microsoft.com/office/drawing/2014/main" id="{1D355B38-4C05-4B9D-A9B1-D535F173AF01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87" name="Text Box 36">
          <a:extLst>
            <a:ext uri="{FF2B5EF4-FFF2-40B4-BE49-F238E27FC236}">
              <a16:creationId xmlns:a16="http://schemas.microsoft.com/office/drawing/2014/main" id="{0897CB2F-128D-4C9D-BFFA-438E3AE85E38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88" name="Text Box 36">
          <a:extLst>
            <a:ext uri="{FF2B5EF4-FFF2-40B4-BE49-F238E27FC236}">
              <a16:creationId xmlns:a16="http://schemas.microsoft.com/office/drawing/2014/main" id="{5A28BA8B-57F5-482F-B7C6-37A530FA4952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89" name="Text Box 36">
          <a:extLst>
            <a:ext uri="{FF2B5EF4-FFF2-40B4-BE49-F238E27FC236}">
              <a16:creationId xmlns:a16="http://schemas.microsoft.com/office/drawing/2014/main" id="{D5F1F2FC-1BB9-4C4E-B0F4-18E5C6E54D27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90" name="Text Box 36">
          <a:extLst>
            <a:ext uri="{FF2B5EF4-FFF2-40B4-BE49-F238E27FC236}">
              <a16:creationId xmlns:a16="http://schemas.microsoft.com/office/drawing/2014/main" id="{FB42EEEE-4C68-4BE9-97FB-5D4A80F5C53E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91" name="Text Box 36">
          <a:extLst>
            <a:ext uri="{FF2B5EF4-FFF2-40B4-BE49-F238E27FC236}">
              <a16:creationId xmlns:a16="http://schemas.microsoft.com/office/drawing/2014/main" id="{E6D09EA9-042C-408A-B07C-506F12CCA574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92" name="Text Box 36">
          <a:extLst>
            <a:ext uri="{FF2B5EF4-FFF2-40B4-BE49-F238E27FC236}">
              <a16:creationId xmlns:a16="http://schemas.microsoft.com/office/drawing/2014/main" id="{C37A6503-814C-48D5-BEFD-858814EDD363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93" name="Text Box 36">
          <a:extLst>
            <a:ext uri="{FF2B5EF4-FFF2-40B4-BE49-F238E27FC236}">
              <a16:creationId xmlns:a16="http://schemas.microsoft.com/office/drawing/2014/main" id="{5FBD41FD-FCBA-4B5A-9A64-6579C9FE80F0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94" name="Text Box 36">
          <a:extLst>
            <a:ext uri="{FF2B5EF4-FFF2-40B4-BE49-F238E27FC236}">
              <a16:creationId xmlns:a16="http://schemas.microsoft.com/office/drawing/2014/main" id="{F9D7118C-55EE-4572-9F7C-2DA7323C1A8C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95" name="Text Box 36">
          <a:extLst>
            <a:ext uri="{FF2B5EF4-FFF2-40B4-BE49-F238E27FC236}">
              <a16:creationId xmlns:a16="http://schemas.microsoft.com/office/drawing/2014/main" id="{E1DDAA74-EADE-4483-918E-4D4D7121A0DD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96" name="Text Box 36">
          <a:extLst>
            <a:ext uri="{FF2B5EF4-FFF2-40B4-BE49-F238E27FC236}">
              <a16:creationId xmlns:a16="http://schemas.microsoft.com/office/drawing/2014/main" id="{DA16318B-C856-4937-9B48-08085871CD12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97" name="Text Box 36">
          <a:extLst>
            <a:ext uri="{FF2B5EF4-FFF2-40B4-BE49-F238E27FC236}">
              <a16:creationId xmlns:a16="http://schemas.microsoft.com/office/drawing/2014/main" id="{7B67BD84-6875-410C-8AD7-58D44EE5A4DC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98" name="Text Box 36">
          <a:extLst>
            <a:ext uri="{FF2B5EF4-FFF2-40B4-BE49-F238E27FC236}">
              <a16:creationId xmlns:a16="http://schemas.microsoft.com/office/drawing/2014/main" id="{77BAD980-C305-402C-94E2-9220217C070C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399" name="Text Box 36">
          <a:extLst>
            <a:ext uri="{FF2B5EF4-FFF2-40B4-BE49-F238E27FC236}">
              <a16:creationId xmlns:a16="http://schemas.microsoft.com/office/drawing/2014/main" id="{E6418895-B52D-4A06-A335-32D8F66A7E64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400" name="Text Box 36">
          <a:extLst>
            <a:ext uri="{FF2B5EF4-FFF2-40B4-BE49-F238E27FC236}">
              <a16:creationId xmlns:a16="http://schemas.microsoft.com/office/drawing/2014/main" id="{7714F9DA-C095-46ED-A62D-18CCF9BB2706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401" name="Text Box 36">
          <a:extLst>
            <a:ext uri="{FF2B5EF4-FFF2-40B4-BE49-F238E27FC236}">
              <a16:creationId xmlns:a16="http://schemas.microsoft.com/office/drawing/2014/main" id="{CA5680C4-A3FC-461A-BC26-23F26DE6FF4E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402" name="Text Box 36">
          <a:extLst>
            <a:ext uri="{FF2B5EF4-FFF2-40B4-BE49-F238E27FC236}">
              <a16:creationId xmlns:a16="http://schemas.microsoft.com/office/drawing/2014/main" id="{1A66BC6C-53FE-479A-86B9-6EB28DA61687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403" name="Text Box 36">
          <a:extLst>
            <a:ext uri="{FF2B5EF4-FFF2-40B4-BE49-F238E27FC236}">
              <a16:creationId xmlns:a16="http://schemas.microsoft.com/office/drawing/2014/main" id="{21C56348-41C3-4E1E-8EFB-8E2D70A9ADCF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404" name="Text Box 36">
          <a:extLst>
            <a:ext uri="{FF2B5EF4-FFF2-40B4-BE49-F238E27FC236}">
              <a16:creationId xmlns:a16="http://schemas.microsoft.com/office/drawing/2014/main" id="{4A6C8FC8-D88F-4A36-BB51-6BE4DE3F074D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405" name="Text Box 36">
          <a:extLst>
            <a:ext uri="{FF2B5EF4-FFF2-40B4-BE49-F238E27FC236}">
              <a16:creationId xmlns:a16="http://schemas.microsoft.com/office/drawing/2014/main" id="{494AC792-2E4D-461F-936B-1E3F21FC1B4B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406" name="Text Box 36">
          <a:extLst>
            <a:ext uri="{FF2B5EF4-FFF2-40B4-BE49-F238E27FC236}">
              <a16:creationId xmlns:a16="http://schemas.microsoft.com/office/drawing/2014/main" id="{2785585F-14FE-4EBD-9C11-3D9C784C2139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407" name="Text Box 36">
          <a:extLst>
            <a:ext uri="{FF2B5EF4-FFF2-40B4-BE49-F238E27FC236}">
              <a16:creationId xmlns:a16="http://schemas.microsoft.com/office/drawing/2014/main" id="{AAD74E4B-40BD-4A63-A98A-BA8283DBDE9D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408" name="Text Box 36">
          <a:extLst>
            <a:ext uri="{FF2B5EF4-FFF2-40B4-BE49-F238E27FC236}">
              <a16:creationId xmlns:a16="http://schemas.microsoft.com/office/drawing/2014/main" id="{2C0F7CD5-D457-4A03-A0C9-190554683BD8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409" name="Text Box 36">
          <a:extLst>
            <a:ext uri="{FF2B5EF4-FFF2-40B4-BE49-F238E27FC236}">
              <a16:creationId xmlns:a16="http://schemas.microsoft.com/office/drawing/2014/main" id="{46A31A56-9B12-4A7E-B6A0-07EE0D65F74C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410" name="Text Box 36">
          <a:extLst>
            <a:ext uri="{FF2B5EF4-FFF2-40B4-BE49-F238E27FC236}">
              <a16:creationId xmlns:a16="http://schemas.microsoft.com/office/drawing/2014/main" id="{206D3E42-56F1-43D4-95E8-5DF855DDE451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411" name="Text Box 36">
          <a:extLst>
            <a:ext uri="{FF2B5EF4-FFF2-40B4-BE49-F238E27FC236}">
              <a16:creationId xmlns:a16="http://schemas.microsoft.com/office/drawing/2014/main" id="{9F5C7596-2F29-4F07-AACE-4189E34EAE7B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412" name="Text Box 36">
          <a:extLst>
            <a:ext uri="{FF2B5EF4-FFF2-40B4-BE49-F238E27FC236}">
              <a16:creationId xmlns:a16="http://schemas.microsoft.com/office/drawing/2014/main" id="{B62C08D6-A4BB-4AAA-981A-84ECA12614EA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1</xdr:row>
      <xdr:rowOff>38100</xdr:rowOff>
    </xdr:to>
    <xdr:sp macro="" textlink="">
      <xdr:nvSpPr>
        <xdr:cNvPr id="1413" name="Text Box 36">
          <a:extLst>
            <a:ext uri="{FF2B5EF4-FFF2-40B4-BE49-F238E27FC236}">
              <a16:creationId xmlns:a16="http://schemas.microsoft.com/office/drawing/2014/main" id="{455432A6-1FB7-4AAB-9B47-98598B9EEBBA}"/>
            </a:ext>
          </a:extLst>
        </xdr:cNvPr>
        <xdr:cNvSpPr txBox="1">
          <a:spLocks noChangeArrowheads="1"/>
        </xdr:cNvSpPr>
      </xdr:nvSpPr>
      <xdr:spPr bwMode="auto">
        <a:xfrm flipH="1">
          <a:off x="11115675" y="5048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786" name="Text Box 36">
          <a:extLst>
            <a:ext uri="{FF2B5EF4-FFF2-40B4-BE49-F238E27FC236}">
              <a16:creationId xmlns:a16="http://schemas.microsoft.com/office/drawing/2014/main" id="{D43473D0-F794-4233-B290-8FDC124E6B0E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787" name="Text Box 36">
          <a:extLst>
            <a:ext uri="{FF2B5EF4-FFF2-40B4-BE49-F238E27FC236}">
              <a16:creationId xmlns:a16="http://schemas.microsoft.com/office/drawing/2014/main" id="{25F80C4F-2A78-4D5F-9197-34C29ED89551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788" name="Text Box 36">
          <a:extLst>
            <a:ext uri="{FF2B5EF4-FFF2-40B4-BE49-F238E27FC236}">
              <a16:creationId xmlns:a16="http://schemas.microsoft.com/office/drawing/2014/main" id="{68DA3503-BEA5-46AA-9112-DEC876B4222F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789" name="Text Box 36">
          <a:extLst>
            <a:ext uri="{FF2B5EF4-FFF2-40B4-BE49-F238E27FC236}">
              <a16:creationId xmlns:a16="http://schemas.microsoft.com/office/drawing/2014/main" id="{E4AF4172-31D2-4889-9C7F-D4FB218E2335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790" name="Text Box 36">
          <a:extLst>
            <a:ext uri="{FF2B5EF4-FFF2-40B4-BE49-F238E27FC236}">
              <a16:creationId xmlns:a16="http://schemas.microsoft.com/office/drawing/2014/main" id="{63EE7142-C1A3-4208-8F72-3CDDD8B80D2E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791" name="Text Box 36">
          <a:extLst>
            <a:ext uri="{FF2B5EF4-FFF2-40B4-BE49-F238E27FC236}">
              <a16:creationId xmlns:a16="http://schemas.microsoft.com/office/drawing/2014/main" id="{A2A49C22-76A2-49F0-8827-ED5300B83E04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792" name="Text Box 36">
          <a:extLst>
            <a:ext uri="{FF2B5EF4-FFF2-40B4-BE49-F238E27FC236}">
              <a16:creationId xmlns:a16="http://schemas.microsoft.com/office/drawing/2014/main" id="{50189064-85A2-4BFC-8379-B4FEFE1700F3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793" name="Text Box 36">
          <a:extLst>
            <a:ext uri="{FF2B5EF4-FFF2-40B4-BE49-F238E27FC236}">
              <a16:creationId xmlns:a16="http://schemas.microsoft.com/office/drawing/2014/main" id="{10E95212-3310-4B4E-826D-E3A8DFD51FCD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794" name="Text Box 36">
          <a:extLst>
            <a:ext uri="{FF2B5EF4-FFF2-40B4-BE49-F238E27FC236}">
              <a16:creationId xmlns:a16="http://schemas.microsoft.com/office/drawing/2014/main" id="{3B83AD7F-EE5D-44D2-BF3D-A8BE57F6FEB1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795" name="Text Box 36">
          <a:extLst>
            <a:ext uri="{FF2B5EF4-FFF2-40B4-BE49-F238E27FC236}">
              <a16:creationId xmlns:a16="http://schemas.microsoft.com/office/drawing/2014/main" id="{41F9B80E-0422-4573-AE26-A65DC123639D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796" name="Text Box 36">
          <a:extLst>
            <a:ext uri="{FF2B5EF4-FFF2-40B4-BE49-F238E27FC236}">
              <a16:creationId xmlns:a16="http://schemas.microsoft.com/office/drawing/2014/main" id="{C68A9BEE-45C1-42B0-8A94-CBD6C6BC9F64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797" name="Text Box 36">
          <a:extLst>
            <a:ext uri="{FF2B5EF4-FFF2-40B4-BE49-F238E27FC236}">
              <a16:creationId xmlns:a16="http://schemas.microsoft.com/office/drawing/2014/main" id="{5A68F1F6-7D22-4FCC-AA78-9EB02402899D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798" name="Text Box 36">
          <a:extLst>
            <a:ext uri="{FF2B5EF4-FFF2-40B4-BE49-F238E27FC236}">
              <a16:creationId xmlns:a16="http://schemas.microsoft.com/office/drawing/2014/main" id="{6A7DB8FB-9544-4489-A156-F254ADA5DEE3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799" name="Text Box 36">
          <a:extLst>
            <a:ext uri="{FF2B5EF4-FFF2-40B4-BE49-F238E27FC236}">
              <a16:creationId xmlns:a16="http://schemas.microsoft.com/office/drawing/2014/main" id="{4FA5AD55-086D-4F9C-A529-3A89F5716C1A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00" name="Text Box 36">
          <a:extLst>
            <a:ext uri="{FF2B5EF4-FFF2-40B4-BE49-F238E27FC236}">
              <a16:creationId xmlns:a16="http://schemas.microsoft.com/office/drawing/2014/main" id="{C2C4C916-7661-449E-814C-72985808728C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01" name="Text Box 36">
          <a:extLst>
            <a:ext uri="{FF2B5EF4-FFF2-40B4-BE49-F238E27FC236}">
              <a16:creationId xmlns:a16="http://schemas.microsoft.com/office/drawing/2014/main" id="{9CAF2B03-EF64-4A21-868D-A7C59CFE92D2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02" name="Text Box 36">
          <a:extLst>
            <a:ext uri="{FF2B5EF4-FFF2-40B4-BE49-F238E27FC236}">
              <a16:creationId xmlns:a16="http://schemas.microsoft.com/office/drawing/2014/main" id="{AD1D6272-D682-4F3F-A735-243DBD9DFADF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03" name="Text Box 36">
          <a:extLst>
            <a:ext uri="{FF2B5EF4-FFF2-40B4-BE49-F238E27FC236}">
              <a16:creationId xmlns:a16="http://schemas.microsoft.com/office/drawing/2014/main" id="{6659A8CB-DFAA-4248-A3C2-CCA53FE5E8D0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04" name="Text Box 36">
          <a:extLst>
            <a:ext uri="{FF2B5EF4-FFF2-40B4-BE49-F238E27FC236}">
              <a16:creationId xmlns:a16="http://schemas.microsoft.com/office/drawing/2014/main" id="{5B212655-11FF-4CC8-96EB-65861714CD10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05" name="Text Box 36">
          <a:extLst>
            <a:ext uri="{FF2B5EF4-FFF2-40B4-BE49-F238E27FC236}">
              <a16:creationId xmlns:a16="http://schemas.microsoft.com/office/drawing/2014/main" id="{751EFB3B-10AF-426D-921F-15118557D6EC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06" name="Text Box 36">
          <a:extLst>
            <a:ext uri="{FF2B5EF4-FFF2-40B4-BE49-F238E27FC236}">
              <a16:creationId xmlns:a16="http://schemas.microsoft.com/office/drawing/2014/main" id="{C6868A61-6B83-459D-AB38-964E0FC48D78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07" name="Text Box 36">
          <a:extLst>
            <a:ext uri="{FF2B5EF4-FFF2-40B4-BE49-F238E27FC236}">
              <a16:creationId xmlns:a16="http://schemas.microsoft.com/office/drawing/2014/main" id="{1EE3A58D-C65B-4FC2-8C94-805A43567ADD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08" name="Text Box 36">
          <a:extLst>
            <a:ext uri="{FF2B5EF4-FFF2-40B4-BE49-F238E27FC236}">
              <a16:creationId xmlns:a16="http://schemas.microsoft.com/office/drawing/2014/main" id="{DC21A02A-BE90-4951-A3E1-A16B3784C9F8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09" name="Text Box 36">
          <a:extLst>
            <a:ext uri="{FF2B5EF4-FFF2-40B4-BE49-F238E27FC236}">
              <a16:creationId xmlns:a16="http://schemas.microsoft.com/office/drawing/2014/main" id="{0AC3BE97-B0AE-4B26-A7C6-FB24AD179291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10" name="Text Box 36">
          <a:extLst>
            <a:ext uri="{FF2B5EF4-FFF2-40B4-BE49-F238E27FC236}">
              <a16:creationId xmlns:a16="http://schemas.microsoft.com/office/drawing/2014/main" id="{408F4EE9-B337-44AA-8BB9-BD47B7FF5C67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11" name="Text Box 36">
          <a:extLst>
            <a:ext uri="{FF2B5EF4-FFF2-40B4-BE49-F238E27FC236}">
              <a16:creationId xmlns:a16="http://schemas.microsoft.com/office/drawing/2014/main" id="{DA143C6F-E348-45BE-B7CE-DB265B65E596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12" name="Text Box 36">
          <a:extLst>
            <a:ext uri="{FF2B5EF4-FFF2-40B4-BE49-F238E27FC236}">
              <a16:creationId xmlns:a16="http://schemas.microsoft.com/office/drawing/2014/main" id="{BEDD8DC0-880D-492E-A5C7-022D8E7930B5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13" name="Text Box 36">
          <a:extLst>
            <a:ext uri="{FF2B5EF4-FFF2-40B4-BE49-F238E27FC236}">
              <a16:creationId xmlns:a16="http://schemas.microsoft.com/office/drawing/2014/main" id="{DB3BE96D-31C3-4E3C-9321-57DF0555C757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14" name="Text Box 36">
          <a:extLst>
            <a:ext uri="{FF2B5EF4-FFF2-40B4-BE49-F238E27FC236}">
              <a16:creationId xmlns:a16="http://schemas.microsoft.com/office/drawing/2014/main" id="{B9B74A7E-56CD-41C3-A862-AE73C0700239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15" name="Text Box 36">
          <a:extLst>
            <a:ext uri="{FF2B5EF4-FFF2-40B4-BE49-F238E27FC236}">
              <a16:creationId xmlns:a16="http://schemas.microsoft.com/office/drawing/2014/main" id="{D73AD1C1-3454-4288-BC22-EFD18A1471ED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16" name="Text Box 36">
          <a:extLst>
            <a:ext uri="{FF2B5EF4-FFF2-40B4-BE49-F238E27FC236}">
              <a16:creationId xmlns:a16="http://schemas.microsoft.com/office/drawing/2014/main" id="{F1832D9E-4B8A-492C-85D2-CF6D10D709F8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17" name="Text Box 36">
          <a:extLst>
            <a:ext uri="{FF2B5EF4-FFF2-40B4-BE49-F238E27FC236}">
              <a16:creationId xmlns:a16="http://schemas.microsoft.com/office/drawing/2014/main" id="{55E8AE3D-9B6C-4556-84FA-022C64D8537C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18" name="Text Box 36">
          <a:extLst>
            <a:ext uri="{FF2B5EF4-FFF2-40B4-BE49-F238E27FC236}">
              <a16:creationId xmlns:a16="http://schemas.microsoft.com/office/drawing/2014/main" id="{6C61017C-9F26-47D5-A4CD-8E6D0E355B70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19" name="Text Box 36">
          <a:extLst>
            <a:ext uri="{FF2B5EF4-FFF2-40B4-BE49-F238E27FC236}">
              <a16:creationId xmlns:a16="http://schemas.microsoft.com/office/drawing/2014/main" id="{07B5204B-2EAB-409B-9F40-33D6BCF23E12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20" name="Text Box 36">
          <a:extLst>
            <a:ext uri="{FF2B5EF4-FFF2-40B4-BE49-F238E27FC236}">
              <a16:creationId xmlns:a16="http://schemas.microsoft.com/office/drawing/2014/main" id="{331DB812-3AF8-4980-9E3D-50AD66C44F33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21" name="Text Box 36">
          <a:extLst>
            <a:ext uri="{FF2B5EF4-FFF2-40B4-BE49-F238E27FC236}">
              <a16:creationId xmlns:a16="http://schemas.microsoft.com/office/drawing/2014/main" id="{91A92096-A65C-446F-8E5F-99061C0EC5EB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22" name="Text Box 36">
          <a:extLst>
            <a:ext uri="{FF2B5EF4-FFF2-40B4-BE49-F238E27FC236}">
              <a16:creationId xmlns:a16="http://schemas.microsoft.com/office/drawing/2014/main" id="{A917B750-D88B-4C9E-8B9E-F0C5E1213C2B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23" name="Text Box 36">
          <a:extLst>
            <a:ext uri="{FF2B5EF4-FFF2-40B4-BE49-F238E27FC236}">
              <a16:creationId xmlns:a16="http://schemas.microsoft.com/office/drawing/2014/main" id="{62A702B4-9121-4CE6-B7CF-5AEDF31E4598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24" name="Text Box 36">
          <a:extLst>
            <a:ext uri="{FF2B5EF4-FFF2-40B4-BE49-F238E27FC236}">
              <a16:creationId xmlns:a16="http://schemas.microsoft.com/office/drawing/2014/main" id="{C15C766F-DCD3-4170-817D-064261F80F06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25" name="Text Box 36">
          <a:extLst>
            <a:ext uri="{FF2B5EF4-FFF2-40B4-BE49-F238E27FC236}">
              <a16:creationId xmlns:a16="http://schemas.microsoft.com/office/drawing/2014/main" id="{382F192E-5C0D-4164-85CD-AB2C300E3F25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26" name="Text Box 36">
          <a:extLst>
            <a:ext uri="{FF2B5EF4-FFF2-40B4-BE49-F238E27FC236}">
              <a16:creationId xmlns:a16="http://schemas.microsoft.com/office/drawing/2014/main" id="{C7F321D7-77CB-465D-A4BD-B850164296CB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27" name="Text Box 36">
          <a:extLst>
            <a:ext uri="{FF2B5EF4-FFF2-40B4-BE49-F238E27FC236}">
              <a16:creationId xmlns:a16="http://schemas.microsoft.com/office/drawing/2014/main" id="{F2AE69C6-7DB9-43A6-89FD-5F85E31116EF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28" name="Text Box 36">
          <a:extLst>
            <a:ext uri="{FF2B5EF4-FFF2-40B4-BE49-F238E27FC236}">
              <a16:creationId xmlns:a16="http://schemas.microsoft.com/office/drawing/2014/main" id="{204114CA-C150-4954-A201-AD1C2788A780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29" name="Text Box 36">
          <a:extLst>
            <a:ext uri="{FF2B5EF4-FFF2-40B4-BE49-F238E27FC236}">
              <a16:creationId xmlns:a16="http://schemas.microsoft.com/office/drawing/2014/main" id="{28DF9271-2F42-4C6F-89E8-9D90AC5B4421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30" name="Text Box 36">
          <a:extLst>
            <a:ext uri="{FF2B5EF4-FFF2-40B4-BE49-F238E27FC236}">
              <a16:creationId xmlns:a16="http://schemas.microsoft.com/office/drawing/2014/main" id="{C8778858-E89D-4AD6-A7B3-D2625E393C0C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31" name="Text Box 36">
          <a:extLst>
            <a:ext uri="{FF2B5EF4-FFF2-40B4-BE49-F238E27FC236}">
              <a16:creationId xmlns:a16="http://schemas.microsoft.com/office/drawing/2014/main" id="{D408089D-3181-43ED-8472-4028484BDEE3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32" name="Text Box 36">
          <a:extLst>
            <a:ext uri="{FF2B5EF4-FFF2-40B4-BE49-F238E27FC236}">
              <a16:creationId xmlns:a16="http://schemas.microsoft.com/office/drawing/2014/main" id="{0561644E-EC8B-4AF8-9F4B-63C8103DFB2C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33" name="Text Box 36">
          <a:extLst>
            <a:ext uri="{FF2B5EF4-FFF2-40B4-BE49-F238E27FC236}">
              <a16:creationId xmlns:a16="http://schemas.microsoft.com/office/drawing/2014/main" id="{478E560C-E882-4598-A9BB-7965A48D7B16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34" name="Text Box 36">
          <a:extLst>
            <a:ext uri="{FF2B5EF4-FFF2-40B4-BE49-F238E27FC236}">
              <a16:creationId xmlns:a16="http://schemas.microsoft.com/office/drawing/2014/main" id="{15A431F9-8083-4080-8F8A-AA83F1EA7150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35" name="Text Box 36">
          <a:extLst>
            <a:ext uri="{FF2B5EF4-FFF2-40B4-BE49-F238E27FC236}">
              <a16:creationId xmlns:a16="http://schemas.microsoft.com/office/drawing/2014/main" id="{48D98C1E-8D3B-4835-A961-E0C674B89447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36" name="Text Box 36">
          <a:extLst>
            <a:ext uri="{FF2B5EF4-FFF2-40B4-BE49-F238E27FC236}">
              <a16:creationId xmlns:a16="http://schemas.microsoft.com/office/drawing/2014/main" id="{BC727A81-101E-4C4C-AD6D-11C76292404C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37" name="Text Box 36">
          <a:extLst>
            <a:ext uri="{FF2B5EF4-FFF2-40B4-BE49-F238E27FC236}">
              <a16:creationId xmlns:a16="http://schemas.microsoft.com/office/drawing/2014/main" id="{4DB34595-DEEE-4C5F-8B67-D826CE8C2B49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38" name="Text Box 36">
          <a:extLst>
            <a:ext uri="{FF2B5EF4-FFF2-40B4-BE49-F238E27FC236}">
              <a16:creationId xmlns:a16="http://schemas.microsoft.com/office/drawing/2014/main" id="{F81EE675-B19F-4497-9ADA-4BBEABE2F1AF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39" name="Text Box 36">
          <a:extLst>
            <a:ext uri="{FF2B5EF4-FFF2-40B4-BE49-F238E27FC236}">
              <a16:creationId xmlns:a16="http://schemas.microsoft.com/office/drawing/2014/main" id="{ED6AE499-89E7-4B73-8511-972008A71EE9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40" name="Text Box 36">
          <a:extLst>
            <a:ext uri="{FF2B5EF4-FFF2-40B4-BE49-F238E27FC236}">
              <a16:creationId xmlns:a16="http://schemas.microsoft.com/office/drawing/2014/main" id="{C71A2E10-007E-4575-8B6C-F13C74F6C71C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41" name="Text Box 36">
          <a:extLst>
            <a:ext uri="{FF2B5EF4-FFF2-40B4-BE49-F238E27FC236}">
              <a16:creationId xmlns:a16="http://schemas.microsoft.com/office/drawing/2014/main" id="{3E098785-C875-4D85-A435-533194A9CFC4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42" name="Text Box 36">
          <a:extLst>
            <a:ext uri="{FF2B5EF4-FFF2-40B4-BE49-F238E27FC236}">
              <a16:creationId xmlns:a16="http://schemas.microsoft.com/office/drawing/2014/main" id="{F5A12826-52FA-4793-AF16-CA0FE317AC3E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43" name="Text Box 36">
          <a:extLst>
            <a:ext uri="{FF2B5EF4-FFF2-40B4-BE49-F238E27FC236}">
              <a16:creationId xmlns:a16="http://schemas.microsoft.com/office/drawing/2014/main" id="{71915926-DFB8-426C-9429-51E54F6F34CF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44" name="Text Box 36">
          <a:extLst>
            <a:ext uri="{FF2B5EF4-FFF2-40B4-BE49-F238E27FC236}">
              <a16:creationId xmlns:a16="http://schemas.microsoft.com/office/drawing/2014/main" id="{FA25B148-FAF2-4F89-9278-B8904F869027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45" name="Text Box 36">
          <a:extLst>
            <a:ext uri="{FF2B5EF4-FFF2-40B4-BE49-F238E27FC236}">
              <a16:creationId xmlns:a16="http://schemas.microsoft.com/office/drawing/2014/main" id="{9A254684-AF38-4D93-98D0-CBC9C0F41DB5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46" name="Text Box 36">
          <a:extLst>
            <a:ext uri="{FF2B5EF4-FFF2-40B4-BE49-F238E27FC236}">
              <a16:creationId xmlns:a16="http://schemas.microsoft.com/office/drawing/2014/main" id="{D14C5E2F-8076-4ECF-AC87-EE6EB59BD5CE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47" name="Text Box 36">
          <a:extLst>
            <a:ext uri="{FF2B5EF4-FFF2-40B4-BE49-F238E27FC236}">
              <a16:creationId xmlns:a16="http://schemas.microsoft.com/office/drawing/2014/main" id="{AA631942-437F-43F0-AB38-36524E222B51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48" name="Text Box 36">
          <a:extLst>
            <a:ext uri="{FF2B5EF4-FFF2-40B4-BE49-F238E27FC236}">
              <a16:creationId xmlns:a16="http://schemas.microsoft.com/office/drawing/2014/main" id="{32CE29E6-D2C2-497E-89AA-C8001EB39F7C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49" name="Text Box 36">
          <a:extLst>
            <a:ext uri="{FF2B5EF4-FFF2-40B4-BE49-F238E27FC236}">
              <a16:creationId xmlns:a16="http://schemas.microsoft.com/office/drawing/2014/main" id="{C29EEEE9-4DEC-487B-AA71-CCCB6F43BB0C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50" name="Text Box 36">
          <a:extLst>
            <a:ext uri="{FF2B5EF4-FFF2-40B4-BE49-F238E27FC236}">
              <a16:creationId xmlns:a16="http://schemas.microsoft.com/office/drawing/2014/main" id="{186C56F1-A98F-4598-BF1E-D287B0731BBF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51" name="Text Box 36">
          <a:extLst>
            <a:ext uri="{FF2B5EF4-FFF2-40B4-BE49-F238E27FC236}">
              <a16:creationId xmlns:a16="http://schemas.microsoft.com/office/drawing/2014/main" id="{38C3F3C4-169E-492E-87EF-EF876585906A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52" name="Text Box 36">
          <a:extLst>
            <a:ext uri="{FF2B5EF4-FFF2-40B4-BE49-F238E27FC236}">
              <a16:creationId xmlns:a16="http://schemas.microsoft.com/office/drawing/2014/main" id="{751B5282-920B-4527-98A4-157A773258C2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53" name="Text Box 36">
          <a:extLst>
            <a:ext uri="{FF2B5EF4-FFF2-40B4-BE49-F238E27FC236}">
              <a16:creationId xmlns:a16="http://schemas.microsoft.com/office/drawing/2014/main" id="{8A98D82D-1294-4B57-8001-12B439007CBB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54" name="Text Box 36">
          <a:extLst>
            <a:ext uri="{FF2B5EF4-FFF2-40B4-BE49-F238E27FC236}">
              <a16:creationId xmlns:a16="http://schemas.microsoft.com/office/drawing/2014/main" id="{EB3DE50A-1088-4CD0-B885-25273D3AD855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55" name="Text Box 36">
          <a:extLst>
            <a:ext uri="{FF2B5EF4-FFF2-40B4-BE49-F238E27FC236}">
              <a16:creationId xmlns:a16="http://schemas.microsoft.com/office/drawing/2014/main" id="{95DAE776-89A3-4B08-B219-8940FE8C12F7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56" name="Text Box 36">
          <a:extLst>
            <a:ext uri="{FF2B5EF4-FFF2-40B4-BE49-F238E27FC236}">
              <a16:creationId xmlns:a16="http://schemas.microsoft.com/office/drawing/2014/main" id="{4F579D43-CD6B-4F5F-8D3A-B63963905A10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57" name="Text Box 36">
          <a:extLst>
            <a:ext uri="{FF2B5EF4-FFF2-40B4-BE49-F238E27FC236}">
              <a16:creationId xmlns:a16="http://schemas.microsoft.com/office/drawing/2014/main" id="{8423F260-51C6-40F0-AEA1-C285D6270709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58" name="Text Box 36">
          <a:extLst>
            <a:ext uri="{FF2B5EF4-FFF2-40B4-BE49-F238E27FC236}">
              <a16:creationId xmlns:a16="http://schemas.microsoft.com/office/drawing/2014/main" id="{749CAB0E-8A33-40A3-AD5E-781C8793AE86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59" name="Text Box 36">
          <a:extLst>
            <a:ext uri="{FF2B5EF4-FFF2-40B4-BE49-F238E27FC236}">
              <a16:creationId xmlns:a16="http://schemas.microsoft.com/office/drawing/2014/main" id="{C6C98969-BADF-47C9-80FA-142480A957AD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60" name="Text Box 36">
          <a:extLst>
            <a:ext uri="{FF2B5EF4-FFF2-40B4-BE49-F238E27FC236}">
              <a16:creationId xmlns:a16="http://schemas.microsoft.com/office/drawing/2014/main" id="{12E0AB8C-0569-451B-9D5B-3C6DD5DD6DD2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61" name="Text Box 36">
          <a:extLst>
            <a:ext uri="{FF2B5EF4-FFF2-40B4-BE49-F238E27FC236}">
              <a16:creationId xmlns:a16="http://schemas.microsoft.com/office/drawing/2014/main" id="{2A8053EB-E761-45EB-A723-2CF8DEA38F1A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62" name="Text Box 36">
          <a:extLst>
            <a:ext uri="{FF2B5EF4-FFF2-40B4-BE49-F238E27FC236}">
              <a16:creationId xmlns:a16="http://schemas.microsoft.com/office/drawing/2014/main" id="{A5F9E2CA-A0A1-4857-A568-0C68EF5010C5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63" name="Text Box 36">
          <a:extLst>
            <a:ext uri="{FF2B5EF4-FFF2-40B4-BE49-F238E27FC236}">
              <a16:creationId xmlns:a16="http://schemas.microsoft.com/office/drawing/2014/main" id="{5A120D62-4A01-4946-99D7-37182DD6B155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64" name="Text Box 36">
          <a:extLst>
            <a:ext uri="{FF2B5EF4-FFF2-40B4-BE49-F238E27FC236}">
              <a16:creationId xmlns:a16="http://schemas.microsoft.com/office/drawing/2014/main" id="{DD23EA78-F1CA-4F99-8C58-AFF016A51BE3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65" name="Text Box 36">
          <a:extLst>
            <a:ext uri="{FF2B5EF4-FFF2-40B4-BE49-F238E27FC236}">
              <a16:creationId xmlns:a16="http://schemas.microsoft.com/office/drawing/2014/main" id="{EF1B17DB-D4C1-441B-9A21-2FC7EF26425F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66" name="Text Box 36">
          <a:extLst>
            <a:ext uri="{FF2B5EF4-FFF2-40B4-BE49-F238E27FC236}">
              <a16:creationId xmlns:a16="http://schemas.microsoft.com/office/drawing/2014/main" id="{6ACE7898-BCDB-4AE9-847D-5DAEE4FF6621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67" name="Text Box 36">
          <a:extLst>
            <a:ext uri="{FF2B5EF4-FFF2-40B4-BE49-F238E27FC236}">
              <a16:creationId xmlns:a16="http://schemas.microsoft.com/office/drawing/2014/main" id="{6D3B930D-39B1-4128-BFAB-29A5E2533C87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68" name="Text Box 36">
          <a:extLst>
            <a:ext uri="{FF2B5EF4-FFF2-40B4-BE49-F238E27FC236}">
              <a16:creationId xmlns:a16="http://schemas.microsoft.com/office/drawing/2014/main" id="{CA62CFD4-6AD7-4D11-8BF0-5931B4DF6B38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69" name="Text Box 36">
          <a:extLst>
            <a:ext uri="{FF2B5EF4-FFF2-40B4-BE49-F238E27FC236}">
              <a16:creationId xmlns:a16="http://schemas.microsoft.com/office/drawing/2014/main" id="{34A45117-8EB5-449C-9A91-686E18FA0883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70" name="Text Box 36">
          <a:extLst>
            <a:ext uri="{FF2B5EF4-FFF2-40B4-BE49-F238E27FC236}">
              <a16:creationId xmlns:a16="http://schemas.microsoft.com/office/drawing/2014/main" id="{FF543109-66D0-4B3F-806D-01DFEEB3C257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71" name="Text Box 36">
          <a:extLst>
            <a:ext uri="{FF2B5EF4-FFF2-40B4-BE49-F238E27FC236}">
              <a16:creationId xmlns:a16="http://schemas.microsoft.com/office/drawing/2014/main" id="{4BA8B2F0-986D-4C71-8976-E3493FF7D54E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72" name="Text Box 36">
          <a:extLst>
            <a:ext uri="{FF2B5EF4-FFF2-40B4-BE49-F238E27FC236}">
              <a16:creationId xmlns:a16="http://schemas.microsoft.com/office/drawing/2014/main" id="{77ADAE30-955E-4D4C-9165-5CF995CF74C5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73" name="Text Box 36">
          <a:extLst>
            <a:ext uri="{FF2B5EF4-FFF2-40B4-BE49-F238E27FC236}">
              <a16:creationId xmlns:a16="http://schemas.microsoft.com/office/drawing/2014/main" id="{8C854E63-B693-4EED-95FD-050C46767D4F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74" name="Text Box 36">
          <a:extLst>
            <a:ext uri="{FF2B5EF4-FFF2-40B4-BE49-F238E27FC236}">
              <a16:creationId xmlns:a16="http://schemas.microsoft.com/office/drawing/2014/main" id="{9F131172-FD2F-45C0-BF44-82815533DB8B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75" name="Text Box 36">
          <a:extLst>
            <a:ext uri="{FF2B5EF4-FFF2-40B4-BE49-F238E27FC236}">
              <a16:creationId xmlns:a16="http://schemas.microsoft.com/office/drawing/2014/main" id="{4AE030AA-C81B-4A70-A340-0E06083C95B6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76" name="Text Box 36">
          <a:extLst>
            <a:ext uri="{FF2B5EF4-FFF2-40B4-BE49-F238E27FC236}">
              <a16:creationId xmlns:a16="http://schemas.microsoft.com/office/drawing/2014/main" id="{11ACE084-4A14-4CDD-A7B7-0DFFD1B488CB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77" name="Text Box 36">
          <a:extLst>
            <a:ext uri="{FF2B5EF4-FFF2-40B4-BE49-F238E27FC236}">
              <a16:creationId xmlns:a16="http://schemas.microsoft.com/office/drawing/2014/main" id="{3F6CA179-113A-436C-83E6-1DEDD197209D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78" name="Text Box 36">
          <a:extLst>
            <a:ext uri="{FF2B5EF4-FFF2-40B4-BE49-F238E27FC236}">
              <a16:creationId xmlns:a16="http://schemas.microsoft.com/office/drawing/2014/main" id="{5AE0375A-346C-4389-B83B-0FD6C0AD758F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79" name="Text Box 36">
          <a:extLst>
            <a:ext uri="{FF2B5EF4-FFF2-40B4-BE49-F238E27FC236}">
              <a16:creationId xmlns:a16="http://schemas.microsoft.com/office/drawing/2014/main" id="{376C124D-0DA8-4759-ABAE-C13033B4DEEA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80" name="Text Box 36">
          <a:extLst>
            <a:ext uri="{FF2B5EF4-FFF2-40B4-BE49-F238E27FC236}">
              <a16:creationId xmlns:a16="http://schemas.microsoft.com/office/drawing/2014/main" id="{CBCD925A-8520-4539-8EC2-B3A00EBD3CE5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81" name="Text Box 36">
          <a:extLst>
            <a:ext uri="{FF2B5EF4-FFF2-40B4-BE49-F238E27FC236}">
              <a16:creationId xmlns:a16="http://schemas.microsoft.com/office/drawing/2014/main" id="{EBA104C2-8EE7-4CE9-AA7B-DBFFC954D5A8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82" name="Text Box 36">
          <a:extLst>
            <a:ext uri="{FF2B5EF4-FFF2-40B4-BE49-F238E27FC236}">
              <a16:creationId xmlns:a16="http://schemas.microsoft.com/office/drawing/2014/main" id="{8DCE8223-2F93-4B05-8ACA-A2F0DF4BB09D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83" name="Text Box 36">
          <a:extLst>
            <a:ext uri="{FF2B5EF4-FFF2-40B4-BE49-F238E27FC236}">
              <a16:creationId xmlns:a16="http://schemas.microsoft.com/office/drawing/2014/main" id="{412891E7-FC96-4E07-904F-598D8A03F450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84" name="Text Box 36">
          <a:extLst>
            <a:ext uri="{FF2B5EF4-FFF2-40B4-BE49-F238E27FC236}">
              <a16:creationId xmlns:a16="http://schemas.microsoft.com/office/drawing/2014/main" id="{B7636CB2-D7EB-4D73-B636-38365E4BFB39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85" name="Text Box 36">
          <a:extLst>
            <a:ext uri="{FF2B5EF4-FFF2-40B4-BE49-F238E27FC236}">
              <a16:creationId xmlns:a16="http://schemas.microsoft.com/office/drawing/2014/main" id="{5200EC04-026D-44F0-A9E1-6BFE3965E7AE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86" name="Text Box 36">
          <a:extLst>
            <a:ext uri="{FF2B5EF4-FFF2-40B4-BE49-F238E27FC236}">
              <a16:creationId xmlns:a16="http://schemas.microsoft.com/office/drawing/2014/main" id="{DB6DCFD4-9BCF-47E5-8E1A-B0CA800CBA50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87" name="Text Box 36">
          <a:extLst>
            <a:ext uri="{FF2B5EF4-FFF2-40B4-BE49-F238E27FC236}">
              <a16:creationId xmlns:a16="http://schemas.microsoft.com/office/drawing/2014/main" id="{CD24C5F4-4A0F-4939-B3FE-2C87E6D64624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88" name="Text Box 36">
          <a:extLst>
            <a:ext uri="{FF2B5EF4-FFF2-40B4-BE49-F238E27FC236}">
              <a16:creationId xmlns:a16="http://schemas.microsoft.com/office/drawing/2014/main" id="{F3A39370-0D9C-48DD-9773-73048B54A358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89" name="Text Box 36">
          <a:extLst>
            <a:ext uri="{FF2B5EF4-FFF2-40B4-BE49-F238E27FC236}">
              <a16:creationId xmlns:a16="http://schemas.microsoft.com/office/drawing/2014/main" id="{29D7EE48-115E-4B7F-9DE5-C3E55CB646D1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90" name="Text Box 36">
          <a:extLst>
            <a:ext uri="{FF2B5EF4-FFF2-40B4-BE49-F238E27FC236}">
              <a16:creationId xmlns:a16="http://schemas.microsoft.com/office/drawing/2014/main" id="{E2DD6004-F9C3-4723-A7BA-28BD86D05F47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91" name="Text Box 36">
          <a:extLst>
            <a:ext uri="{FF2B5EF4-FFF2-40B4-BE49-F238E27FC236}">
              <a16:creationId xmlns:a16="http://schemas.microsoft.com/office/drawing/2014/main" id="{8BAE65EC-3409-47A0-B5E7-2DA73D7521F4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92" name="Text Box 36">
          <a:extLst>
            <a:ext uri="{FF2B5EF4-FFF2-40B4-BE49-F238E27FC236}">
              <a16:creationId xmlns:a16="http://schemas.microsoft.com/office/drawing/2014/main" id="{6A709FCA-3654-41A1-BEB1-19CFB29AA752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93" name="Text Box 36">
          <a:extLst>
            <a:ext uri="{FF2B5EF4-FFF2-40B4-BE49-F238E27FC236}">
              <a16:creationId xmlns:a16="http://schemas.microsoft.com/office/drawing/2014/main" id="{225A5F73-F93A-4FBF-9714-350F5DCDCCAF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94" name="Text Box 36">
          <a:extLst>
            <a:ext uri="{FF2B5EF4-FFF2-40B4-BE49-F238E27FC236}">
              <a16:creationId xmlns:a16="http://schemas.microsoft.com/office/drawing/2014/main" id="{34EC4A96-B9B0-4201-9D2E-F5ABB85F2DC5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95" name="Text Box 36">
          <a:extLst>
            <a:ext uri="{FF2B5EF4-FFF2-40B4-BE49-F238E27FC236}">
              <a16:creationId xmlns:a16="http://schemas.microsoft.com/office/drawing/2014/main" id="{9328810D-0AE7-4D7A-A66A-15448314C229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96" name="Text Box 36">
          <a:extLst>
            <a:ext uri="{FF2B5EF4-FFF2-40B4-BE49-F238E27FC236}">
              <a16:creationId xmlns:a16="http://schemas.microsoft.com/office/drawing/2014/main" id="{7C2A9D62-5F80-4981-96AB-B0CDFC5E0F97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97" name="Text Box 36">
          <a:extLst>
            <a:ext uri="{FF2B5EF4-FFF2-40B4-BE49-F238E27FC236}">
              <a16:creationId xmlns:a16="http://schemas.microsoft.com/office/drawing/2014/main" id="{16133AC7-1D3B-4552-9DCE-177667B24FB1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98" name="Text Box 36">
          <a:extLst>
            <a:ext uri="{FF2B5EF4-FFF2-40B4-BE49-F238E27FC236}">
              <a16:creationId xmlns:a16="http://schemas.microsoft.com/office/drawing/2014/main" id="{DCAD1B64-3319-41F2-AB6E-0A1139CE8DF1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899" name="Text Box 36">
          <a:extLst>
            <a:ext uri="{FF2B5EF4-FFF2-40B4-BE49-F238E27FC236}">
              <a16:creationId xmlns:a16="http://schemas.microsoft.com/office/drawing/2014/main" id="{67AAD35C-A039-4A36-A35A-8F8D6E1C31F5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00" name="Text Box 36">
          <a:extLst>
            <a:ext uri="{FF2B5EF4-FFF2-40B4-BE49-F238E27FC236}">
              <a16:creationId xmlns:a16="http://schemas.microsoft.com/office/drawing/2014/main" id="{11419895-7E17-4CA8-8958-587FF5D6968C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01" name="Text Box 36">
          <a:extLst>
            <a:ext uri="{FF2B5EF4-FFF2-40B4-BE49-F238E27FC236}">
              <a16:creationId xmlns:a16="http://schemas.microsoft.com/office/drawing/2014/main" id="{D9BD8C86-B37E-4749-8CCF-EDFD63949DED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02" name="Text Box 36">
          <a:extLst>
            <a:ext uri="{FF2B5EF4-FFF2-40B4-BE49-F238E27FC236}">
              <a16:creationId xmlns:a16="http://schemas.microsoft.com/office/drawing/2014/main" id="{F6F5043A-69D7-4B4F-A785-F6248EE63A6A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03" name="Text Box 36">
          <a:extLst>
            <a:ext uri="{FF2B5EF4-FFF2-40B4-BE49-F238E27FC236}">
              <a16:creationId xmlns:a16="http://schemas.microsoft.com/office/drawing/2014/main" id="{29F9F61B-F606-4821-99DE-642285C07870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04" name="Text Box 36">
          <a:extLst>
            <a:ext uri="{FF2B5EF4-FFF2-40B4-BE49-F238E27FC236}">
              <a16:creationId xmlns:a16="http://schemas.microsoft.com/office/drawing/2014/main" id="{FFD05E26-9916-445E-8570-C6E4C7D04BC9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05" name="Text Box 36">
          <a:extLst>
            <a:ext uri="{FF2B5EF4-FFF2-40B4-BE49-F238E27FC236}">
              <a16:creationId xmlns:a16="http://schemas.microsoft.com/office/drawing/2014/main" id="{824CB057-41AE-4647-9BA4-CF6E3C43A159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06" name="Text Box 36">
          <a:extLst>
            <a:ext uri="{FF2B5EF4-FFF2-40B4-BE49-F238E27FC236}">
              <a16:creationId xmlns:a16="http://schemas.microsoft.com/office/drawing/2014/main" id="{D47A90AF-056B-40D3-A662-7BDB2E083449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07" name="Text Box 36">
          <a:extLst>
            <a:ext uri="{FF2B5EF4-FFF2-40B4-BE49-F238E27FC236}">
              <a16:creationId xmlns:a16="http://schemas.microsoft.com/office/drawing/2014/main" id="{14B56D0D-7C0F-456E-BC52-89E3EF9A996C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08" name="Text Box 36">
          <a:extLst>
            <a:ext uri="{FF2B5EF4-FFF2-40B4-BE49-F238E27FC236}">
              <a16:creationId xmlns:a16="http://schemas.microsoft.com/office/drawing/2014/main" id="{3D756575-C340-4BA1-A3AB-DD39A5A9E5D4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09" name="Text Box 36">
          <a:extLst>
            <a:ext uri="{FF2B5EF4-FFF2-40B4-BE49-F238E27FC236}">
              <a16:creationId xmlns:a16="http://schemas.microsoft.com/office/drawing/2014/main" id="{F751D7BD-4DD2-433A-A5E6-CBD760ACE6C5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10" name="Text Box 36">
          <a:extLst>
            <a:ext uri="{FF2B5EF4-FFF2-40B4-BE49-F238E27FC236}">
              <a16:creationId xmlns:a16="http://schemas.microsoft.com/office/drawing/2014/main" id="{A3860AA3-DD92-4711-8221-BD6A99AFF7AF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11" name="Text Box 36">
          <a:extLst>
            <a:ext uri="{FF2B5EF4-FFF2-40B4-BE49-F238E27FC236}">
              <a16:creationId xmlns:a16="http://schemas.microsoft.com/office/drawing/2014/main" id="{6F23E67B-34A3-48F3-A4CC-8A0E05437B2B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12" name="Text Box 36">
          <a:extLst>
            <a:ext uri="{FF2B5EF4-FFF2-40B4-BE49-F238E27FC236}">
              <a16:creationId xmlns:a16="http://schemas.microsoft.com/office/drawing/2014/main" id="{A88A3567-2576-473B-8A1C-D71246775CFA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13" name="Text Box 36">
          <a:extLst>
            <a:ext uri="{FF2B5EF4-FFF2-40B4-BE49-F238E27FC236}">
              <a16:creationId xmlns:a16="http://schemas.microsoft.com/office/drawing/2014/main" id="{CF4C7EF7-AA61-4C13-89CC-B36A8C996AA4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14" name="Text Box 36">
          <a:extLst>
            <a:ext uri="{FF2B5EF4-FFF2-40B4-BE49-F238E27FC236}">
              <a16:creationId xmlns:a16="http://schemas.microsoft.com/office/drawing/2014/main" id="{5AC70CD4-BABB-4BBF-BC61-766B2AD44BE8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15" name="Text Box 36">
          <a:extLst>
            <a:ext uri="{FF2B5EF4-FFF2-40B4-BE49-F238E27FC236}">
              <a16:creationId xmlns:a16="http://schemas.microsoft.com/office/drawing/2014/main" id="{6F74C912-9F20-47DF-A8C7-9B0F82FB5B12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16" name="Text Box 36">
          <a:extLst>
            <a:ext uri="{FF2B5EF4-FFF2-40B4-BE49-F238E27FC236}">
              <a16:creationId xmlns:a16="http://schemas.microsoft.com/office/drawing/2014/main" id="{32C5EE59-4B30-4E09-A8FB-35E1F762AE1F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17" name="Text Box 36">
          <a:extLst>
            <a:ext uri="{FF2B5EF4-FFF2-40B4-BE49-F238E27FC236}">
              <a16:creationId xmlns:a16="http://schemas.microsoft.com/office/drawing/2014/main" id="{00AA4C5F-171E-484D-88C1-0B914B340479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18" name="Text Box 36">
          <a:extLst>
            <a:ext uri="{FF2B5EF4-FFF2-40B4-BE49-F238E27FC236}">
              <a16:creationId xmlns:a16="http://schemas.microsoft.com/office/drawing/2014/main" id="{79643DDA-4784-48CA-B350-E41AC0520B51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19" name="Text Box 36">
          <a:extLst>
            <a:ext uri="{FF2B5EF4-FFF2-40B4-BE49-F238E27FC236}">
              <a16:creationId xmlns:a16="http://schemas.microsoft.com/office/drawing/2014/main" id="{A02C0599-D1F5-4D51-80CE-1541EC6A2337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20" name="Text Box 36">
          <a:extLst>
            <a:ext uri="{FF2B5EF4-FFF2-40B4-BE49-F238E27FC236}">
              <a16:creationId xmlns:a16="http://schemas.microsoft.com/office/drawing/2014/main" id="{6E28EA52-16BC-4ADF-8F19-A9AEFD2101D4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21" name="Text Box 36">
          <a:extLst>
            <a:ext uri="{FF2B5EF4-FFF2-40B4-BE49-F238E27FC236}">
              <a16:creationId xmlns:a16="http://schemas.microsoft.com/office/drawing/2014/main" id="{C185897E-1C32-4722-97F1-FD24FC369C40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22" name="Text Box 36">
          <a:extLst>
            <a:ext uri="{FF2B5EF4-FFF2-40B4-BE49-F238E27FC236}">
              <a16:creationId xmlns:a16="http://schemas.microsoft.com/office/drawing/2014/main" id="{2545981C-1897-4AFF-92E8-EC83D152D025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23" name="Text Box 36">
          <a:extLst>
            <a:ext uri="{FF2B5EF4-FFF2-40B4-BE49-F238E27FC236}">
              <a16:creationId xmlns:a16="http://schemas.microsoft.com/office/drawing/2014/main" id="{07ABCEC2-A443-4F55-87A1-D076BF097D69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24" name="Text Box 36">
          <a:extLst>
            <a:ext uri="{FF2B5EF4-FFF2-40B4-BE49-F238E27FC236}">
              <a16:creationId xmlns:a16="http://schemas.microsoft.com/office/drawing/2014/main" id="{2D02F19B-0109-4AD9-8EA6-30E91327C5AA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25" name="Text Box 36">
          <a:extLst>
            <a:ext uri="{FF2B5EF4-FFF2-40B4-BE49-F238E27FC236}">
              <a16:creationId xmlns:a16="http://schemas.microsoft.com/office/drawing/2014/main" id="{EF9E942C-D8ED-4693-A1F2-BC6158075C30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26" name="Text Box 36">
          <a:extLst>
            <a:ext uri="{FF2B5EF4-FFF2-40B4-BE49-F238E27FC236}">
              <a16:creationId xmlns:a16="http://schemas.microsoft.com/office/drawing/2014/main" id="{63D05E6C-44BE-4268-AA89-A3075605BB17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27" name="Text Box 36">
          <a:extLst>
            <a:ext uri="{FF2B5EF4-FFF2-40B4-BE49-F238E27FC236}">
              <a16:creationId xmlns:a16="http://schemas.microsoft.com/office/drawing/2014/main" id="{7E0EE558-F7A8-41E8-9581-250346E9031B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28" name="Text Box 36">
          <a:extLst>
            <a:ext uri="{FF2B5EF4-FFF2-40B4-BE49-F238E27FC236}">
              <a16:creationId xmlns:a16="http://schemas.microsoft.com/office/drawing/2014/main" id="{83D1EDC0-67D3-4E39-9CD9-7649939C8F33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29" name="Text Box 36">
          <a:extLst>
            <a:ext uri="{FF2B5EF4-FFF2-40B4-BE49-F238E27FC236}">
              <a16:creationId xmlns:a16="http://schemas.microsoft.com/office/drawing/2014/main" id="{7BA8DF0A-0B67-49F1-AB84-E667DB89B49E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30" name="Text Box 36">
          <a:extLst>
            <a:ext uri="{FF2B5EF4-FFF2-40B4-BE49-F238E27FC236}">
              <a16:creationId xmlns:a16="http://schemas.microsoft.com/office/drawing/2014/main" id="{C72E3E2B-E311-4FCB-88AB-8BCDDFD23615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31" name="Text Box 36">
          <a:extLst>
            <a:ext uri="{FF2B5EF4-FFF2-40B4-BE49-F238E27FC236}">
              <a16:creationId xmlns:a16="http://schemas.microsoft.com/office/drawing/2014/main" id="{D3335D0D-BC5D-4AAC-B84D-F8BC3A83297E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32" name="Text Box 36">
          <a:extLst>
            <a:ext uri="{FF2B5EF4-FFF2-40B4-BE49-F238E27FC236}">
              <a16:creationId xmlns:a16="http://schemas.microsoft.com/office/drawing/2014/main" id="{89DEF1D5-4B0A-4A0B-BC64-5379254354B0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33" name="Text Box 36">
          <a:extLst>
            <a:ext uri="{FF2B5EF4-FFF2-40B4-BE49-F238E27FC236}">
              <a16:creationId xmlns:a16="http://schemas.microsoft.com/office/drawing/2014/main" id="{AE23BA2C-17A1-4D7B-A350-63A3A90DAC19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34" name="Text Box 36">
          <a:extLst>
            <a:ext uri="{FF2B5EF4-FFF2-40B4-BE49-F238E27FC236}">
              <a16:creationId xmlns:a16="http://schemas.microsoft.com/office/drawing/2014/main" id="{28092318-393F-4C06-AF8F-33F72420AF4A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35" name="Text Box 36">
          <a:extLst>
            <a:ext uri="{FF2B5EF4-FFF2-40B4-BE49-F238E27FC236}">
              <a16:creationId xmlns:a16="http://schemas.microsoft.com/office/drawing/2014/main" id="{5D9E897D-4C1F-4910-A22F-BF050B644CDB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36" name="Text Box 36">
          <a:extLst>
            <a:ext uri="{FF2B5EF4-FFF2-40B4-BE49-F238E27FC236}">
              <a16:creationId xmlns:a16="http://schemas.microsoft.com/office/drawing/2014/main" id="{9AE066E8-506E-45C9-B02B-F1B355C201DB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37" name="Text Box 36">
          <a:extLst>
            <a:ext uri="{FF2B5EF4-FFF2-40B4-BE49-F238E27FC236}">
              <a16:creationId xmlns:a16="http://schemas.microsoft.com/office/drawing/2014/main" id="{B98DD0B3-BDC9-478D-BEF2-720C138651B1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38" name="Text Box 36">
          <a:extLst>
            <a:ext uri="{FF2B5EF4-FFF2-40B4-BE49-F238E27FC236}">
              <a16:creationId xmlns:a16="http://schemas.microsoft.com/office/drawing/2014/main" id="{C65AE1A5-0497-4E69-B517-7F7C82FB8E32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39" name="Text Box 36">
          <a:extLst>
            <a:ext uri="{FF2B5EF4-FFF2-40B4-BE49-F238E27FC236}">
              <a16:creationId xmlns:a16="http://schemas.microsoft.com/office/drawing/2014/main" id="{173EAAE8-D632-4B66-94BF-511C4F2F6CA0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40" name="Text Box 36">
          <a:extLst>
            <a:ext uri="{FF2B5EF4-FFF2-40B4-BE49-F238E27FC236}">
              <a16:creationId xmlns:a16="http://schemas.microsoft.com/office/drawing/2014/main" id="{6F074F51-390A-44C7-9F96-27D112AD149A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41" name="Text Box 36">
          <a:extLst>
            <a:ext uri="{FF2B5EF4-FFF2-40B4-BE49-F238E27FC236}">
              <a16:creationId xmlns:a16="http://schemas.microsoft.com/office/drawing/2014/main" id="{C007F677-162A-4E92-B8D7-6EEBBE5E16BE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42" name="Text Box 36">
          <a:extLst>
            <a:ext uri="{FF2B5EF4-FFF2-40B4-BE49-F238E27FC236}">
              <a16:creationId xmlns:a16="http://schemas.microsoft.com/office/drawing/2014/main" id="{4E42DEBB-8E28-4561-B87B-D5752B3E2ECE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43" name="Text Box 36">
          <a:extLst>
            <a:ext uri="{FF2B5EF4-FFF2-40B4-BE49-F238E27FC236}">
              <a16:creationId xmlns:a16="http://schemas.microsoft.com/office/drawing/2014/main" id="{2198ADA6-5D7D-4ECE-B67A-6014EFF0BF39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44" name="Text Box 36">
          <a:extLst>
            <a:ext uri="{FF2B5EF4-FFF2-40B4-BE49-F238E27FC236}">
              <a16:creationId xmlns:a16="http://schemas.microsoft.com/office/drawing/2014/main" id="{E6DC32A1-ECE1-47D1-8070-0D4FCAFE6F1F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45" name="Text Box 36">
          <a:extLst>
            <a:ext uri="{FF2B5EF4-FFF2-40B4-BE49-F238E27FC236}">
              <a16:creationId xmlns:a16="http://schemas.microsoft.com/office/drawing/2014/main" id="{229A43A7-A6A6-4DF8-A97F-0156C16B076F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46" name="Text Box 36">
          <a:extLst>
            <a:ext uri="{FF2B5EF4-FFF2-40B4-BE49-F238E27FC236}">
              <a16:creationId xmlns:a16="http://schemas.microsoft.com/office/drawing/2014/main" id="{F1C68AB5-5DED-4E4B-81FF-3A75B6FCEC76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47" name="Text Box 36">
          <a:extLst>
            <a:ext uri="{FF2B5EF4-FFF2-40B4-BE49-F238E27FC236}">
              <a16:creationId xmlns:a16="http://schemas.microsoft.com/office/drawing/2014/main" id="{3B0FE4EA-A4E8-4897-8BE8-7A01C3BAC0CE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48" name="Text Box 36">
          <a:extLst>
            <a:ext uri="{FF2B5EF4-FFF2-40B4-BE49-F238E27FC236}">
              <a16:creationId xmlns:a16="http://schemas.microsoft.com/office/drawing/2014/main" id="{C5D9CE41-7C8F-4D95-AF83-A2C4D36F64E1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49" name="Text Box 36">
          <a:extLst>
            <a:ext uri="{FF2B5EF4-FFF2-40B4-BE49-F238E27FC236}">
              <a16:creationId xmlns:a16="http://schemas.microsoft.com/office/drawing/2014/main" id="{CBF7808F-4A1B-4E6A-88AD-882493144980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50" name="Text Box 36">
          <a:extLst>
            <a:ext uri="{FF2B5EF4-FFF2-40B4-BE49-F238E27FC236}">
              <a16:creationId xmlns:a16="http://schemas.microsoft.com/office/drawing/2014/main" id="{AEBD9741-C3B6-40F3-82D8-047A26972AD4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51" name="Text Box 36">
          <a:extLst>
            <a:ext uri="{FF2B5EF4-FFF2-40B4-BE49-F238E27FC236}">
              <a16:creationId xmlns:a16="http://schemas.microsoft.com/office/drawing/2014/main" id="{97A41E2B-BED8-4DBA-A7FD-6D3FB5F53219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52" name="Text Box 36">
          <a:extLst>
            <a:ext uri="{FF2B5EF4-FFF2-40B4-BE49-F238E27FC236}">
              <a16:creationId xmlns:a16="http://schemas.microsoft.com/office/drawing/2014/main" id="{D56F9C6D-A7E6-4748-B765-3BEB460FDCA0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53" name="Text Box 36">
          <a:extLst>
            <a:ext uri="{FF2B5EF4-FFF2-40B4-BE49-F238E27FC236}">
              <a16:creationId xmlns:a16="http://schemas.microsoft.com/office/drawing/2014/main" id="{59DE3CA9-B643-47C8-A0E7-01C771926516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54" name="Text Box 36">
          <a:extLst>
            <a:ext uri="{FF2B5EF4-FFF2-40B4-BE49-F238E27FC236}">
              <a16:creationId xmlns:a16="http://schemas.microsoft.com/office/drawing/2014/main" id="{5BA8408A-C0F3-40DE-8865-240D6685949F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55" name="Text Box 36">
          <a:extLst>
            <a:ext uri="{FF2B5EF4-FFF2-40B4-BE49-F238E27FC236}">
              <a16:creationId xmlns:a16="http://schemas.microsoft.com/office/drawing/2014/main" id="{D69700C1-62BB-45CA-BCC1-08D34EE4156F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56" name="Text Box 36">
          <a:extLst>
            <a:ext uri="{FF2B5EF4-FFF2-40B4-BE49-F238E27FC236}">
              <a16:creationId xmlns:a16="http://schemas.microsoft.com/office/drawing/2014/main" id="{53FBFF0D-10CB-42BC-B6A2-5B8788A61C2E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57" name="Text Box 36">
          <a:extLst>
            <a:ext uri="{FF2B5EF4-FFF2-40B4-BE49-F238E27FC236}">
              <a16:creationId xmlns:a16="http://schemas.microsoft.com/office/drawing/2014/main" id="{E459C4D0-D528-4FFA-9180-B2BD60A06584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58" name="Text Box 36">
          <a:extLst>
            <a:ext uri="{FF2B5EF4-FFF2-40B4-BE49-F238E27FC236}">
              <a16:creationId xmlns:a16="http://schemas.microsoft.com/office/drawing/2014/main" id="{568A9D7D-2D99-40DC-BC7F-B299A3212003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59" name="Text Box 36">
          <a:extLst>
            <a:ext uri="{FF2B5EF4-FFF2-40B4-BE49-F238E27FC236}">
              <a16:creationId xmlns:a16="http://schemas.microsoft.com/office/drawing/2014/main" id="{E6ABBB51-1CDA-407B-8E18-70BA2C942D64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60" name="Text Box 36">
          <a:extLst>
            <a:ext uri="{FF2B5EF4-FFF2-40B4-BE49-F238E27FC236}">
              <a16:creationId xmlns:a16="http://schemas.microsoft.com/office/drawing/2014/main" id="{856D5B50-9307-4135-8031-840BA7E282DE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61" name="Text Box 36">
          <a:extLst>
            <a:ext uri="{FF2B5EF4-FFF2-40B4-BE49-F238E27FC236}">
              <a16:creationId xmlns:a16="http://schemas.microsoft.com/office/drawing/2014/main" id="{A61DAE42-9416-4370-810D-A77628CDA8BE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62" name="Text Box 36">
          <a:extLst>
            <a:ext uri="{FF2B5EF4-FFF2-40B4-BE49-F238E27FC236}">
              <a16:creationId xmlns:a16="http://schemas.microsoft.com/office/drawing/2014/main" id="{C9AD5FF4-C986-4D7F-BD95-9E9F5C4C1EEE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63" name="Text Box 36">
          <a:extLst>
            <a:ext uri="{FF2B5EF4-FFF2-40B4-BE49-F238E27FC236}">
              <a16:creationId xmlns:a16="http://schemas.microsoft.com/office/drawing/2014/main" id="{AF4A59A6-2817-41D8-B18F-72A429339C69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64" name="Text Box 36">
          <a:extLst>
            <a:ext uri="{FF2B5EF4-FFF2-40B4-BE49-F238E27FC236}">
              <a16:creationId xmlns:a16="http://schemas.microsoft.com/office/drawing/2014/main" id="{9174DBE4-2FAF-40CF-ADD9-38706E995125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65" name="Text Box 36">
          <a:extLst>
            <a:ext uri="{FF2B5EF4-FFF2-40B4-BE49-F238E27FC236}">
              <a16:creationId xmlns:a16="http://schemas.microsoft.com/office/drawing/2014/main" id="{A96A1C42-8294-4884-AFEF-6C364B729104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66" name="Text Box 36">
          <a:extLst>
            <a:ext uri="{FF2B5EF4-FFF2-40B4-BE49-F238E27FC236}">
              <a16:creationId xmlns:a16="http://schemas.microsoft.com/office/drawing/2014/main" id="{7D3EFB04-6324-4C3D-ABB5-E40335DB01D5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67" name="Text Box 36">
          <a:extLst>
            <a:ext uri="{FF2B5EF4-FFF2-40B4-BE49-F238E27FC236}">
              <a16:creationId xmlns:a16="http://schemas.microsoft.com/office/drawing/2014/main" id="{7B606015-AEBD-456A-9F2A-A83F770F3A09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68" name="Text Box 36">
          <a:extLst>
            <a:ext uri="{FF2B5EF4-FFF2-40B4-BE49-F238E27FC236}">
              <a16:creationId xmlns:a16="http://schemas.microsoft.com/office/drawing/2014/main" id="{E041E4AF-ED5F-457E-901F-E100A626001E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69" name="Text Box 36">
          <a:extLst>
            <a:ext uri="{FF2B5EF4-FFF2-40B4-BE49-F238E27FC236}">
              <a16:creationId xmlns:a16="http://schemas.microsoft.com/office/drawing/2014/main" id="{2103592A-44AD-4B9C-ADDD-A77606BBC1DA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70" name="Text Box 36">
          <a:extLst>
            <a:ext uri="{FF2B5EF4-FFF2-40B4-BE49-F238E27FC236}">
              <a16:creationId xmlns:a16="http://schemas.microsoft.com/office/drawing/2014/main" id="{5477C942-1D89-4AD4-BEC6-1A377E9C2940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71" name="Text Box 36">
          <a:extLst>
            <a:ext uri="{FF2B5EF4-FFF2-40B4-BE49-F238E27FC236}">
              <a16:creationId xmlns:a16="http://schemas.microsoft.com/office/drawing/2014/main" id="{44DAE691-9DDE-4AF3-BF1F-CF33B96A2FC9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72" name="Text Box 36">
          <a:extLst>
            <a:ext uri="{FF2B5EF4-FFF2-40B4-BE49-F238E27FC236}">
              <a16:creationId xmlns:a16="http://schemas.microsoft.com/office/drawing/2014/main" id="{238AD2A9-4C24-4B57-ADD3-AF861E91D6C8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73" name="Text Box 36">
          <a:extLst>
            <a:ext uri="{FF2B5EF4-FFF2-40B4-BE49-F238E27FC236}">
              <a16:creationId xmlns:a16="http://schemas.microsoft.com/office/drawing/2014/main" id="{EC333EF3-A493-4F99-84DA-0B7195CEF5A1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74" name="Text Box 36">
          <a:extLst>
            <a:ext uri="{FF2B5EF4-FFF2-40B4-BE49-F238E27FC236}">
              <a16:creationId xmlns:a16="http://schemas.microsoft.com/office/drawing/2014/main" id="{B29E50FC-2CA2-466D-9FE1-E266AB2D7CD1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75" name="Text Box 36">
          <a:extLst>
            <a:ext uri="{FF2B5EF4-FFF2-40B4-BE49-F238E27FC236}">
              <a16:creationId xmlns:a16="http://schemas.microsoft.com/office/drawing/2014/main" id="{8AD52822-1EE7-4510-84BF-3A82A0B7333D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76" name="Text Box 36">
          <a:extLst>
            <a:ext uri="{FF2B5EF4-FFF2-40B4-BE49-F238E27FC236}">
              <a16:creationId xmlns:a16="http://schemas.microsoft.com/office/drawing/2014/main" id="{B2160B09-C0D0-4419-A732-08A7541EE297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77" name="Text Box 36">
          <a:extLst>
            <a:ext uri="{FF2B5EF4-FFF2-40B4-BE49-F238E27FC236}">
              <a16:creationId xmlns:a16="http://schemas.microsoft.com/office/drawing/2014/main" id="{1F8A31D0-350C-48D1-BB69-399908115749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78" name="Text Box 36">
          <a:extLst>
            <a:ext uri="{FF2B5EF4-FFF2-40B4-BE49-F238E27FC236}">
              <a16:creationId xmlns:a16="http://schemas.microsoft.com/office/drawing/2014/main" id="{0546E4AE-3E4F-44C8-A058-811F54C5B467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79" name="Text Box 36">
          <a:extLst>
            <a:ext uri="{FF2B5EF4-FFF2-40B4-BE49-F238E27FC236}">
              <a16:creationId xmlns:a16="http://schemas.microsoft.com/office/drawing/2014/main" id="{C7FFF701-5F12-44F1-A5B1-1BC9D4B8F8C7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80" name="Text Box 36">
          <a:extLst>
            <a:ext uri="{FF2B5EF4-FFF2-40B4-BE49-F238E27FC236}">
              <a16:creationId xmlns:a16="http://schemas.microsoft.com/office/drawing/2014/main" id="{26AE1D7E-02B2-46F4-8F85-C9B49132ECBD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81" name="Text Box 36">
          <a:extLst>
            <a:ext uri="{FF2B5EF4-FFF2-40B4-BE49-F238E27FC236}">
              <a16:creationId xmlns:a16="http://schemas.microsoft.com/office/drawing/2014/main" id="{4FBBDE59-66D3-43D8-9AAB-0814F989ECAE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82" name="Text Box 36">
          <a:extLst>
            <a:ext uri="{FF2B5EF4-FFF2-40B4-BE49-F238E27FC236}">
              <a16:creationId xmlns:a16="http://schemas.microsoft.com/office/drawing/2014/main" id="{2974927B-2131-4270-9B66-0892213822C1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83" name="Text Box 36">
          <a:extLst>
            <a:ext uri="{FF2B5EF4-FFF2-40B4-BE49-F238E27FC236}">
              <a16:creationId xmlns:a16="http://schemas.microsoft.com/office/drawing/2014/main" id="{C53380F5-A56C-4A08-A907-F43648CD159E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84" name="Text Box 36">
          <a:extLst>
            <a:ext uri="{FF2B5EF4-FFF2-40B4-BE49-F238E27FC236}">
              <a16:creationId xmlns:a16="http://schemas.microsoft.com/office/drawing/2014/main" id="{8D92857D-7BCB-4D0F-A362-D43BC4F60EDD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85" name="Text Box 36">
          <a:extLst>
            <a:ext uri="{FF2B5EF4-FFF2-40B4-BE49-F238E27FC236}">
              <a16:creationId xmlns:a16="http://schemas.microsoft.com/office/drawing/2014/main" id="{B99F90A1-4922-4DF8-AE88-AAEF2C825DCA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86" name="Text Box 36">
          <a:extLst>
            <a:ext uri="{FF2B5EF4-FFF2-40B4-BE49-F238E27FC236}">
              <a16:creationId xmlns:a16="http://schemas.microsoft.com/office/drawing/2014/main" id="{A9D38D31-BB91-4666-B450-DC782840BA7C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87" name="Text Box 36">
          <a:extLst>
            <a:ext uri="{FF2B5EF4-FFF2-40B4-BE49-F238E27FC236}">
              <a16:creationId xmlns:a16="http://schemas.microsoft.com/office/drawing/2014/main" id="{88E7043B-5A1A-4EAB-9316-172B4F77BD62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88" name="Text Box 36">
          <a:extLst>
            <a:ext uri="{FF2B5EF4-FFF2-40B4-BE49-F238E27FC236}">
              <a16:creationId xmlns:a16="http://schemas.microsoft.com/office/drawing/2014/main" id="{C5905895-1FFD-41BB-B3EB-7AA06F2119F4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89" name="Text Box 36">
          <a:extLst>
            <a:ext uri="{FF2B5EF4-FFF2-40B4-BE49-F238E27FC236}">
              <a16:creationId xmlns:a16="http://schemas.microsoft.com/office/drawing/2014/main" id="{CC7734EA-2646-4AD7-A781-0FAC79AB1887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90" name="Text Box 36">
          <a:extLst>
            <a:ext uri="{FF2B5EF4-FFF2-40B4-BE49-F238E27FC236}">
              <a16:creationId xmlns:a16="http://schemas.microsoft.com/office/drawing/2014/main" id="{A0C5ACB9-A896-439B-BA0E-2859F6094CD7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91" name="Text Box 36">
          <a:extLst>
            <a:ext uri="{FF2B5EF4-FFF2-40B4-BE49-F238E27FC236}">
              <a16:creationId xmlns:a16="http://schemas.microsoft.com/office/drawing/2014/main" id="{C08ADC38-D074-4604-9AEB-F4222C9CC30C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92" name="Text Box 36">
          <a:extLst>
            <a:ext uri="{FF2B5EF4-FFF2-40B4-BE49-F238E27FC236}">
              <a16:creationId xmlns:a16="http://schemas.microsoft.com/office/drawing/2014/main" id="{0BA5502B-041A-428E-80AE-241747A83F88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93" name="Text Box 36">
          <a:extLst>
            <a:ext uri="{FF2B5EF4-FFF2-40B4-BE49-F238E27FC236}">
              <a16:creationId xmlns:a16="http://schemas.microsoft.com/office/drawing/2014/main" id="{EA66F26E-D133-413B-95A1-13800C72F11C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94" name="Text Box 36">
          <a:extLst>
            <a:ext uri="{FF2B5EF4-FFF2-40B4-BE49-F238E27FC236}">
              <a16:creationId xmlns:a16="http://schemas.microsoft.com/office/drawing/2014/main" id="{C01955D7-969D-43D3-93F5-16E575511C78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95" name="Text Box 36">
          <a:extLst>
            <a:ext uri="{FF2B5EF4-FFF2-40B4-BE49-F238E27FC236}">
              <a16:creationId xmlns:a16="http://schemas.microsoft.com/office/drawing/2014/main" id="{CB337B63-6042-4B12-B891-F7C00CB7900D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96" name="Text Box 36">
          <a:extLst>
            <a:ext uri="{FF2B5EF4-FFF2-40B4-BE49-F238E27FC236}">
              <a16:creationId xmlns:a16="http://schemas.microsoft.com/office/drawing/2014/main" id="{B7C95047-CA42-4378-AB2C-1A1E61EB97B2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97" name="Text Box 36">
          <a:extLst>
            <a:ext uri="{FF2B5EF4-FFF2-40B4-BE49-F238E27FC236}">
              <a16:creationId xmlns:a16="http://schemas.microsoft.com/office/drawing/2014/main" id="{C9028084-37FC-4EEE-9F29-3790BA18799D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98" name="Text Box 36">
          <a:extLst>
            <a:ext uri="{FF2B5EF4-FFF2-40B4-BE49-F238E27FC236}">
              <a16:creationId xmlns:a16="http://schemas.microsoft.com/office/drawing/2014/main" id="{55966F74-0F56-4111-A76B-46F9B8FA24E0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1999" name="Text Box 36">
          <a:extLst>
            <a:ext uri="{FF2B5EF4-FFF2-40B4-BE49-F238E27FC236}">
              <a16:creationId xmlns:a16="http://schemas.microsoft.com/office/drawing/2014/main" id="{1D4AB3CB-4608-4BAE-B11F-C3263B5E5A73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00" name="Text Box 36">
          <a:extLst>
            <a:ext uri="{FF2B5EF4-FFF2-40B4-BE49-F238E27FC236}">
              <a16:creationId xmlns:a16="http://schemas.microsoft.com/office/drawing/2014/main" id="{612030A5-899D-475D-9629-AFC828CADCB6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01" name="Text Box 36">
          <a:extLst>
            <a:ext uri="{FF2B5EF4-FFF2-40B4-BE49-F238E27FC236}">
              <a16:creationId xmlns:a16="http://schemas.microsoft.com/office/drawing/2014/main" id="{0D04AAC0-8018-4AAB-A7C6-A89178331463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02" name="Text Box 36">
          <a:extLst>
            <a:ext uri="{FF2B5EF4-FFF2-40B4-BE49-F238E27FC236}">
              <a16:creationId xmlns:a16="http://schemas.microsoft.com/office/drawing/2014/main" id="{D3221014-3AA4-4BC7-8349-664A925367D8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03" name="Text Box 36">
          <a:extLst>
            <a:ext uri="{FF2B5EF4-FFF2-40B4-BE49-F238E27FC236}">
              <a16:creationId xmlns:a16="http://schemas.microsoft.com/office/drawing/2014/main" id="{49F0D90E-F849-4CD3-8C28-81D4F792CE0C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04" name="Text Box 36">
          <a:extLst>
            <a:ext uri="{FF2B5EF4-FFF2-40B4-BE49-F238E27FC236}">
              <a16:creationId xmlns:a16="http://schemas.microsoft.com/office/drawing/2014/main" id="{8831DC76-DBD9-4128-BD6F-A5B25C0389FA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05" name="Text Box 36">
          <a:extLst>
            <a:ext uri="{FF2B5EF4-FFF2-40B4-BE49-F238E27FC236}">
              <a16:creationId xmlns:a16="http://schemas.microsoft.com/office/drawing/2014/main" id="{47A1E4C8-0BEC-4F2A-80AE-5754281AA9AF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06" name="Text Box 36">
          <a:extLst>
            <a:ext uri="{FF2B5EF4-FFF2-40B4-BE49-F238E27FC236}">
              <a16:creationId xmlns:a16="http://schemas.microsoft.com/office/drawing/2014/main" id="{A877B391-6751-46B5-AC2A-0C1E56BD2A10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07" name="Text Box 36">
          <a:extLst>
            <a:ext uri="{FF2B5EF4-FFF2-40B4-BE49-F238E27FC236}">
              <a16:creationId xmlns:a16="http://schemas.microsoft.com/office/drawing/2014/main" id="{7EEF4E62-EFE7-4980-AFD3-DE7C9CCE77A1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08" name="Text Box 36">
          <a:extLst>
            <a:ext uri="{FF2B5EF4-FFF2-40B4-BE49-F238E27FC236}">
              <a16:creationId xmlns:a16="http://schemas.microsoft.com/office/drawing/2014/main" id="{679A775D-0DDB-4FB0-9628-F626826D7FB4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09" name="Text Box 36">
          <a:extLst>
            <a:ext uri="{FF2B5EF4-FFF2-40B4-BE49-F238E27FC236}">
              <a16:creationId xmlns:a16="http://schemas.microsoft.com/office/drawing/2014/main" id="{37E9CB6C-F12B-4DD0-8D15-1ABCEAB5A9E1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10" name="Text Box 36">
          <a:extLst>
            <a:ext uri="{FF2B5EF4-FFF2-40B4-BE49-F238E27FC236}">
              <a16:creationId xmlns:a16="http://schemas.microsoft.com/office/drawing/2014/main" id="{76BEA80A-8BC1-48DA-8DD7-6C73AAC687C6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11" name="Text Box 36">
          <a:extLst>
            <a:ext uri="{FF2B5EF4-FFF2-40B4-BE49-F238E27FC236}">
              <a16:creationId xmlns:a16="http://schemas.microsoft.com/office/drawing/2014/main" id="{5B54E648-62D8-4186-A273-0E4EC75DFC13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12" name="Text Box 36">
          <a:extLst>
            <a:ext uri="{FF2B5EF4-FFF2-40B4-BE49-F238E27FC236}">
              <a16:creationId xmlns:a16="http://schemas.microsoft.com/office/drawing/2014/main" id="{DF8CD20A-0A7D-4946-9B8E-F157735F2D0B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13" name="Text Box 36">
          <a:extLst>
            <a:ext uri="{FF2B5EF4-FFF2-40B4-BE49-F238E27FC236}">
              <a16:creationId xmlns:a16="http://schemas.microsoft.com/office/drawing/2014/main" id="{6FE3E06A-15D3-420A-BFC4-053DC77441EA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14" name="Text Box 36">
          <a:extLst>
            <a:ext uri="{FF2B5EF4-FFF2-40B4-BE49-F238E27FC236}">
              <a16:creationId xmlns:a16="http://schemas.microsoft.com/office/drawing/2014/main" id="{AC8F5757-03A4-41C2-8F13-1E7DA97027AA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15" name="Text Box 36">
          <a:extLst>
            <a:ext uri="{FF2B5EF4-FFF2-40B4-BE49-F238E27FC236}">
              <a16:creationId xmlns:a16="http://schemas.microsoft.com/office/drawing/2014/main" id="{15247E07-0657-42F6-B194-A403C850D4D0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16" name="Text Box 36">
          <a:extLst>
            <a:ext uri="{FF2B5EF4-FFF2-40B4-BE49-F238E27FC236}">
              <a16:creationId xmlns:a16="http://schemas.microsoft.com/office/drawing/2014/main" id="{F1E6DEE7-1AFF-4711-900D-7414BF314AE1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17" name="Text Box 36">
          <a:extLst>
            <a:ext uri="{FF2B5EF4-FFF2-40B4-BE49-F238E27FC236}">
              <a16:creationId xmlns:a16="http://schemas.microsoft.com/office/drawing/2014/main" id="{B19D4738-F5D5-45C8-8B92-0E7C53A5672D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18" name="Text Box 36">
          <a:extLst>
            <a:ext uri="{FF2B5EF4-FFF2-40B4-BE49-F238E27FC236}">
              <a16:creationId xmlns:a16="http://schemas.microsoft.com/office/drawing/2014/main" id="{1DBC10F4-FD9A-42DE-8ADF-14AB52E654EA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19" name="Text Box 36">
          <a:extLst>
            <a:ext uri="{FF2B5EF4-FFF2-40B4-BE49-F238E27FC236}">
              <a16:creationId xmlns:a16="http://schemas.microsoft.com/office/drawing/2014/main" id="{E598F6D8-7182-4ED0-9516-706F9AA186EB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20" name="Text Box 36">
          <a:extLst>
            <a:ext uri="{FF2B5EF4-FFF2-40B4-BE49-F238E27FC236}">
              <a16:creationId xmlns:a16="http://schemas.microsoft.com/office/drawing/2014/main" id="{27FB3303-CA22-48FC-9CDA-FA25D05DD8C0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21" name="Text Box 36">
          <a:extLst>
            <a:ext uri="{FF2B5EF4-FFF2-40B4-BE49-F238E27FC236}">
              <a16:creationId xmlns:a16="http://schemas.microsoft.com/office/drawing/2014/main" id="{0945F17F-4984-4CCC-8C99-0162BAB003EC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22" name="Text Box 36">
          <a:extLst>
            <a:ext uri="{FF2B5EF4-FFF2-40B4-BE49-F238E27FC236}">
              <a16:creationId xmlns:a16="http://schemas.microsoft.com/office/drawing/2014/main" id="{5C77D861-91AD-40E6-BFEB-D90C083D9631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23" name="Text Box 36">
          <a:extLst>
            <a:ext uri="{FF2B5EF4-FFF2-40B4-BE49-F238E27FC236}">
              <a16:creationId xmlns:a16="http://schemas.microsoft.com/office/drawing/2014/main" id="{FE01549A-7E4A-4917-86DA-748489652D30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24" name="Text Box 36">
          <a:extLst>
            <a:ext uri="{FF2B5EF4-FFF2-40B4-BE49-F238E27FC236}">
              <a16:creationId xmlns:a16="http://schemas.microsoft.com/office/drawing/2014/main" id="{E4752E8A-1E70-49B2-A110-C7D0AEB92B6D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25" name="Text Box 36">
          <a:extLst>
            <a:ext uri="{FF2B5EF4-FFF2-40B4-BE49-F238E27FC236}">
              <a16:creationId xmlns:a16="http://schemas.microsoft.com/office/drawing/2014/main" id="{96AC64FC-2DBD-4E07-81D5-446CF5E82511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26" name="Text Box 36">
          <a:extLst>
            <a:ext uri="{FF2B5EF4-FFF2-40B4-BE49-F238E27FC236}">
              <a16:creationId xmlns:a16="http://schemas.microsoft.com/office/drawing/2014/main" id="{392BF73C-C7F1-4BEB-9B12-B827BBD24B5D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27" name="Text Box 36">
          <a:extLst>
            <a:ext uri="{FF2B5EF4-FFF2-40B4-BE49-F238E27FC236}">
              <a16:creationId xmlns:a16="http://schemas.microsoft.com/office/drawing/2014/main" id="{12AB2580-6E63-4630-A276-EF836473E13E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28" name="Text Box 36">
          <a:extLst>
            <a:ext uri="{FF2B5EF4-FFF2-40B4-BE49-F238E27FC236}">
              <a16:creationId xmlns:a16="http://schemas.microsoft.com/office/drawing/2014/main" id="{662649F6-B627-47E9-AE76-441A5CF61E67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29" name="Text Box 36">
          <a:extLst>
            <a:ext uri="{FF2B5EF4-FFF2-40B4-BE49-F238E27FC236}">
              <a16:creationId xmlns:a16="http://schemas.microsoft.com/office/drawing/2014/main" id="{A6B21307-2531-4E04-B44B-520CCACCA0DC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30" name="Text Box 36">
          <a:extLst>
            <a:ext uri="{FF2B5EF4-FFF2-40B4-BE49-F238E27FC236}">
              <a16:creationId xmlns:a16="http://schemas.microsoft.com/office/drawing/2014/main" id="{40D46384-B20E-4BB3-9781-D4CD2D538FF4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31" name="Text Box 36">
          <a:extLst>
            <a:ext uri="{FF2B5EF4-FFF2-40B4-BE49-F238E27FC236}">
              <a16:creationId xmlns:a16="http://schemas.microsoft.com/office/drawing/2014/main" id="{299646C5-AB20-429E-A9FE-9CF0F41B665E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32" name="Text Box 36">
          <a:extLst>
            <a:ext uri="{FF2B5EF4-FFF2-40B4-BE49-F238E27FC236}">
              <a16:creationId xmlns:a16="http://schemas.microsoft.com/office/drawing/2014/main" id="{0B400B2E-9498-46BC-9156-12854C506A32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33" name="Text Box 36">
          <a:extLst>
            <a:ext uri="{FF2B5EF4-FFF2-40B4-BE49-F238E27FC236}">
              <a16:creationId xmlns:a16="http://schemas.microsoft.com/office/drawing/2014/main" id="{17F49A3E-5CCB-4C9A-86B6-937392C878C9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34" name="Text Box 36">
          <a:extLst>
            <a:ext uri="{FF2B5EF4-FFF2-40B4-BE49-F238E27FC236}">
              <a16:creationId xmlns:a16="http://schemas.microsoft.com/office/drawing/2014/main" id="{E400ACB1-4B2C-4DDB-B512-36AEC9FC3874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35" name="Text Box 36">
          <a:extLst>
            <a:ext uri="{FF2B5EF4-FFF2-40B4-BE49-F238E27FC236}">
              <a16:creationId xmlns:a16="http://schemas.microsoft.com/office/drawing/2014/main" id="{7A1BF918-51B0-45E7-B8F3-06DF1D28BDEA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36" name="Text Box 36">
          <a:extLst>
            <a:ext uri="{FF2B5EF4-FFF2-40B4-BE49-F238E27FC236}">
              <a16:creationId xmlns:a16="http://schemas.microsoft.com/office/drawing/2014/main" id="{73DA1BFD-175E-418F-BD9D-F0ED79DA8B8F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37" name="Text Box 36">
          <a:extLst>
            <a:ext uri="{FF2B5EF4-FFF2-40B4-BE49-F238E27FC236}">
              <a16:creationId xmlns:a16="http://schemas.microsoft.com/office/drawing/2014/main" id="{86AA26FD-37A1-4355-BD7D-68C5E5EAB1AD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38" name="Text Box 36">
          <a:extLst>
            <a:ext uri="{FF2B5EF4-FFF2-40B4-BE49-F238E27FC236}">
              <a16:creationId xmlns:a16="http://schemas.microsoft.com/office/drawing/2014/main" id="{84AFCD13-587D-4B05-8AD2-96BA5063CF0D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39" name="Text Box 36">
          <a:extLst>
            <a:ext uri="{FF2B5EF4-FFF2-40B4-BE49-F238E27FC236}">
              <a16:creationId xmlns:a16="http://schemas.microsoft.com/office/drawing/2014/main" id="{BB08B23F-493D-4184-86BF-6DE6C48ABD42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40" name="Text Box 36">
          <a:extLst>
            <a:ext uri="{FF2B5EF4-FFF2-40B4-BE49-F238E27FC236}">
              <a16:creationId xmlns:a16="http://schemas.microsoft.com/office/drawing/2014/main" id="{44435B33-8531-4C7B-AA9F-74CDE0C7B278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41" name="Text Box 36">
          <a:extLst>
            <a:ext uri="{FF2B5EF4-FFF2-40B4-BE49-F238E27FC236}">
              <a16:creationId xmlns:a16="http://schemas.microsoft.com/office/drawing/2014/main" id="{DEF0C9B7-7975-4717-B04A-FC0CA2978A58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42" name="Text Box 36">
          <a:extLst>
            <a:ext uri="{FF2B5EF4-FFF2-40B4-BE49-F238E27FC236}">
              <a16:creationId xmlns:a16="http://schemas.microsoft.com/office/drawing/2014/main" id="{1616F154-DB1F-4CE0-9E4B-5A6852ABEE55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43" name="Text Box 36">
          <a:extLst>
            <a:ext uri="{FF2B5EF4-FFF2-40B4-BE49-F238E27FC236}">
              <a16:creationId xmlns:a16="http://schemas.microsoft.com/office/drawing/2014/main" id="{BB9675FF-AC9B-49D6-BAAC-627FAB490087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44" name="Text Box 36">
          <a:extLst>
            <a:ext uri="{FF2B5EF4-FFF2-40B4-BE49-F238E27FC236}">
              <a16:creationId xmlns:a16="http://schemas.microsoft.com/office/drawing/2014/main" id="{555F1D25-6D5F-4E3B-98E8-9346AEB219F7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45" name="Text Box 36">
          <a:extLst>
            <a:ext uri="{FF2B5EF4-FFF2-40B4-BE49-F238E27FC236}">
              <a16:creationId xmlns:a16="http://schemas.microsoft.com/office/drawing/2014/main" id="{5252BC88-5AF9-45AC-A1FC-0B1215A50422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46" name="Text Box 36">
          <a:extLst>
            <a:ext uri="{FF2B5EF4-FFF2-40B4-BE49-F238E27FC236}">
              <a16:creationId xmlns:a16="http://schemas.microsoft.com/office/drawing/2014/main" id="{BB7A1D96-7173-4CF4-8CCC-280171EF0C89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47" name="Text Box 36">
          <a:extLst>
            <a:ext uri="{FF2B5EF4-FFF2-40B4-BE49-F238E27FC236}">
              <a16:creationId xmlns:a16="http://schemas.microsoft.com/office/drawing/2014/main" id="{F7177796-4348-4E06-957D-822A7EE9C3E7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48" name="Text Box 36">
          <a:extLst>
            <a:ext uri="{FF2B5EF4-FFF2-40B4-BE49-F238E27FC236}">
              <a16:creationId xmlns:a16="http://schemas.microsoft.com/office/drawing/2014/main" id="{7D1FD294-367F-42A8-BF1E-6DBBDA852220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49" name="Text Box 36">
          <a:extLst>
            <a:ext uri="{FF2B5EF4-FFF2-40B4-BE49-F238E27FC236}">
              <a16:creationId xmlns:a16="http://schemas.microsoft.com/office/drawing/2014/main" id="{F159A7D1-E943-41DD-B5EE-192C2530B01C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50" name="Text Box 36">
          <a:extLst>
            <a:ext uri="{FF2B5EF4-FFF2-40B4-BE49-F238E27FC236}">
              <a16:creationId xmlns:a16="http://schemas.microsoft.com/office/drawing/2014/main" id="{3CB27BB7-14BA-4907-8756-D68A49958F39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51" name="Text Box 36">
          <a:extLst>
            <a:ext uri="{FF2B5EF4-FFF2-40B4-BE49-F238E27FC236}">
              <a16:creationId xmlns:a16="http://schemas.microsoft.com/office/drawing/2014/main" id="{FDEB0181-3BD0-4B8A-8808-3FADCF0C1058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52" name="Text Box 36">
          <a:extLst>
            <a:ext uri="{FF2B5EF4-FFF2-40B4-BE49-F238E27FC236}">
              <a16:creationId xmlns:a16="http://schemas.microsoft.com/office/drawing/2014/main" id="{FA559DC0-8B94-4E0A-9765-24C7764A1C77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53" name="Text Box 36">
          <a:extLst>
            <a:ext uri="{FF2B5EF4-FFF2-40B4-BE49-F238E27FC236}">
              <a16:creationId xmlns:a16="http://schemas.microsoft.com/office/drawing/2014/main" id="{CB07DAF1-90E6-4D7B-AF7D-688F71B211E4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54" name="Text Box 36">
          <a:extLst>
            <a:ext uri="{FF2B5EF4-FFF2-40B4-BE49-F238E27FC236}">
              <a16:creationId xmlns:a16="http://schemas.microsoft.com/office/drawing/2014/main" id="{AC7F3536-1809-4848-A349-73B49D56D3D6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55" name="Text Box 36">
          <a:extLst>
            <a:ext uri="{FF2B5EF4-FFF2-40B4-BE49-F238E27FC236}">
              <a16:creationId xmlns:a16="http://schemas.microsoft.com/office/drawing/2014/main" id="{351CAA9A-8D6E-4049-BC01-C5F50BD299B2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56" name="Text Box 36">
          <a:extLst>
            <a:ext uri="{FF2B5EF4-FFF2-40B4-BE49-F238E27FC236}">
              <a16:creationId xmlns:a16="http://schemas.microsoft.com/office/drawing/2014/main" id="{030DECD8-21DD-448D-9E34-61544AAB6EB9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57" name="Text Box 36">
          <a:extLst>
            <a:ext uri="{FF2B5EF4-FFF2-40B4-BE49-F238E27FC236}">
              <a16:creationId xmlns:a16="http://schemas.microsoft.com/office/drawing/2014/main" id="{4CE7A289-AFEB-47A9-9981-C8C6ADABD6B3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58" name="Text Box 36">
          <a:extLst>
            <a:ext uri="{FF2B5EF4-FFF2-40B4-BE49-F238E27FC236}">
              <a16:creationId xmlns:a16="http://schemas.microsoft.com/office/drawing/2014/main" id="{C4F37575-2151-4598-A376-00BA0A4ABE23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59" name="Text Box 36">
          <a:extLst>
            <a:ext uri="{FF2B5EF4-FFF2-40B4-BE49-F238E27FC236}">
              <a16:creationId xmlns:a16="http://schemas.microsoft.com/office/drawing/2014/main" id="{3640EEC1-6149-4F5B-A88C-FF6A112902D4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60" name="Text Box 36">
          <a:extLst>
            <a:ext uri="{FF2B5EF4-FFF2-40B4-BE49-F238E27FC236}">
              <a16:creationId xmlns:a16="http://schemas.microsoft.com/office/drawing/2014/main" id="{A075ED5B-2687-49B4-890C-4CBD9120AE79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61" name="Text Box 36">
          <a:extLst>
            <a:ext uri="{FF2B5EF4-FFF2-40B4-BE49-F238E27FC236}">
              <a16:creationId xmlns:a16="http://schemas.microsoft.com/office/drawing/2014/main" id="{235C7C09-4D7D-45F0-B3AC-457E6540F54B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62" name="Text Box 36">
          <a:extLst>
            <a:ext uri="{FF2B5EF4-FFF2-40B4-BE49-F238E27FC236}">
              <a16:creationId xmlns:a16="http://schemas.microsoft.com/office/drawing/2014/main" id="{56033437-F710-47F1-9FC6-502D639D5447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63" name="Text Box 36">
          <a:extLst>
            <a:ext uri="{FF2B5EF4-FFF2-40B4-BE49-F238E27FC236}">
              <a16:creationId xmlns:a16="http://schemas.microsoft.com/office/drawing/2014/main" id="{41A23AEF-C731-4836-96D4-15358D84217C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64" name="Text Box 36">
          <a:extLst>
            <a:ext uri="{FF2B5EF4-FFF2-40B4-BE49-F238E27FC236}">
              <a16:creationId xmlns:a16="http://schemas.microsoft.com/office/drawing/2014/main" id="{8C5D8F0C-F224-47CF-BD91-C026E1160D7E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65" name="Text Box 36">
          <a:extLst>
            <a:ext uri="{FF2B5EF4-FFF2-40B4-BE49-F238E27FC236}">
              <a16:creationId xmlns:a16="http://schemas.microsoft.com/office/drawing/2014/main" id="{2B3DD894-B698-4BCA-80DB-87C4ECD34B37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66" name="Text Box 36">
          <a:extLst>
            <a:ext uri="{FF2B5EF4-FFF2-40B4-BE49-F238E27FC236}">
              <a16:creationId xmlns:a16="http://schemas.microsoft.com/office/drawing/2014/main" id="{89820ECD-6E37-4637-92B5-1A76354902F0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67" name="Text Box 36">
          <a:extLst>
            <a:ext uri="{FF2B5EF4-FFF2-40B4-BE49-F238E27FC236}">
              <a16:creationId xmlns:a16="http://schemas.microsoft.com/office/drawing/2014/main" id="{E62B7D2D-1E8A-47B2-9FBA-AA5C6329DD3D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68" name="Text Box 36">
          <a:extLst>
            <a:ext uri="{FF2B5EF4-FFF2-40B4-BE49-F238E27FC236}">
              <a16:creationId xmlns:a16="http://schemas.microsoft.com/office/drawing/2014/main" id="{F2CEF840-2A85-4E82-9B64-D6056A816BFA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69" name="Text Box 36">
          <a:extLst>
            <a:ext uri="{FF2B5EF4-FFF2-40B4-BE49-F238E27FC236}">
              <a16:creationId xmlns:a16="http://schemas.microsoft.com/office/drawing/2014/main" id="{6D8A7D83-2DEC-4A14-9C6D-E80DA5E3DC0C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70" name="Text Box 36">
          <a:extLst>
            <a:ext uri="{FF2B5EF4-FFF2-40B4-BE49-F238E27FC236}">
              <a16:creationId xmlns:a16="http://schemas.microsoft.com/office/drawing/2014/main" id="{AA68BCBE-057E-4779-80F4-4214AC0E37D9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71" name="Text Box 36">
          <a:extLst>
            <a:ext uri="{FF2B5EF4-FFF2-40B4-BE49-F238E27FC236}">
              <a16:creationId xmlns:a16="http://schemas.microsoft.com/office/drawing/2014/main" id="{730A3D55-DF4E-44BA-953B-8CC9E2365EEF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72" name="Text Box 36">
          <a:extLst>
            <a:ext uri="{FF2B5EF4-FFF2-40B4-BE49-F238E27FC236}">
              <a16:creationId xmlns:a16="http://schemas.microsoft.com/office/drawing/2014/main" id="{D8F84497-F4B4-4BF7-8BD0-1634CD3F693A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73" name="Text Box 36">
          <a:extLst>
            <a:ext uri="{FF2B5EF4-FFF2-40B4-BE49-F238E27FC236}">
              <a16:creationId xmlns:a16="http://schemas.microsoft.com/office/drawing/2014/main" id="{CC8731C3-C3E1-4FB9-9FED-F4BF24B3619E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74" name="Text Box 36">
          <a:extLst>
            <a:ext uri="{FF2B5EF4-FFF2-40B4-BE49-F238E27FC236}">
              <a16:creationId xmlns:a16="http://schemas.microsoft.com/office/drawing/2014/main" id="{6620A8E4-A9EA-4768-A2F9-87D4319F2E01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75" name="Text Box 36">
          <a:extLst>
            <a:ext uri="{FF2B5EF4-FFF2-40B4-BE49-F238E27FC236}">
              <a16:creationId xmlns:a16="http://schemas.microsoft.com/office/drawing/2014/main" id="{51422E21-99E5-4F95-8661-D391A8DECF3F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76" name="Text Box 36">
          <a:extLst>
            <a:ext uri="{FF2B5EF4-FFF2-40B4-BE49-F238E27FC236}">
              <a16:creationId xmlns:a16="http://schemas.microsoft.com/office/drawing/2014/main" id="{40D2D888-C81C-454F-89BE-BA42AD6BF707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77" name="Text Box 36">
          <a:extLst>
            <a:ext uri="{FF2B5EF4-FFF2-40B4-BE49-F238E27FC236}">
              <a16:creationId xmlns:a16="http://schemas.microsoft.com/office/drawing/2014/main" id="{D012BB49-7E50-4384-8BF4-2B9DC4EE9EE7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78" name="Text Box 36">
          <a:extLst>
            <a:ext uri="{FF2B5EF4-FFF2-40B4-BE49-F238E27FC236}">
              <a16:creationId xmlns:a16="http://schemas.microsoft.com/office/drawing/2014/main" id="{F3E255C0-117A-46D7-B425-FF71EBDDCCEF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79" name="Text Box 36">
          <a:extLst>
            <a:ext uri="{FF2B5EF4-FFF2-40B4-BE49-F238E27FC236}">
              <a16:creationId xmlns:a16="http://schemas.microsoft.com/office/drawing/2014/main" id="{34A2B003-83B3-4DCD-82AF-BA977BFA1928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80" name="Text Box 36">
          <a:extLst>
            <a:ext uri="{FF2B5EF4-FFF2-40B4-BE49-F238E27FC236}">
              <a16:creationId xmlns:a16="http://schemas.microsoft.com/office/drawing/2014/main" id="{59565FD0-7EF4-48A7-AF1D-5425C5A0B667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81" name="Text Box 36">
          <a:extLst>
            <a:ext uri="{FF2B5EF4-FFF2-40B4-BE49-F238E27FC236}">
              <a16:creationId xmlns:a16="http://schemas.microsoft.com/office/drawing/2014/main" id="{0965FB7D-89EF-407B-B165-FEEB93BBB961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82" name="Text Box 36">
          <a:extLst>
            <a:ext uri="{FF2B5EF4-FFF2-40B4-BE49-F238E27FC236}">
              <a16:creationId xmlns:a16="http://schemas.microsoft.com/office/drawing/2014/main" id="{FB06085F-1392-400B-92B6-FDDABCEA57BF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83" name="Text Box 36">
          <a:extLst>
            <a:ext uri="{FF2B5EF4-FFF2-40B4-BE49-F238E27FC236}">
              <a16:creationId xmlns:a16="http://schemas.microsoft.com/office/drawing/2014/main" id="{853641D4-5BB3-4E1A-B53C-1D8B37C9A8F7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84" name="Text Box 36">
          <a:extLst>
            <a:ext uri="{FF2B5EF4-FFF2-40B4-BE49-F238E27FC236}">
              <a16:creationId xmlns:a16="http://schemas.microsoft.com/office/drawing/2014/main" id="{83CD2B67-36F4-4528-82FA-51A7243DF039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85" name="Text Box 36">
          <a:extLst>
            <a:ext uri="{FF2B5EF4-FFF2-40B4-BE49-F238E27FC236}">
              <a16:creationId xmlns:a16="http://schemas.microsoft.com/office/drawing/2014/main" id="{0E530259-20E7-459B-8EDE-5337B8BABD0E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86" name="Text Box 36">
          <a:extLst>
            <a:ext uri="{FF2B5EF4-FFF2-40B4-BE49-F238E27FC236}">
              <a16:creationId xmlns:a16="http://schemas.microsoft.com/office/drawing/2014/main" id="{2E62966E-F0C4-43EF-98B2-5BFD3F990868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87" name="Text Box 36">
          <a:extLst>
            <a:ext uri="{FF2B5EF4-FFF2-40B4-BE49-F238E27FC236}">
              <a16:creationId xmlns:a16="http://schemas.microsoft.com/office/drawing/2014/main" id="{4790AA32-E2DC-4A6C-B2E8-14E9D6E47BA8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88" name="Text Box 36">
          <a:extLst>
            <a:ext uri="{FF2B5EF4-FFF2-40B4-BE49-F238E27FC236}">
              <a16:creationId xmlns:a16="http://schemas.microsoft.com/office/drawing/2014/main" id="{8A059489-7377-4C50-8292-E5BE53CED9AF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89" name="Text Box 36">
          <a:extLst>
            <a:ext uri="{FF2B5EF4-FFF2-40B4-BE49-F238E27FC236}">
              <a16:creationId xmlns:a16="http://schemas.microsoft.com/office/drawing/2014/main" id="{345298A0-0BB5-47EB-B7ED-4BC23411FDE6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90" name="Text Box 36">
          <a:extLst>
            <a:ext uri="{FF2B5EF4-FFF2-40B4-BE49-F238E27FC236}">
              <a16:creationId xmlns:a16="http://schemas.microsoft.com/office/drawing/2014/main" id="{6089EA71-63A0-4631-B8D9-DFCF8173B159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91" name="Text Box 36">
          <a:extLst>
            <a:ext uri="{FF2B5EF4-FFF2-40B4-BE49-F238E27FC236}">
              <a16:creationId xmlns:a16="http://schemas.microsoft.com/office/drawing/2014/main" id="{5A499D7A-EA2B-4B4F-96C6-933632E10652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92" name="Text Box 36">
          <a:extLst>
            <a:ext uri="{FF2B5EF4-FFF2-40B4-BE49-F238E27FC236}">
              <a16:creationId xmlns:a16="http://schemas.microsoft.com/office/drawing/2014/main" id="{8EB10942-02A5-4663-A696-246A84A64824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93" name="Text Box 36">
          <a:extLst>
            <a:ext uri="{FF2B5EF4-FFF2-40B4-BE49-F238E27FC236}">
              <a16:creationId xmlns:a16="http://schemas.microsoft.com/office/drawing/2014/main" id="{BF4B0F0F-AA53-42A9-A4A7-DAC233420324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94" name="Text Box 36">
          <a:extLst>
            <a:ext uri="{FF2B5EF4-FFF2-40B4-BE49-F238E27FC236}">
              <a16:creationId xmlns:a16="http://schemas.microsoft.com/office/drawing/2014/main" id="{3E81D750-A018-40C9-B0A2-8B4A7BF947DC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95" name="Text Box 36">
          <a:extLst>
            <a:ext uri="{FF2B5EF4-FFF2-40B4-BE49-F238E27FC236}">
              <a16:creationId xmlns:a16="http://schemas.microsoft.com/office/drawing/2014/main" id="{73DBB60E-504F-463B-A77C-981EB1516CB2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96" name="Text Box 36">
          <a:extLst>
            <a:ext uri="{FF2B5EF4-FFF2-40B4-BE49-F238E27FC236}">
              <a16:creationId xmlns:a16="http://schemas.microsoft.com/office/drawing/2014/main" id="{39A9D310-439D-46E2-A3F9-2B5245896AAC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97" name="Text Box 36">
          <a:extLst>
            <a:ext uri="{FF2B5EF4-FFF2-40B4-BE49-F238E27FC236}">
              <a16:creationId xmlns:a16="http://schemas.microsoft.com/office/drawing/2014/main" id="{25EB66ED-D13D-4678-B1AA-2B9BAFCDA7B5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98" name="Text Box 36">
          <a:extLst>
            <a:ext uri="{FF2B5EF4-FFF2-40B4-BE49-F238E27FC236}">
              <a16:creationId xmlns:a16="http://schemas.microsoft.com/office/drawing/2014/main" id="{5EA98822-2A56-4B65-B544-8447906AC038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099" name="Text Box 36">
          <a:extLst>
            <a:ext uri="{FF2B5EF4-FFF2-40B4-BE49-F238E27FC236}">
              <a16:creationId xmlns:a16="http://schemas.microsoft.com/office/drawing/2014/main" id="{E7519958-3FF0-4C56-A401-9D7ED40008BC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00" name="Text Box 36">
          <a:extLst>
            <a:ext uri="{FF2B5EF4-FFF2-40B4-BE49-F238E27FC236}">
              <a16:creationId xmlns:a16="http://schemas.microsoft.com/office/drawing/2014/main" id="{39163578-E709-45FA-957F-64DD06823FCC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01" name="Text Box 36">
          <a:extLst>
            <a:ext uri="{FF2B5EF4-FFF2-40B4-BE49-F238E27FC236}">
              <a16:creationId xmlns:a16="http://schemas.microsoft.com/office/drawing/2014/main" id="{9F03B8E7-75FB-41CC-B886-2B8B38B107D1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02" name="Text Box 36">
          <a:extLst>
            <a:ext uri="{FF2B5EF4-FFF2-40B4-BE49-F238E27FC236}">
              <a16:creationId xmlns:a16="http://schemas.microsoft.com/office/drawing/2014/main" id="{C3A4BDE2-F2B9-46E4-9275-DFF565771952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03" name="Text Box 36">
          <a:extLst>
            <a:ext uri="{FF2B5EF4-FFF2-40B4-BE49-F238E27FC236}">
              <a16:creationId xmlns:a16="http://schemas.microsoft.com/office/drawing/2014/main" id="{8BAE6FB2-F75D-4368-A269-D6440D979D36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04" name="Text Box 36">
          <a:extLst>
            <a:ext uri="{FF2B5EF4-FFF2-40B4-BE49-F238E27FC236}">
              <a16:creationId xmlns:a16="http://schemas.microsoft.com/office/drawing/2014/main" id="{F589A1BF-260A-43B0-ACD1-B5CF85378E9B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05" name="Text Box 36">
          <a:extLst>
            <a:ext uri="{FF2B5EF4-FFF2-40B4-BE49-F238E27FC236}">
              <a16:creationId xmlns:a16="http://schemas.microsoft.com/office/drawing/2014/main" id="{D30AA2D0-7060-4A69-859B-3530BE7E06BD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06" name="Text Box 36">
          <a:extLst>
            <a:ext uri="{FF2B5EF4-FFF2-40B4-BE49-F238E27FC236}">
              <a16:creationId xmlns:a16="http://schemas.microsoft.com/office/drawing/2014/main" id="{73125DE7-E672-4A1E-AF93-AD783252B0A0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07" name="Text Box 36">
          <a:extLst>
            <a:ext uri="{FF2B5EF4-FFF2-40B4-BE49-F238E27FC236}">
              <a16:creationId xmlns:a16="http://schemas.microsoft.com/office/drawing/2014/main" id="{5AC30465-E0EF-4EE4-B002-DC4ACE3320CA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08" name="Text Box 36">
          <a:extLst>
            <a:ext uri="{FF2B5EF4-FFF2-40B4-BE49-F238E27FC236}">
              <a16:creationId xmlns:a16="http://schemas.microsoft.com/office/drawing/2014/main" id="{329C970E-CDF8-418B-88E6-A604A8B0BCE0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09" name="Text Box 36">
          <a:extLst>
            <a:ext uri="{FF2B5EF4-FFF2-40B4-BE49-F238E27FC236}">
              <a16:creationId xmlns:a16="http://schemas.microsoft.com/office/drawing/2014/main" id="{7658837D-9683-4D50-B643-42B970F82952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10" name="Text Box 36">
          <a:extLst>
            <a:ext uri="{FF2B5EF4-FFF2-40B4-BE49-F238E27FC236}">
              <a16:creationId xmlns:a16="http://schemas.microsoft.com/office/drawing/2014/main" id="{5D45EA35-E60B-4AAD-ADBB-73DDF4B5DDAF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11" name="Text Box 36">
          <a:extLst>
            <a:ext uri="{FF2B5EF4-FFF2-40B4-BE49-F238E27FC236}">
              <a16:creationId xmlns:a16="http://schemas.microsoft.com/office/drawing/2014/main" id="{4F51AA43-C118-4209-AF8A-E7C4B82550E5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12" name="Text Box 36">
          <a:extLst>
            <a:ext uri="{FF2B5EF4-FFF2-40B4-BE49-F238E27FC236}">
              <a16:creationId xmlns:a16="http://schemas.microsoft.com/office/drawing/2014/main" id="{098A4B96-70C3-485C-AEA6-EBE5EA9E437E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13" name="Text Box 36">
          <a:extLst>
            <a:ext uri="{FF2B5EF4-FFF2-40B4-BE49-F238E27FC236}">
              <a16:creationId xmlns:a16="http://schemas.microsoft.com/office/drawing/2014/main" id="{0937BFE2-3AF9-40F0-BBFE-393B2A7511C5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14" name="Text Box 36">
          <a:extLst>
            <a:ext uri="{FF2B5EF4-FFF2-40B4-BE49-F238E27FC236}">
              <a16:creationId xmlns:a16="http://schemas.microsoft.com/office/drawing/2014/main" id="{2DCA5A1D-B085-4E79-9697-4D66951237B4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15" name="Text Box 36">
          <a:extLst>
            <a:ext uri="{FF2B5EF4-FFF2-40B4-BE49-F238E27FC236}">
              <a16:creationId xmlns:a16="http://schemas.microsoft.com/office/drawing/2014/main" id="{E31EC316-78F6-401F-855F-F8E9FCD947FD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16" name="Text Box 36">
          <a:extLst>
            <a:ext uri="{FF2B5EF4-FFF2-40B4-BE49-F238E27FC236}">
              <a16:creationId xmlns:a16="http://schemas.microsoft.com/office/drawing/2014/main" id="{FEFA3266-CFA9-42B2-BDFF-113147F0C8FE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17" name="Text Box 36">
          <a:extLst>
            <a:ext uri="{FF2B5EF4-FFF2-40B4-BE49-F238E27FC236}">
              <a16:creationId xmlns:a16="http://schemas.microsoft.com/office/drawing/2014/main" id="{28E7E584-3A56-4723-A5BC-3E9E7E446144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18" name="Text Box 36">
          <a:extLst>
            <a:ext uri="{FF2B5EF4-FFF2-40B4-BE49-F238E27FC236}">
              <a16:creationId xmlns:a16="http://schemas.microsoft.com/office/drawing/2014/main" id="{A9E80B37-D623-43C2-9183-C5C9217A4937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19" name="Text Box 36">
          <a:extLst>
            <a:ext uri="{FF2B5EF4-FFF2-40B4-BE49-F238E27FC236}">
              <a16:creationId xmlns:a16="http://schemas.microsoft.com/office/drawing/2014/main" id="{681D2528-CF32-4554-85D8-1F9B3B58E99E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20" name="Text Box 36">
          <a:extLst>
            <a:ext uri="{FF2B5EF4-FFF2-40B4-BE49-F238E27FC236}">
              <a16:creationId xmlns:a16="http://schemas.microsoft.com/office/drawing/2014/main" id="{32CD1509-5C1E-4411-B633-4B06AB41812C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21" name="Text Box 36">
          <a:extLst>
            <a:ext uri="{FF2B5EF4-FFF2-40B4-BE49-F238E27FC236}">
              <a16:creationId xmlns:a16="http://schemas.microsoft.com/office/drawing/2014/main" id="{7AC85F3C-635B-4B8C-BB6E-2498936F769E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22" name="Text Box 36">
          <a:extLst>
            <a:ext uri="{FF2B5EF4-FFF2-40B4-BE49-F238E27FC236}">
              <a16:creationId xmlns:a16="http://schemas.microsoft.com/office/drawing/2014/main" id="{BEC18FDC-0D69-491F-95C5-D995BED34D95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23" name="Text Box 36">
          <a:extLst>
            <a:ext uri="{FF2B5EF4-FFF2-40B4-BE49-F238E27FC236}">
              <a16:creationId xmlns:a16="http://schemas.microsoft.com/office/drawing/2014/main" id="{99841E11-577F-42EC-94CF-653C8CCCD381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24" name="Text Box 36">
          <a:extLst>
            <a:ext uri="{FF2B5EF4-FFF2-40B4-BE49-F238E27FC236}">
              <a16:creationId xmlns:a16="http://schemas.microsoft.com/office/drawing/2014/main" id="{E3885234-6FD4-4B99-AC65-F068EE795856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25" name="Text Box 36">
          <a:extLst>
            <a:ext uri="{FF2B5EF4-FFF2-40B4-BE49-F238E27FC236}">
              <a16:creationId xmlns:a16="http://schemas.microsoft.com/office/drawing/2014/main" id="{AAE17DE0-226F-4F9F-BB97-C78404364FE2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26" name="Text Box 36">
          <a:extLst>
            <a:ext uri="{FF2B5EF4-FFF2-40B4-BE49-F238E27FC236}">
              <a16:creationId xmlns:a16="http://schemas.microsoft.com/office/drawing/2014/main" id="{88FD5515-6CF6-4AF2-A5D8-DB1A14E54FEE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27" name="Text Box 36">
          <a:extLst>
            <a:ext uri="{FF2B5EF4-FFF2-40B4-BE49-F238E27FC236}">
              <a16:creationId xmlns:a16="http://schemas.microsoft.com/office/drawing/2014/main" id="{6A92FB25-972B-4C03-9C51-F970D9D6BD17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28" name="Text Box 36">
          <a:extLst>
            <a:ext uri="{FF2B5EF4-FFF2-40B4-BE49-F238E27FC236}">
              <a16:creationId xmlns:a16="http://schemas.microsoft.com/office/drawing/2014/main" id="{DD24CFDC-1FED-4D96-A336-90C619F8B038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29" name="Text Box 36">
          <a:extLst>
            <a:ext uri="{FF2B5EF4-FFF2-40B4-BE49-F238E27FC236}">
              <a16:creationId xmlns:a16="http://schemas.microsoft.com/office/drawing/2014/main" id="{21BC10E7-7B4E-451A-BF1A-EF724226F5FC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30" name="Text Box 36">
          <a:extLst>
            <a:ext uri="{FF2B5EF4-FFF2-40B4-BE49-F238E27FC236}">
              <a16:creationId xmlns:a16="http://schemas.microsoft.com/office/drawing/2014/main" id="{B88BBE09-D34B-4334-B728-A5418C807ACA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31" name="Text Box 36">
          <a:extLst>
            <a:ext uri="{FF2B5EF4-FFF2-40B4-BE49-F238E27FC236}">
              <a16:creationId xmlns:a16="http://schemas.microsoft.com/office/drawing/2014/main" id="{858A7463-1D4C-48E0-BA17-5DD61B485B2A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32" name="Text Box 36">
          <a:extLst>
            <a:ext uri="{FF2B5EF4-FFF2-40B4-BE49-F238E27FC236}">
              <a16:creationId xmlns:a16="http://schemas.microsoft.com/office/drawing/2014/main" id="{F4EB113D-E1EC-44DC-9D1D-1D810ACBEAD1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33" name="Text Box 36">
          <a:extLst>
            <a:ext uri="{FF2B5EF4-FFF2-40B4-BE49-F238E27FC236}">
              <a16:creationId xmlns:a16="http://schemas.microsoft.com/office/drawing/2014/main" id="{F936FF2C-8C0A-4428-855B-44EB46F126A9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34" name="Text Box 36">
          <a:extLst>
            <a:ext uri="{FF2B5EF4-FFF2-40B4-BE49-F238E27FC236}">
              <a16:creationId xmlns:a16="http://schemas.microsoft.com/office/drawing/2014/main" id="{898F6619-9FD5-43ED-A178-0D6D87658878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35" name="Text Box 36">
          <a:extLst>
            <a:ext uri="{FF2B5EF4-FFF2-40B4-BE49-F238E27FC236}">
              <a16:creationId xmlns:a16="http://schemas.microsoft.com/office/drawing/2014/main" id="{716B22FE-5260-45DC-885A-6911F54B75AD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36" name="Text Box 36">
          <a:extLst>
            <a:ext uri="{FF2B5EF4-FFF2-40B4-BE49-F238E27FC236}">
              <a16:creationId xmlns:a16="http://schemas.microsoft.com/office/drawing/2014/main" id="{094F9FD9-876A-424E-A9FC-4DD44B66729F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37" name="Text Box 36">
          <a:extLst>
            <a:ext uri="{FF2B5EF4-FFF2-40B4-BE49-F238E27FC236}">
              <a16:creationId xmlns:a16="http://schemas.microsoft.com/office/drawing/2014/main" id="{A49D2890-823C-4B1A-9B58-B62382560CA1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38" name="Text Box 36">
          <a:extLst>
            <a:ext uri="{FF2B5EF4-FFF2-40B4-BE49-F238E27FC236}">
              <a16:creationId xmlns:a16="http://schemas.microsoft.com/office/drawing/2014/main" id="{41721C95-B4A1-480D-AF9C-A901DB652771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39" name="Text Box 36">
          <a:extLst>
            <a:ext uri="{FF2B5EF4-FFF2-40B4-BE49-F238E27FC236}">
              <a16:creationId xmlns:a16="http://schemas.microsoft.com/office/drawing/2014/main" id="{3C33EE32-5CC1-4E67-846E-0BAA7B453208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40" name="Text Box 36">
          <a:extLst>
            <a:ext uri="{FF2B5EF4-FFF2-40B4-BE49-F238E27FC236}">
              <a16:creationId xmlns:a16="http://schemas.microsoft.com/office/drawing/2014/main" id="{0924EBE8-16C8-437F-BC0D-F65534962601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41" name="Text Box 36">
          <a:extLst>
            <a:ext uri="{FF2B5EF4-FFF2-40B4-BE49-F238E27FC236}">
              <a16:creationId xmlns:a16="http://schemas.microsoft.com/office/drawing/2014/main" id="{50576B07-1113-4608-A7CD-EDD344F6CBCC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42" name="Text Box 36">
          <a:extLst>
            <a:ext uri="{FF2B5EF4-FFF2-40B4-BE49-F238E27FC236}">
              <a16:creationId xmlns:a16="http://schemas.microsoft.com/office/drawing/2014/main" id="{07CDB6ED-8D54-4597-8B37-0461B380E410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43" name="Text Box 36">
          <a:extLst>
            <a:ext uri="{FF2B5EF4-FFF2-40B4-BE49-F238E27FC236}">
              <a16:creationId xmlns:a16="http://schemas.microsoft.com/office/drawing/2014/main" id="{7528EDAF-AA67-4263-BFB6-A2FE8D31CEFA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44" name="Text Box 36">
          <a:extLst>
            <a:ext uri="{FF2B5EF4-FFF2-40B4-BE49-F238E27FC236}">
              <a16:creationId xmlns:a16="http://schemas.microsoft.com/office/drawing/2014/main" id="{9F07D5B7-B616-4EC7-B93A-D3748281C826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45" name="Text Box 36">
          <a:extLst>
            <a:ext uri="{FF2B5EF4-FFF2-40B4-BE49-F238E27FC236}">
              <a16:creationId xmlns:a16="http://schemas.microsoft.com/office/drawing/2014/main" id="{541A5983-FBE8-4032-9D6F-83B6B1B24824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46" name="Text Box 36">
          <a:extLst>
            <a:ext uri="{FF2B5EF4-FFF2-40B4-BE49-F238E27FC236}">
              <a16:creationId xmlns:a16="http://schemas.microsoft.com/office/drawing/2014/main" id="{4A6C7F37-82F4-4E71-90C0-BE9468C9D602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47" name="Text Box 36">
          <a:extLst>
            <a:ext uri="{FF2B5EF4-FFF2-40B4-BE49-F238E27FC236}">
              <a16:creationId xmlns:a16="http://schemas.microsoft.com/office/drawing/2014/main" id="{3E928FE0-DE42-48B9-80DF-8752F89D072F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48" name="Text Box 36">
          <a:extLst>
            <a:ext uri="{FF2B5EF4-FFF2-40B4-BE49-F238E27FC236}">
              <a16:creationId xmlns:a16="http://schemas.microsoft.com/office/drawing/2014/main" id="{222216A9-6745-47AC-AFA1-426B3F05579E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49" name="Text Box 36">
          <a:extLst>
            <a:ext uri="{FF2B5EF4-FFF2-40B4-BE49-F238E27FC236}">
              <a16:creationId xmlns:a16="http://schemas.microsoft.com/office/drawing/2014/main" id="{F63A7BA8-5566-463E-8849-3F957B20A706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50" name="Text Box 36">
          <a:extLst>
            <a:ext uri="{FF2B5EF4-FFF2-40B4-BE49-F238E27FC236}">
              <a16:creationId xmlns:a16="http://schemas.microsoft.com/office/drawing/2014/main" id="{D7988002-9C25-42CD-9439-F192DC890DAF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51" name="Text Box 36">
          <a:extLst>
            <a:ext uri="{FF2B5EF4-FFF2-40B4-BE49-F238E27FC236}">
              <a16:creationId xmlns:a16="http://schemas.microsoft.com/office/drawing/2014/main" id="{883743B7-4D67-47DE-AFDF-0BAB0715CEA0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52" name="Text Box 36">
          <a:extLst>
            <a:ext uri="{FF2B5EF4-FFF2-40B4-BE49-F238E27FC236}">
              <a16:creationId xmlns:a16="http://schemas.microsoft.com/office/drawing/2014/main" id="{A871572E-2410-4A43-B927-A0ED2B20379C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53" name="Text Box 36">
          <a:extLst>
            <a:ext uri="{FF2B5EF4-FFF2-40B4-BE49-F238E27FC236}">
              <a16:creationId xmlns:a16="http://schemas.microsoft.com/office/drawing/2014/main" id="{D2F76688-7C9B-4F9F-B835-52B7DED7072C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54" name="Text Box 36">
          <a:extLst>
            <a:ext uri="{FF2B5EF4-FFF2-40B4-BE49-F238E27FC236}">
              <a16:creationId xmlns:a16="http://schemas.microsoft.com/office/drawing/2014/main" id="{08C1DB74-8FE1-4066-952C-58C15BB0448D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55" name="Text Box 36">
          <a:extLst>
            <a:ext uri="{FF2B5EF4-FFF2-40B4-BE49-F238E27FC236}">
              <a16:creationId xmlns:a16="http://schemas.microsoft.com/office/drawing/2014/main" id="{65F638DA-9C5A-4A0A-A0C0-F208136F335A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56" name="Text Box 36">
          <a:extLst>
            <a:ext uri="{FF2B5EF4-FFF2-40B4-BE49-F238E27FC236}">
              <a16:creationId xmlns:a16="http://schemas.microsoft.com/office/drawing/2014/main" id="{E27AFF10-4A43-4345-AD35-CD703FC2DC8B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1</xdr:row>
      <xdr:rowOff>38100</xdr:rowOff>
    </xdr:to>
    <xdr:sp macro="" textlink="">
      <xdr:nvSpPr>
        <xdr:cNvPr id="2157" name="Text Box 36">
          <a:extLst>
            <a:ext uri="{FF2B5EF4-FFF2-40B4-BE49-F238E27FC236}">
              <a16:creationId xmlns:a16="http://schemas.microsoft.com/office/drawing/2014/main" id="{E85915AE-9E02-4017-94C5-1A4B58A39699}"/>
            </a:ext>
          </a:extLst>
        </xdr:cNvPr>
        <xdr:cNvSpPr txBox="1">
          <a:spLocks noChangeArrowheads="1"/>
        </xdr:cNvSpPr>
      </xdr:nvSpPr>
      <xdr:spPr bwMode="auto">
        <a:xfrm flipH="1">
          <a:off x="15917517" y="142875"/>
          <a:ext cx="38100" cy="3602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58" name="Text Box 1">
          <a:extLst>
            <a:ext uri="{FF2B5EF4-FFF2-40B4-BE49-F238E27FC236}">
              <a16:creationId xmlns:a16="http://schemas.microsoft.com/office/drawing/2014/main" id="{62186361-17BB-4E4B-873E-A49016EBE0D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59" name="Text Box 1">
          <a:extLst>
            <a:ext uri="{FF2B5EF4-FFF2-40B4-BE49-F238E27FC236}">
              <a16:creationId xmlns:a16="http://schemas.microsoft.com/office/drawing/2014/main" id="{9CBC2D8E-1001-4F90-8618-713E3DF7D25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id="{BE00B116-94F1-4324-8794-E6634378011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61" name="Text Box 1">
          <a:extLst>
            <a:ext uri="{FF2B5EF4-FFF2-40B4-BE49-F238E27FC236}">
              <a16:creationId xmlns:a16="http://schemas.microsoft.com/office/drawing/2014/main" id="{E55E9318-A860-435E-A5BF-7FD0B7B69B9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62" name="Text Box 1">
          <a:extLst>
            <a:ext uri="{FF2B5EF4-FFF2-40B4-BE49-F238E27FC236}">
              <a16:creationId xmlns:a16="http://schemas.microsoft.com/office/drawing/2014/main" id="{CA0E1454-C5FD-46F0-9922-759C790D2B4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63" name="Text Box 1">
          <a:extLst>
            <a:ext uri="{FF2B5EF4-FFF2-40B4-BE49-F238E27FC236}">
              <a16:creationId xmlns:a16="http://schemas.microsoft.com/office/drawing/2014/main" id="{AFF94EAE-EAD2-4D46-9834-6CCE52E00D6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DE51F7F8-2BA4-4A20-823B-C7222DD14D6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95FC478D-6926-438A-843C-905B638B892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66" name="Text Box 1">
          <a:extLst>
            <a:ext uri="{FF2B5EF4-FFF2-40B4-BE49-F238E27FC236}">
              <a16:creationId xmlns:a16="http://schemas.microsoft.com/office/drawing/2014/main" id="{C0337BD3-CE48-4082-877E-B5A10C51823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6CB2F498-CA5F-4E2C-9300-A859097837F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68" name="Text Box 1">
          <a:extLst>
            <a:ext uri="{FF2B5EF4-FFF2-40B4-BE49-F238E27FC236}">
              <a16:creationId xmlns:a16="http://schemas.microsoft.com/office/drawing/2014/main" id="{E277851B-8A68-436F-B3CE-7B1FC18037D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69" name="Text Box 1">
          <a:extLst>
            <a:ext uri="{FF2B5EF4-FFF2-40B4-BE49-F238E27FC236}">
              <a16:creationId xmlns:a16="http://schemas.microsoft.com/office/drawing/2014/main" id="{F1C73DF2-9A5C-423B-A6E9-EAC323F229C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8B70FA44-AC15-4B39-8495-5E6C5AEC0C6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id="{87D618B2-11DB-4FA2-B690-97F50313BAD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id="{2D6DE6DC-1436-4869-9752-FB2362E9C9A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73" name="Text Box 1">
          <a:extLst>
            <a:ext uri="{FF2B5EF4-FFF2-40B4-BE49-F238E27FC236}">
              <a16:creationId xmlns:a16="http://schemas.microsoft.com/office/drawing/2014/main" id="{B14E05AA-C8FF-4BE0-A49D-B0EAE240FA5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74" name="Text Box 1">
          <a:extLst>
            <a:ext uri="{FF2B5EF4-FFF2-40B4-BE49-F238E27FC236}">
              <a16:creationId xmlns:a16="http://schemas.microsoft.com/office/drawing/2014/main" id="{CFA81838-5AE8-46AE-846A-924D845F967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75" name="Text Box 1">
          <a:extLst>
            <a:ext uri="{FF2B5EF4-FFF2-40B4-BE49-F238E27FC236}">
              <a16:creationId xmlns:a16="http://schemas.microsoft.com/office/drawing/2014/main" id="{6B0CDE3E-9C63-45B7-93BE-8B0B085CFBA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76" name="Text Box 1">
          <a:extLst>
            <a:ext uri="{FF2B5EF4-FFF2-40B4-BE49-F238E27FC236}">
              <a16:creationId xmlns:a16="http://schemas.microsoft.com/office/drawing/2014/main" id="{1F5D0FC5-05D7-40B1-8275-45813DDE5F2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77" name="Text Box 1">
          <a:extLst>
            <a:ext uri="{FF2B5EF4-FFF2-40B4-BE49-F238E27FC236}">
              <a16:creationId xmlns:a16="http://schemas.microsoft.com/office/drawing/2014/main" id="{222DE219-C26A-4CDA-BD31-C3AD043E4BB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0BF595C3-0782-459D-8FD4-0D030D004A6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79" name="Text Box 1">
          <a:extLst>
            <a:ext uri="{FF2B5EF4-FFF2-40B4-BE49-F238E27FC236}">
              <a16:creationId xmlns:a16="http://schemas.microsoft.com/office/drawing/2014/main" id="{022403BF-3627-4D3F-A5C0-5FA5B31F57D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80" name="Text Box 1">
          <a:extLst>
            <a:ext uri="{FF2B5EF4-FFF2-40B4-BE49-F238E27FC236}">
              <a16:creationId xmlns:a16="http://schemas.microsoft.com/office/drawing/2014/main" id="{FC5E5CE3-4155-43CF-B139-3BCDE9972D7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81" name="Text Box 1">
          <a:extLst>
            <a:ext uri="{FF2B5EF4-FFF2-40B4-BE49-F238E27FC236}">
              <a16:creationId xmlns:a16="http://schemas.microsoft.com/office/drawing/2014/main" id="{60AE6049-C7E8-4C1A-AFCF-8E20B65D4D7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82" name="Text Box 1">
          <a:extLst>
            <a:ext uri="{FF2B5EF4-FFF2-40B4-BE49-F238E27FC236}">
              <a16:creationId xmlns:a16="http://schemas.microsoft.com/office/drawing/2014/main" id="{97C3CC85-32E3-4D66-BF91-0B4710D42DB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83" name="Text Box 1">
          <a:extLst>
            <a:ext uri="{FF2B5EF4-FFF2-40B4-BE49-F238E27FC236}">
              <a16:creationId xmlns:a16="http://schemas.microsoft.com/office/drawing/2014/main" id="{073FAD84-20EE-4D78-9A1D-12D78D7632A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184" name="Text Box 36">
          <a:extLst>
            <a:ext uri="{FF2B5EF4-FFF2-40B4-BE49-F238E27FC236}">
              <a16:creationId xmlns:a16="http://schemas.microsoft.com/office/drawing/2014/main" id="{F73BCE4E-3DB1-40D0-9B7A-B452415E4BF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185" name="Text Box 36">
          <a:extLst>
            <a:ext uri="{FF2B5EF4-FFF2-40B4-BE49-F238E27FC236}">
              <a16:creationId xmlns:a16="http://schemas.microsoft.com/office/drawing/2014/main" id="{44C84C15-5AE2-4995-8197-7D0D446BACEB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186" name="Text Box 36">
          <a:extLst>
            <a:ext uri="{FF2B5EF4-FFF2-40B4-BE49-F238E27FC236}">
              <a16:creationId xmlns:a16="http://schemas.microsoft.com/office/drawing/2014/main" id="{EDD81D3F-638E-449B-8318-71F1DCB01B5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187" name="Text Box 36">
          <a:extLst>
            <a:ext uri="{FF2B5EF4-FFF2-40B4-BE49-F238E27FC236}">
              <a16:creationId xmlns:a16="http://schemas.microsoft.com/office/drawing/2014/main" id="{3421C7F2-12A8-46A7-8B1E-8E23A86F655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188" name="Text Box 36">
          <a:extLst>
            <a:ext uri="{FF2B5EF4-FFF2-40B4-BE49-F238E27FC236}">
              <a16:creationId xmlns:a16="http://schemas.microsoft.com/office/drawing/2014/main" id="{CFC711EB-9D08-4462-8300-79435A10C484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189" name="Text Box 36">
          <a:extLst>
            <a:ext uri="{FF2B5EF4-FFF2-40B4-BE49-F238E27FC236}">
              <a16:creationId xmlns:a16="http://schemas.microsoft.com/office/drawing/2014/main" id="{91A91756-84F7-41EE-A425-8AF5D49CB6DF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C27810B0-851F-41EF-8353-548505B6A06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91" name="Text Box 1">
          <a:extLst>
            <a:ext uri="{FF2B5EF4-FFF2-40B4-BE49-F238E27FC236}">
              <a16:creationId xmlns:a16="http://schemas.microsoft.com/office/drawing/2014/main" id="{6828B181-6C97-4F76-A4BC-F66AE0D32FE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A2D0305A-3E54-4CD8-A2F3-FB24DBB1CBA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id="{E59025FD-BDC7-4CA7-A27A-C4DB64182F9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94" name="Text Box 1">
          <a:extLst>
            <a:ext uri="{FF2B5EF4-FFF2-40B4-BE49-F238E27FC236}">
              <a16:creationId xmlns:a16="http://schemas.microsoft.com/office/drawing/2014/main" id="{008BD957-9C45-4208-AA04-31350C2EFA5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95" name="Text Box 1">
          <a:extLst>
            <a:ext uri="{FF2B5EF4-FFF2-40B4-BE49-F238E27FC236}">
              <a16:creationId xmlns:a16="http://schemas.microsoft.com/office/drawing/2014/main" id="{56CC5192-EF85-4549-8C7F-6AB11140831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id="{3ADAA6C6-FB95-447C-B0B9-F24AA5E264C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97" name="Text Box 1">
          <a:extLst>
            <a:ext uri="{FF2B5EF4-FFF2-40B4-BE49-F238E27FC236}">
              <a16:creationId xmlns:a16="http://schemas.microsoft.com/office/drawing/2014/main" id="{E864DAEA-C38A-4630-BB31-3BF5030C5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98" name="Text Box 1">
          <a:extLst>
            <a:ext uri="{FF2B5EF4-FFF2-40B4-BE49-F238E27FC236}">
              <a16:creationId xmlns:a16="http://schemas.microsoft.com/office/drawing/2014/main" id="{62D375E0-0DAF-449F-B9ED-9D9E7374BE9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99" name="Text Box 1">
          <a:extLst>
            <a:ext uri="{FF2B5EF4-FFF2-40B4-BE49-F238E27FC236}">
              <a16:creationId xmlns:a16="http://schemas.microsoft.com/office/drawing/2014/main" id="{E261286F-FDF0-463B-85EE-B5D028CC24B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BDA3BF95-4383-4B8D-8F1E-87ADF821913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01" name="Text Box 1">
          <a:extLst>
            <a:ext uri="{FF2B5EF4-FFF2-40B4-BE49-F238E27FC236}">
              <a16:creationId xmlns:a16="http://schemas.microsoft.com/office/drawing/2014/main" id="{785002B3-B84C-450B-BB93-44F513BDD23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7BEF10DA-887E-44AB-B509-018576CD74C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203" name="Text Box 36">
          <a:extLst>
            <a:ext uri="{FF2B5EF4-FFF2-40B4-BE49-F238E27FC236}">
              <a16:creationId xmlns:a16="http://schemas.microsoft.com/office/drawing/2014/main" id="{12997B07-CD67-4EDF-9776-DA9EC2EC34B4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204" name="Text Box 36">
          <a:extLst>
            <a:ext uri="{FF2B5EF4-FFF2-40B4-BE49-F238E27FC236}">
              <a16:creationId xmlns:a16="http://schemas.microsoft.com/office/drawing/2014/main" id="{00DF4E54-24F4-4BDF-BC81-1925F7B43EF6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205" name="Text Box 36">
          <a:extLst>
            <a:ext uri="{FF2B5EF4-FFF2-40B4-BE49-F238E27FC236}">
              <a16:creationId xmlns:a16="http://schemas.microsoft.com/office/drawing/2014/main" id="{475BEBFA-B37E-4CF4-886B-087F324BBA8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206" name="Text Box 36">
          <a:extLst>
            <a:ext uri="{FF2B5EF4-FFF2-40B4-BE49-F238E27FC236}">
              <a16:creationId xmlns:a16="http://schemas.microsoft.com/office/drawing/2014/main" id="{C898B296-9BEF-4ADE-B93B-2F46489D0D15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207" name="Text Box 36">
          <a:extLst>
            <a:ext uri="{FF2B5EF4-FFF2-40B4-BE49-F238E27FC236}">
              <a16:creationId xmlns:a16="http://schemas.microsoft.com/office/drawing/2014/main" id="{7B8FCC28-F87F-4CAD-9509-ACF59CEEA59A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208" name="Text Box 36">
          <a:extLst>
            <a:ext uri="{FF2B5EF4-FFF2-40B4-BE49-F238E27FC236}">
              <a16:creationId xmlns:a16="http://schemas.microsoft.com/office/drawing/2014/main" id="{8DEE6A39-510A-4ABE-A2F7-48DEFF18A9F2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09" name="Text Box 1">
          <a:extLst>
            <a:ext uri="{FF2B5EF4-FFF2-40B4-BE49-F238E27FC236}">
              <a16:creationId xmlns:a16="http://schemas.microsoft.com/office/drawing/2014/main" id="{9C7EA32D-73AA-4BB9-A7A0-6F2C43C98D0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10" name="Text Box 1">
          <a:extLst>
            <a:ext uri="{FF2B5EF4-FFF2-40B4-BE49-F238E27FC236}">
              <a16:creationId xmlns:a16="http://schemas.microsoft.com/office/drawing/2014/main" id="{D4F0002D-4C84-4630-B27D-42CCAA3C887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11" name="Text Box 1">
          <a:extLst>
            <a:ext uri="{FF2B5EF4-FFF2-40B4-BE49-F238E27FC236}">
              <a16:creationId xmlns:a16="http://schemas.microsoft.com/office/drawing/2014/main" id="{BA5045C7-3C03-41B3-ACCD-D64D7E941E5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id="{ABF0DDB1-9443-423B-A1CE-D07BF23A3CE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13" name="Text Box 1">
          <a:extLst>
            <a:ext uri="{FF2B5EF4-FFF2-40B4-BE49-F238E27FC236}">
              <a16:creationId xmlns:a16="http://schemas.microsoft.com/office/drawing/2014/main" id="{3463B073-5CC8-4125-B04E-849412E93D4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5A1AAE2C-0C99-4FC6-97C2-97865E5AFC4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id="{6B9924D4-882E-41AD-A426-D1033C603B7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16" name="Text Box 1">
          <a:extLst>
            <a:ext uri="{FF2B5EF4-FFF2-40B4-BE49-F238E27FC236}">
              <a16:creationId xmlns:a16="http://schemas.microsoft.com/office/drawing/2014/main" id="{D01E68D0-2C5E-4041-AA69-D909506F892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17" name="Text Box 1">
          <a:extLst>
            <a:ext uri="{FF2B5EF4-FFF2-40B4-BE49-F238E27FC236}">
              <a16:creationId xmlns:a16="http://schemas.microsoft.com/office/drawing/2014/main" id="{3664EEFC-B841-4B35-A0BF-3D958D6A2FC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18" name="Text Box 1">
          <a:extLst>
            <a:ext uri="{FF2B5EF4-FFF2-40B4-BE49-F238E27FC236}">
              <a16:creationId xmlns:a16="http://schemas.microsoft.com/office/drawing/2014/main" id="{A5C01F6B-149E-4840-85B0-0ADEAA92CD9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19" name="Text Box 1">
          <a:extLst>
            <a:ext uri="{FF2B5EF4-FFF2-40B4-BE49-F238E27FC236}">
              <a16:creationId xmlns:a16="http://schemas.microsoft.com/office/drawing/2014/main" id="{70519F91-412A-42F8-AC46-8B3DAECD1DC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CD1E5849-9405-4F95-9B33-47FB496F115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21" name="Text Box 1">
          <a:extLst>
            <a:ext uri="{FF2B5EF4-FFF2-40B4-BE49-F238E27FC236}">
              <a16:creationId xmlns:a16="http://schemas.microsoft.com/office/drawing/2014/main" id="{B3B968A2-7CDA-4752-9191-72240D708AE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22" name="Text Box 1">
          <a:extLst>
            <a:ext uri="{FF2B5EF4-FFF2-40B4-BE49-F238E27FC236}">
              <a16:creationId xmlns:a16="http://schemas.microsoft.com/office/drawing/2014/main" id="{5F040563-A738-4B66-9C8F-DEAC04F82A4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23" name="Text Box 1">
          <a:extLst>
            <a:ext uri="{FF2B5EF4-FFF2-40B4-BE49-F238E27FC236}">
              <a16:creationId xmlns:a16="http://schemas.microsoft.com/office/drawing/2014/main" id="{E70914BB-4313-4B4A-8B6A-E29394F3EF4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24" name="Text Box 1">
          <a:extLst>
            <a:ext uri="{FF2B5EF4-FFF2-40B4-BE49-F238E27FC236}">
              <a16:creationId xmlns:a16="http://schemas.microsoft.com/office/drawing/2014/main" id="{FF7831A9-9041-43F7-B983-829F0800978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25" name="Text Box 1">
          <a:extLst>
            <a:ext uri="{FF2B5EF4-FFF2-40B4-BE49-F238E27FC236}">
              <a16:creationId xmlns:a16="http://schemas.microsoft.com/office/drawing/2014/main" id="{17818D09-B5AE-4E85-892E-931A8B98099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234BA556-6197-47CC-B3B7-4DCC654C121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27" name="Text Box 1">
          <a:extLst>
            <a:ext uri="{FF2B5EF4-FFF2-40B4-BE49-F238E27FC236}">
              <a16:creationId xmlns:a16="http://schemas.microsoft.com/office/drawing/2014/main" id="{79D5535D-E17B-4F3E-B7FC-0E4D57ED9DB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28" name="Text Box 1">
          <a:extLst>
            <a:ext uri="{FF2B5EF4-FFF2-40B4-BE49-F238E27FC236}">
              <a16:creationId xmlns:a16="http://schemas.microsoft.com/office/drawing/2014/main" id="{7BF767AF-D716-4135-9346-DC2B4ACE8F0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29" name="Text Box 1">
          <a:extLst>
            <a:ext uri="{FF2B5EF4-FFF2-40B4-BE49-F238E27FC236}">
              <a16:creationId xmlns:a16="http://schemas.microsoft.com/office/drawing/2014/main" id="{1BB3E87E-23B6-4ED3-9A74-3B5305A5E67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30" name="Text Box 1">
          <a:extLst>
            <a:ext uri="{FF2B5EF4-FFF2-40B4-BE49-F238E27FC236}">
              <a16:creationId xmlns:a16="http://schemas.microsoft.com/office/drawing/2014/main" id="{ADA4A58F-12F3-4CEF-A9C8-5C12873933B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31" name="Text Box 1">
          <a:extLst>
            <a:ext uri="{FF2B5EF4-FFF2-40B4-BE49-F238E27FC236}">
              <a16:creationId xmlns:a16="http://schemas.microsoft.com/office/drawing/2014/main" id="{F6B3C26F-7F6B-456E-A842-27B81A144E7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4ED06ABC-9EC8-48D9-B827-16ADABE7570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33" name="Text Box 1">
          <a:extLst>
            <a:ext uri="{FF2B5EF4-FFF2-40B4-BE49-F238E27FC236}">
              <a16:creationId xmlns:a16="http://schemas.microsoft.com/office/drawing/2014/main" id="{B0C4A94C-2226-4979-A5FB-0A0D12722F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id="{9CFB3F60-53C1-46E5-A4F3-1CA631D57E8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235" name="Text Box 36">
          <a:extLst>
            <a:ext uri="{FF2B5EF4-FFF2-40B4-BE49-F238E27FC236}">
              <a16:creationId xmlns:a16="http://schemas.microsoft.com/office/drawing/2014/main" id="{EB17FA22-88E4-48EC-A89A-A3A1D88B7EE8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236" name="Text Box 36">
          <a:extLst>
            <a:ext uri="{FF2B5EF4-FFF2-40B4-BE49-F238E27FC236}">
              <a16:creationId xmlns:a16="http://schemas.microsoft.com/office/drawing/2014/main" id="{A05A30A6-3A67-4181-9072-2168EEC3290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237" name="Text Box 36">
          <a:extLst>
            <a:ext uri="{FF2B5EF4-FFF2-40B4-BE49-F238E27FC236}">
              <a16:creationId xmlns:a16="http://schemas.microsoft.com/office/drawing/2014/main" id="{086DF422-E29B-4202-8DA5-D89791D2FC98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238" name="Text Box 36">
          <a:extLst>
            <a:ext uri="{FF2B5EF4-FFF2-40B4-BE49-F238E27FC236}">
              <a16:creationId xmlns:a16="http://schemas.microsoft.com/office/drawing/2014/main" id="{E77A595F-0F12-47FB-A24E-B94E0B0DAA10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239" name="Text Box 36">
          <a:extLst>
            <a:ext uri="{FF2B5EF4-FFF2-40B4-BE49-F238E27FC236}">
              <a16:creationId xmlns:a16="http://schemas.microsoft.com/office/drawing/2014/main" id="{C8BE28A1-9B5E-4026-B9B2-9E77C07DCE43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240" name="Text Box 36">
          <a:extLst>
            <a:ext uri="{FF2B5EF4-FFF2-40B4-BE49-F238E27FC236}">
              <a16:creationId xmlns:a16="http://schemas.microsoft.com/office/drawing/2014/main" id="{73C71447-6844-49FD-BA83-D36F47027EA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41" name="Text Box 1">
          <a:extLst>
            <a:ext uri="{FF2B5EF4-FFF2-40B4-BE49-F238E27FC236}">
              <a16:creationId xmlns:a16="http://schemas.microsoft.com/office/drawing/2014/main" id="{6D9841C5-036D-48B2-9065-459AC519F27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42" name="Text Box 1">
          <a:extLst>
            <a:ext uri="{FF2B5EF4-FFF2-40B4-BE49-F238E27FC236}">
              <a16:creationId xmlns:a16="http://schemas.microsoft.com/office/drawing/2014/main" id="{56D93138-2169-4EE1-9CF7-407E88C2577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43" name="Text Box 1">
          <a:extLst>
            <a:ext uri="{FF2B5EF4-FFF2-40B4-BE49-F238E27FC236}">
              <a16:creationId xmlns:a16="http://schemas.microsoft.com/office/drawing/2014/main" id="{150A291C-4114-49FF-9CAC-5BFA808B240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09818E4F-A367-41CC-BC22-9CB8C857B0F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45" name="Text Box 1">
          <a:extLst>
            <a:ext uri="{FF2B5EF4-FFF2-40B4-BE49-F238E27FC236}">
              <a16:creationId xmlns:a16="http://schemas.microsoft.com/office/drawing/2014/main" id="{889DEDA2-A961-4858-8C18-E6905620475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46" name="Text Box 1">
          <a:extLst>
            <a:ext uri="{FF2B5EF4-FFF2-40B4-BE49-F238E27FC236}">
              <a16:creationId xmlns:a16="http://schemas.microsoft.com/office/drawing/2014/main" id="{B3A92A84-AA67-445B-BE0E-9897CFF9393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47" name="Text Box 1">
          <a:extLst>
            <a:ext uri="{FF2B5EF4-FFF2-40B4-BE49-F238E27FC236}">
              <a16:creationId xmlns:a16="http://schemas.microsoft.com/office/drawing/2014/main" id="{0251DE06-8F16-488F-92D6-5F14FE38748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FE3CE418-63AC-414D-B588-A43E9E03750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49" name="Text Box 1">
          <a:extLst>
            <a:ext uri="{FF2B5EF4-FFF2-40B4-BE49-F238E27FC236}">
              <a16:creationId xmlns:a16="http://schemas.microsoft.com/office/drawing/2014/main" id="{38892F27-7C1D-409C-9BC9-98394C71621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FBE1064C-75F7-4827-889A-1FBAF5D04D5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51" name="Text Box 1">
          <a:extLst>
            <a:ext uri="{FF2B5EF4-FFF2-40B4-BE49-F238E27FC236}">
              <a16:creationId xmlns:a16="http://schemas.microsoft.com/office/drawing/2014/main" id="{BCA930E2-14B7-4FDC-AED4-E14F138C63E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52" name="Text Box 1">
          <a:extLst>
            <a:ext uri="{FF2B5EF4-FFF2-40B4-BE49-F238E27FC236}">
              <a16:creationId xmlns:a16="http://schemas.microsoft.com/office/drawing/2014/main" id="{BC8F61E0-F13D-49F4-9596-DA0576FEEE1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53" name="Text Box 1">
          <a:extLst>
            <a:ext uri="{FF2B5EF4-FFF2-40B4-BE49-F238E27FC236}">
              <a16:creationId xmlns:a16="http://schemas.microsoft.com/office/drawing/2014/main" id="{DF6FDADD-D97E-42F2-AD50-04DEFDD7053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254" name="Text Box 36">
          <a:extLst>
            <a:ext uri="{FF2B5EF4-FFF2-40B4-BE49-F238E27FC236}">
              <a16:creationId xmlns:a16="http://schemas.microsoft.com/office/drawing/2014/main" id="{2C02A352-71AB-45D7-B690-CECFBFC69F47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255" name="Text Box 36">
          <a:extLst>
            <a:ext uri="{FF2B5EF4-FFF2-40B4-BE49-F238E27FC236}">
              <a16:creationId xmlns:a16="http://schemas.microsoft.com/office/drawing/2014/main" id="{77219A06-487B-48C3-A844-629AF80DF6E3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256" name="Text Box 36">
          <a:extLst>
            <a:ext uri="{FF2B5EF4-FFF2-40B4-BE49-F238E27FC236}">
              <a16:creationId xmlns:a16="http://schemas.microsoft.com/office/drawing/2014/main" id="{4ECA4A47-C708-4D85-B32A-AA14A9D570AA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257" name="Text Box 36">
          <a:extLst>
            <a:ext uri="{FF2B5EF4-FFF2-40B4-BE49-F238E27FC236}">
              <a16:creationId xmlns:a16="http://schemas.microsoft.com/office/drawing/2014/main" id="{84F5C93C-0C8B-4BAB-BC52-0AAF48957D90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258" name="Text Box 36">
          <a:extLst>
            <a:ext uri="{FF2B5EF4-FFF2-40B4-BE49-F238E27FC236}">
              <a16:creationId xmlns:a16="http://schemas.microsoft.com/office/drawing/2014/main" id="{367DFB1F-E907-42AB-9E28-50704199F3ED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259" name="Text Box 36">
          <a:extLst>
            <a:ext uri="{FF2B5EF4-FFF2-40B4-BE49-F238E27FC236}">
              <a16:creationId xmlns:a16="http://schemas.microsoft.com/office/drawing/2014/main" id="{A28A4597-B1B1-4F02-BC02-BECCBE84172F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260" name="Text Box 36">
          <a:extLst>
            <a:ext uri="{FF2B5EF4-FFF2-40B4-BE49-F238E27FC236}">
              <a16:creationId xmlns:a16="http://schemas.microsoft.com/office/drawing/2014/main" id="{161A992A-75FC-4451-BD64-42F4E6EB9C7B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261" name="Text Box 36">
          <a:extLst>
            <a:ext uri="{FF2B5EF4-FFF2-40B4-BE49-F238E27FC236}">
              <a16:creationId xmlns:a16="http://schemas.microsoft.com/office/drawing/2014/main" id="{73DCD4EF-754C-4029-AA49-901787D79C8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262" name="Text Box 36">
          <a:extLst>
            <a:ext uri="{FF2B5EF4-FFF2-40B4-BE49-F238E27FC236}">
              <a16:creationId xmlns:a16="http://schemas.microsoft.com/office/drawing/2014/main" id="{F09B9806-8CD6-40C7-A2EE-CCCD8F0EAED7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6E8DAA5A-A5EE-42B7-A2FA-D1EB4A684AF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64" name="Text Box 1">
          <a:extLst>
            <a:ext uri="{FF2B5EF4-FFF2-40B4-BE49-F238E27FC236}">
              <a16:creationId xmlns:a16="http://schemas.microsoft.com/office/drawing/2014/main" id="{9D9DC69A-AEC9-4C86-902A-CCFC7A2F57F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65" name="Text Box 1">
          <a:extLst>
            <a:ext uri="{FF2B5EF4-FFF2-40B4-BE49-F238E27FC236}">
              <a16:creationId xmlns:a16="http://schemas.microsoft.com/office/drawing/2014/main" id="{60ABC5B2-C1DC-477A-B921-65743DE5CB3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66" name="Text Box 1">
          <a:extLst>
            <a:ext uri="{FF2B5EF4-FFF2-40B4-BE49-F238E27FC236}">
              <a16:creationId xmlns:a16="http://schemas.microsoft.com/office/drawing/2014/main" id="{B306FFE0-08EF-494D-AB46-B825FCBD542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67" name="Text Box 1">
          <a:extLst>
            <a:ext uri="{FF2B5EF4-FFF2-40B4-BE49-F238E27FC236}">
              <a16:creationId xmlns:a16="http://schemas.microsoft.com/office/drawing/2014/main" id="{810DED33-FFA1-4E99-91E8-58DCACA12CD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68" name="Text Box 1">
          <a:extLst>
            <a:ext uri="{FF2B5EF4-FFF2-40B4-BE49-F238E27FC236}">
              <a16:creationId xmlns:a16="http://schemas.microsoft.com/office/drawing/2014/main" id="{950E8215-9893-4502-B7E5-34145ABC086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69" name="Text Box 1">
          <a:extLst>
            <a:ext uri="{FF2B5EF4-FFF2-40B4-BE49-F238E27FC236}">
              <a16:creationId xmlns:a16="http://schemas.microsoft.com/office/drawing/2014/main" id="{418E06E0-A37C-44F3-A9C3-19996740480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70" name="Text Box 1">
          <a:extLst>
            <a:ext uri="{FF2B5EF4-FFF2-40B4-BE49-F238E27FC236}">
              <a16:creationId xmlns:a16="http://schemas.microsoft.com/office/drawing/2014/main" id="{88E7BDE1-5D3A-496B-BC28-E9FF617C7F2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71" name="Text Box 1">
          <a:extLst>
            <a:ext uri="{FF2B5EF4-FFF2-40B4-BE49-F238E27FC236}">
              <a16:creationId xmlns:a16="http://schemas.microsoft.com/office/drawing/2014/main" id="{8055E451-1DB9-4F1D-A323-62961F11082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72" name="Text Box 1">
          <a:extLst>
            <a:ext uri="{FF2B5EF4-FFF2-40B4-BE49-F238E27FC236}">
              <a16:creationId xmlns:a16="http://schemas.microsoft.com/office/drawing/2014/main" id="{17A0B1A5-317E-4273-97DD-DE001B4D37C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73" name="Text Box 1">
          <a:extLst>
            <a:ext uri="{FF2B5EF4-FFF2-40B4-BE49-F238E27FC236}">
              <a16:creationId xmlns:a16="http://schemas.microsoft.com/office/drawing/2014/main" id="{5EBF2A8F-9FEE-4CF5-95B1-3029FB6B627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45E604D3-B26D-4E03-9518-72625B09EEF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75" name="Text Box 1">
          <a:extLst>
            <a:ext uri="{FF2B5EF4-FFF2-40B4-BE49-F238E27FC236}">
              <a16:creationId xmlns:a16="http://schemas.microsoft.com/office/drawing/2014/main" id="{CB19D7E4-FD36-4836-A1C0-C4CDD0850D3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276" name="Text Box 36">
          <a:extLst>
            <a:ext uri="{FF2B5EF4-FFF2-40B4-BE49-F238E27FC236}">
              <a16:creationId xmlns:a16="http://schemas.microsoft.com/office/drawing/2014/main" id="{EEB6EE5C-B5F6-44AB-85DE-B1C46E086E66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277" name="Text Box 36">
          <a:extLst>
            <a:ext uri="{FF2B5EF4-FFF2-40B4-BE49-F238E27FC236}">
              <a16:creationId xmlns:a16="http://schemas.microsoft.com/office/drawing/2014/main" id="{7E9C2BED-FE97-48BB-A41D-D120CC9A5B1C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278" name="Text Box 36">
          <a:extLst>
            <a:ext uri="{FF2B5EF4-FFF2-40B4-BE49-F238E27FC236}">
              <a16:creationId xmlns:a16="http://schemas.microsoft.com/office/drawing/2014/main" id="{658393FE-FBEE-44E7-B47C-E1FB050F69A0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79" name="Text Box 1">
          <a:extLst>
            <a:ext uri="{FF2B5EF4-FFF2-40B4-BE49-F238E27FC236}">
              <a16:creationId xmlns:a16="http://schemas.microsoft.com/office/drawing/2014/main" id="{233A9655-62F4-4143-951A-784B649CF55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80" name="Text Box 1">
          <a:extLst>
            <a:ext uri="{FF2B5EF4-FFF2-40B4-BE49-F238E27FC236}">
              <a16:creationId xmlns:a16="http://schemas.microsoft.com/office/drawing/2014/main" id="{F3A5CA4F-5081-43B9-897D-EEF684C7FBA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id="{94443B82-F3F8-4A21-A471-B10768F31C3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id="{1DB724EE-BBAC-4E99-8E1A-6F1637DBF5F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83" name="Text Box 1">
          <a:extLst>
            <a:ext uri="{FF2B5EF4-FFF2-40B4-BE49-F238E27FC236}">
              <a16:creationId xmlns:a16="http://schemas.microsoft.com/office/drawing/2014/main" id="{94625D1B-E437-4338-94F2-C3B95DB8488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84" name="Text Box 1">
          <a:extLst>
            <a:ext uri="{FF2B5EF4-FFF2-40B4-BE49-F238E27FC236}">
              <a16:creationId xmlns:a16="http://schemas.microsoft.com/office/drawing/2014/main" id="{ED778945-C470-4E65-B321-E6CCB7FE1DB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85" name="Text Box 1">
          <a:extLst>
            <a:ext uri="{FF2B5EF4-FFF2-40B4-BE49-F238E27FC236}">
              <a16:creationId xmlns:a16="http://schemas.microsoft.com/office/drawing/2014/main" id="{4256E2F6-ECBF-4E14-B3E3-0E9F205B4E2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4DBC5A17-30DA-4326-9784-2AA4366B8A2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87" name="Text Box 1">
          <a:extLst>
            <a:ext uri="{FF2B5EF4-FFF2-40B4-BE49-F238E27FC236}">
              <a16:creationId xmlns:a16="http://schemas.microsoft.com/office/drawing/2014/main" id="{7ECC0010-623B-462A-A2EB-130AA26FDC8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id="{4F261FD0-2245-4B82-B05A-2AD93BE73E8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89" name="Text Box 1">
          <a:extLst>
            <a:ext uri="{FF2B5EF4-FFF2-40B4-BE49-F238E27FC236}">
              <a16:creationId xmlns:a16="http://schemas.microsoft.com/office/drawing/2014/main" id="{D78F853D-9D3B-4F58-AC68-2F8B348FAB1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02862C8E-6662-42B3-B411-44E82A91512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91" name="Text Box 1">
          <a:extLst>
            <a:ext uri="{FF2B5EF4-FFF2-40B4-BE49-F238E27FC236}">
              <a16:creationId xmlns:a16="http://schemas.microsoft.com/office/drawing/2014/main" id="{DD5C4CAB-AA69-4760-9616-94E33538373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52A2AE58-F7A1-4DC0-A6F4-705A2814268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93" name="Text Box 1">
          <a:extLst>
            <a:ext uri="{FF2B5EF4-FFF2-40B4-BE49-F238E27FC236}">
              <a16:creationId xmlns:a16="http://schemas.microsoft.com/office/drawing/2014/main" id="{E3E05F96-AD08-4EF1-90A2-0C51A372E17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94" name="Text Box 1">
          <a:extLst>
            <a:ext uri="{FF2B5EF4-FFF2-40B4-BE49-F238E27FC236}">
              <a16:creationId xmlns:a16="http://schemas.microsoft.com/office/drawing/2014/main" id="{B795DEDB-8956-4A92-B52D-3AC47CFF162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95" name="Text Box 1">
          <a:extLst>
            <a:ext uri="{FF2B5EF4-FFF2-40B4-BE49-F238E27FC236}">
              <a16:creationId xmlns:a16="http://schemas.microsoft.com/office/drawing/2014/main" id="{EFE5C0AF-06DA-4834-BCFB-BD14A149EAA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96" name="Text Box 1">
          <a:extLst>
            <a:ext uri="{FF2B5EF4-FFF2-40B4-BE49-F238E27FC236}">
              <a16:creationId xmlns:a16="http://schemas.microsoft.com/office/drawing/2014/main" id="{3B14DA3A-1DA0-480F-A050-C3F5960BA3D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97" name="Text Box 1">
          <a:extLst>
            <a:ext uri="{FF2B5EF4-FFF2-40B4-BE49-F238E27FC236}">
              <a16:creationId xmlns:a16="http://schemas.microsoft.com/office/drawing/2014/main" id="{AF80B3AC-011F-4E04-A196-03A04EE6E7D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98" name="Text Box 1">
          <a:extLst>
            <a:ext uri="{FF2B5EF4-FFF2-40B4-BE49-F238E27FC236}">
              <a16:creationId xmlns:a16="http://schemas.microsoft.com/office/drawing/2014/main" id="{165E46B8-2EC7-4341-832A-CD72E5AD67B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99" name="Text Box 1">
          <a:extLst>
            <a:ext uri="{FF2B5EF4-FFF2-40B4-BE49-F238E27FC236}">
              <a16:creationId xmlns:a16="http://schemas.microsoft.com/office/drawing/2014/main" id="{788D6237-6897-4B17-B604-AAD0B9B00FA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2D5FA8DF-33D0-4C76-9F37-6BBBE6FE7D5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01" name="Text Box 1">
          <a:extLst>
            <a:ext uri="{FF2B5EF4-FFF2-40B4-BE49-F238E27FC236}">
              <a16:creationId xmlns:a16="http://schemas.microsoft.com/office/drawing/2014/main" id="{DC30446E-E3F4-4195-954C-CF8D06C53B5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02" name="Text Box 1">
          <a:extLst>
            <a:ext uri="{FF2B5EF4-FFF2-40B4-BE49-F238E27FC236}">
              <a16:creationId xmlns:a16="http://schemas.microsoft.com/office/drawing/2014/main" id="{FC099BEF-D4E6-4462-92C8-1A15E588FE0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03" name="Text Box 1">
          <a:extLst>
            <a:ext uri="{FF2B5EF4-FFF2-40B4-BE49-F238E27FC236}">
              <a16:creationId xmlns:a16="http://schemas.microsoft.com/office/drawing/2014/main" id="{D672A45A-25E2-4D6A-B67E-F8762DA7F0E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578B8AA0-502C-4FC4-A507-3C536A16359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05" name="Text Box 1">
          <a:extLst>
            <a:ext uri="{FF2B5EF4-FFF2-40B4-BE49-F238E27FC236}">
              <a16:creationId xmlns:a16="http://schemas.microsoft.com/office/drawing/2014/main" id="{A7B26960-EF86-4780-A721-F020597185F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1082BB92-7F78-4264-A3C0-10AEFEB335B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07" name="Text Box 1">
          <a:extLst>
            <a:ext uri="{FF2B5EF4-FFF2-40B4-BE49-F238E27FC236}">
              <a16:creationId xmlns:a16="http://schemas.microsoft.com/office/drawing/2014/main" id="{F5ACEB46-35F0-4C22-B595-1EA320E1D38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08" name="Text Box 1">
          <a:extLst>
            <a:ext uri="{FF2B5EF4-FFF2-40B4-BE49-F238E27FC236}">
              <a16:creationId xmlns:a16="http://schemas.microsoft.com/office/drawing/2014/main" id="{22B5AC82-9D29-4A27-8C5C-51303189416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09" name="Text Box 1">
          <a:extLst>
            <a:ext uri="{FF2B5EF4-FFF2-40B4-BE49-F238E27FC236}">
              <a16:creationId xmlns:a16="http://schemas.microsoft.com/office/drawing/2014/main" id="{C3A50A6B-00DA-472D-A3C8-E6E2F783B78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10" name="Text Box 1">
          <a:extLst>
            <a:ext uri="{FF2B5EF4-FFF2-40B4-BE49-F238E27FC236}">
              <a16:creationId xmlns:a16="http://schemas.microsoft.com/office/drawing/2014/main" id="{897F6B00-8FE8-46EC-9253-5B9F46BC075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11" name="Text Box 1">
          <a:extLst>
            <a:ext uri="{FF2B5EF4-FFF2-40B4-BE49-F238E27FC236}">
              <a16:creationId xmlns:a16="http://schemas.microsoft.com/office/drawing/2014/main" id="{F1C9ABD9-947B-46D3-837F-FE516D15F3C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12" name="Text Box 1">
          <a:extLst>
            <a:ext uri="{FF2B5EF4-FFF2-40B4-BE49-F238E27FC236}">
              <a16:creationId xmlns:a16="http://schemas.microsoft.com/office/drawing/2014/main" id="{03E85E49-851A-4C2B-8C03-BC82441FF8E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13" name="Text Box 1">
          <a:extLst>
            <a:ext uri="{FF2B5EF4-FFF2-40B4-BE49-F238E27FC236}">
              <a16:creationId xmlns:a16="http://schemas.microsoft.com/office/drawing/2014/main" id="{50EAF5F9-5771-446F-9EBC-EFFF073EAD6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91BEB2B5-DEC1-4BF8-85C9-78EE27D30FB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15" name="Text Box 1">
          <a:extLst>
            <a:ext uri="{FF2B5EF4-FFF2-40B4-BE49-F238E27FC236}">
              <a16:creationId xmlns:a16="http://schemas.microsoft.com/office/drawing/2014/main" id="{BB659758-4173-4F69-BBBA-F4F44F2CE09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16" name="Text Box 1">
          <a:extLst>
            <a:ext uri="{FF2B5EF4-FFF2-40B4-BE49-F238E27FC236}">
              <a16:creationId xmlns:a16="http://schemas.microsoft.com/office/drawing/2014/main" id="{69A2C91F-8FBB-4B00-B28A-CAAD998A481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17" name="Text Box 1">
          <a:extLst>
            <a:ext uri="{FF2B5EF4-FFF2-40B4-BE49-F238E27FC236}">
              <a16:creationId xmlns:a16="http://schemas.microsoft.com/office/drawing/2014/main" id="{491E47F3-5FA5-45A2-97D7-055AD302A4B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318" name="Text Box 36">
          <a:extLst>
            <a:ext uri="{FF2B5EF4-FFF2-40B4-BE49-F238E27FC236}">
              <a16:creationId xmlns:a16="http://schemas.microsoft.com/office/drawing/2014/main" id="{F000CAEA-2C5E-46DB-9F15-46BA9DA518B8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319" name="Text Box 36">
          <a:extLst>
            <a:ext uri="{FF2B5EF4-FFF2-40B4-BE49-F238E27FC236}">
              <a16:creationId xmlns:a16="http://schemas.microsoft.com/office/drawing/2014/main" id="{BCFCEA9F-C8D6-45AF-8791-FCE6FFBC3E69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320" name="Text Box 36">
          <a:extLst>
            <a:ext uri="{FF2B5EF4-FFF2-40B4-BE49-F238E27FC236}">
              <a16:creationId xmlns:a16="http://schemas.microsoft.com/office/drawing/2014/main" id="{DA1FC4D4-B6F0-4C4B-A6BE-31BF2BF185CB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21" name="Text Box 1">
          <a:extLst>
            <a:ext uri="{FF2B5EF4-FFF2-40B4-BE49-F238E27FC236}">
              <a16:creationId xmlns:a16="http://schemas.microsoft.com/office/drawing/2014/main" id="{48A7C1A9-4F5D-4519-9950-09C60CB3D52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4037A9E8-E644-4797-AF41-54B10CF4D9B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23" name="Text Box 1">
          <a:extLst>
            <a:ext uri="{FF2B5EF4-FFF2-40B4-BE49-F238E27FC236}">
              <a16:creationId xmlns:a16="http://schemas.microsoft.com/office/drawing/2014/main" id="{53C0C44F-3559-4E4E-B60E-AA7D3CECEAA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24" name="Text Box 1">
          <a:extLst>
            <a:ext uri="{FF2B5EF4-FFF2-40B4-BE49-F238E27FC236}">
              <a16:creationId xmlns:a16="http://schemas.microsoft.com/office/drawing/2014/main" id="{69DB09AC-7836-4A14-8DE0-BD1775DF5AF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25" name="Text Box 1">
          <a:extLst>
            <a:ext uri="{FF2B5EF4-FFF2-40B4-BE49-F238E27FC236}">
              <a16:creationId xmlns:a16="http://schemas.microsoft.com/office/drawing/2014/main" id="{4913202B-04B3-4566-9BBD-5D0ADDFCD1F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26" name="Text Box 1">
          <a:extLst>
            <a:ext uri="{FF2B5EF4-FFF2-40B4-BE49-F238E27FC236}">
              <a16:creationId xmlns:a16="http://schemas.microsoft.com/office/drawing/2014/main" id="{0EB79607-6896-4E1A-8B0E-A6D680703CC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27" name="Text Box 1">
          <a:extLst>
            <a:ext uri="{FF2B5EF4-FFF2-40B4-BE49-F238E27FC236}">
              <a16:creationId xmlns:a16="http://schemas.microsoft.com/office/drawing/2014/main" id="{D6258A68-BD0A-4A15-A612-382BFC392B9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A520CC07-F04D-4161-BDBD-F9BB1DF9DE9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id="{BAA9D3C5-71D0-47E1-9541-E7B0695F52C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30" name="Text Box 1">
          <a:extLst>
            <a:ext uri="{FF2B5EF4-FFF2-40B4-BE49-F238E27FC236}">
              <a16:creationId xmlns:a16="http://schemas.microsoft.com/office/drawing/2014/main" id="{F3056A51-6F68-464B-B514-FA28D0247F5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31" name="Text Box 1">
          <a:extLst>
            <a:ext uri="{FF2B5EF4-FFF2-40B4-BE49-F238E27FC236}">
              <a16:creationId xmlns:a16="http://schemas.microsoft.com/office/drawing/2014/main" id="{486FE816-AD07-4AF1-BDEC-C1A40C5759E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32" name="Text Box 1">
          <a:extLst>
            <a:ext uri="{FF2B5EF4-FFF2-40B4-BE49-F238E27FC236}">
              <a16:creationId xmlns:a16="http://schemas.microsoft.com/office/drawing/2014/main" id="{3728D719-3EA7-4449-8147-D7D23C87EF0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33" name="Text Box 1">
          <a:extLst>
            <a:ext uri="{FF2B5EF4-FFF2-40B4-BE49-F238E27FC236}">
              <a16:creationId xmlns:a16="http://schemas.microsoft.com/office/drawing/2014/main" id="{94B3B00C-78AF-4F3A-B137-6BFB2886EF1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334" name="Text Box 36">
          <a:extLst>
            <a:ext uri="{FF2B5EF4-FFF2-40B4-BE49-F238E27FC236}">
              <a16:creationId xmlns:a16="http://schemas.microsoft.com/office/drawing/2014/main" id="{6AD5D623-21F5-4D9F-A1BC-C3428B2CBFE9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335" name="Text Box 36">
          <a:extLst>
            <a:ext uri="{FF2B5EF4-FFF2-40B4-BE49-F238E27FC236}">
              <a16:creationId xmlns:a16="http://schemas.microsoft.com/office/drawing/2014/main" id="{4C72F25D-93C6-4853-8B58-49880926A3E6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336" name="Text Box 36">
          <a:extLst>
            <a:ext uri="{FF2B5EF4-FFF2-40B4-BE49-F238E27FC236}">
              <a16:creationId xmlns:a16="http://schemas.microsoft.com/office/drawing/2014/main" id="{F4BFCAB8-EEAF-47BB-9E36-76A47E5BBF1A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37" name="Text Box 1">
          <a:extLst>
            <a:ext uri="{FF2B5EF4-FFF2-40B4-BE49-F238E27FC236}">
              <a16:creationId xmlns:a16="http://schemas.microsoft.com/office/drawing/2014/main" id="{537D16A5-26EC-4A51-962D-16B64CE74B4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38" name="Text Box 1">
          <a:extLst>
            <a:ext uri="{FF2B5EF4-FFF2-40B4-BE49-F238E27FC236}">
              <a16:creationId xmlns:a16="http://schemas.microsoft.com/office/drawing/2014/main" id="{667E2C41-726B-4F8F-89C4-3D417760D45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39" name="Text Box 1">
          <a:extLst>
            <a:ext uri="{FF2B5EF4-FFF2-40B4-BE49-F238E27FC236}">
              <a16:creationId xmlns:a16="http://schemas.microsoft.com/office/drawing/2014/main" id="{0102C259-F611-413B-8475-9599E8E090C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id="{F0422962-8B28-4875-BB1E-0EBF570F2FF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41" name="Text Box 1">
          <a:extLst>
            <a:ext uri="{FF2B5EF4-FFF2-40B4-BE49-F238E27FC236}">
              <a16:creationId xmlns:a16="http://schemas.microsoft.com/office/drawing/2014/main" id="{BF3C3BF4-04EF-4385-AA77-278399A669D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42" name="Text Box 1">
          <a:extLst>
            <a:ext uri="{FF2B5EF4-FFF2-40B4-BE49-F238E27FC236}">
              <a16:creationId xmlns:a16="http://schemas.microsoft.com/office/drawing/2014/main" id="{2F666681-7D2C-4F2D-98BC-5A612BB389E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43" name="Text Box 1">
          <a:extLst>
            <a:ext uri="{FF2B5EF4-FFF2-40B4-BE49-F238E27FC236}">
              <a16:creationId xmlns:a16="http://schemas.microsoft.com/office/drawing/2014/main" id="{DA455F54-EF31-475B-A62F-9846F889BBD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DD4C987A-5433-4DDD-9A85-A8E0CEB2359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D5D35D55-D847-4A49-B20D-AF6DB60BAF9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46" name="Text Box 1">
          <a:extLst>
            <a:ext uri="{FF2B5EF4-FFF2-40B4-BE49-F238E27FC236}">
              <a16:creationId xmlns:a16="http://schemas.microsoft.com/office/drawing/2014/main" id="{1E02F121-C7FC-4E2F-94D4-5CAFD6B0A14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47" name="Text Box 1">
          <a:extLst>
            <a:ext uri="{FF2B5EF4-FFF2-40B4-BE49-F238E27FC236}">
              <a16:creationId xmlns:a16="http://schemas.microsoft.com/office/drawing/2014/main" id="{4D9A41FF-D892-42D1-A49E-13D506229F3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48" name="Text Box 1">
          <a:extLst>
            <a:ext uri="{FF2B5EF4-FFF2-40B4-BE49-F238E27FC236}">
              <a16:creationId xmlns:a16="http://schemas.microsoft.com/office/drawing/2014/main" id="{176EC364-4894-439D-8224-B7D007DA965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49" name="Text Box 1">
          <a:extLst>
            <a:ext uri="{FF2B5EF4-FFF2-40B4-BE49-F238E27FC236}">
              <a16:creationId xmlns:a16="http://schemas.microsoft.com/office/drawing/2014/main" id="{84866391-8EDD-49AB-9344-F1417B014DA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50" name="Text Box 1">
          <a:extLst>
            <a:ext uri="{FF2B5EF4-FFF2-40B4-BE49-F238E27FC236}">
              <a16:creationId xmlns:a16="http://schemas.microsoft.com/office/drawing/2014/main" id="{FEB075A4-A5D9-421F-AC47-49428D7FA67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51" name="Text Box 1">
          <a:extLst>
            <a:ext uri="{FF2B5EF4-FFF2-40B4-BE49-F238E27FC236}">
              <a16:creationId xmlns:a16="http://schemas.microsoft.com/office/drawing/2014/main" id="{5B705E38-90AC-46D7-AA85-FA839166E9E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AC157B00-8D83-49E2-AA62-720EF330E8A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53" name="Text Box 1">
          <a:extLst>
            <a:ext uri="{FF2B5EF4-FFF2-40B4-BE49-F238E27FC236}">
              <a16:creationId xmlns:a16="http://schemas.microsoft.com/office/drawing/2014/main" id="{0826B601-B260-4496-BD25-0C465066118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54" name="Text Box 1">
          <a:extLst>
            <a:ext uri="{FF2B5EF4-FFF2-40B4-BE49-F238E27FC236}">
              <a16:creationId xmlns:a16="http://schemas.microsoft.com/office/drawing/2014/main" id="{40A52A64-46BC-4AD0-A20B-CB42A480F87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55" name="Text Box 1">
          <a:extLst>
            <a:ext uri="{FF2B5EF4-FFF2-40B4-BE49-F238E27FC236}">
              <a16:creationId xmlns:a16="http://schemas.microsoft.com/office/drawing/2014/main" id="{A3C6194D-5E4B-42EC-8307-C8DB0DFFA26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56" name="Text Box 1">
          <a:extLst>
            <a:ext uri="{FF2B5EF4-FFF2-40B4-BE49-F238E27FC236}">
              <a16:creationId xmlns:a16="http://schemas.microsoft.com/office/drawing/2014/main" id="{3EAB14AC-4F50-4E27-9677-5BB58CBEF95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57" name="Text Box 1">
          <a:extLst>
            <a:ext uri="{FF2B5EF4-FFF2-40B4-BE49-F238E27FC236}">
              <a16:creationId xmlns:a16="http://schemas.microsoft.com/office/drawing/2014/main" id="{F98B435D-202F-47A2-BA0D-70C71C8F8EC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31F256F6-23AE-4B12-BDE4-29C89F3C1C9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59" name="Text Box 1">
          <a:extLst>
            <a:ext uri="{FF2B5EF4-FFF2-40B4-BE49-F238E27FC236}">
              <a16:creationId xmlns:a16="http://schemas.microsoft.com/office/drawing/2014/main" id="{75338605-DA10-4EDC-BD76-0F547268DD8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id="{99719F4D-9F74-4240-BFEA-2012DFF572D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61" name="Text Box 1">
          <a:extLst>
            <a:ext uri="{FF2B5EF4-FFF2-40B4-BE49-F238E27FC236}">
              <a16:creationId xmlns:a16="http://schemas.microsoft.com/office/drawing/2014/main" id="{DB668F29-464A-489D-B88B-96D0BF027D4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6B153B0C-B316-4DEA-9457-72DF78C52D6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63" name="Text Box 1">
          <a:extLst>
            <a:ext uri="{FF2B5EF4-FFF2-40B4-BE49-F238E27FC236}">
              <a16:creationId xmlns:a16="http://schemas.microsoft.com/office/drawing/2014/main" id="{6F4CEC0B-A010-4BD4-A391-E1D745D680D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8CCB68D1-6374-4953-A796-25605DC8E89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65" name="Text Box 1">
          <a:extLst>
            <a:ext uri="{FF2B5EF4-FFF2-40B4-BE49-F238E27FC236}">
              <a16:creationId xmlns:a16="http://schemas.microsoft.com/office/drawing/2014/main" id="{A521CC87-F1FA-4921-B4E7-D83C42A415C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66" name="Text Box 1">
          <a:extLst>
            <a:ext uri="{FF2B5EF4-FFF2-40B4-BE49-F238E27FC236}">
              <a16:creationId xmlns:a16="http://schemas.microsoft.com/office/drawing/2014/main" id="{BC5859F3-1CAA-4610-BC2A-3DFEF0E2644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67" name="Text Box 1">
          <a:extLst>
            <a:ext uri="{FF2B5EF4-FFF2-40B4-BE49-F238E27FC236}">
              <a16:creationId xmlns:a16="http://schemas.microsoft.com/office/drawing/2014/main" id="{59DDA1F4-42F7-4397-832B-3AB81F2610A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68" name="Text Box 1">
          <a:extLst>
            <a:ext uri="{FF2B5EF4-FFF2-40B4-BE49-F238E27FC236}">
              <a16:creationId xmlns:a16="http://schemas.microsoft.com/office/drawing/2014/main" id="{B1B3E909-BA9B-4B31-BC35-39322B99DAE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69" name="Text Box 1">
          <a:extLst>
            <a:ext uri="{FF2B5EF4-FFF2-40B4-BE49-F238E27FC236}">
              <a16:creationId xmlns:a16="http://schemas.microsoft.com/office/drawing/2014/main" id="{66F4C469-2A1E-4AA0-B1F4-1204E675FD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2F848544-EE2A-46EB-9C5B-467717DECA9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5A99F31E-F292-4367-9967-77E6302A7D2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72" name="Text Box 1">
          <a:extLst>
            <a:ext uri="{FF2B5EF4-FFF2-40B4-BE49-F238E27FC236}">
              <a16:creationId xmlns:a16="http://schemas.microsoft.com/office/drawing/2014/main" id="{D35C9D7D-4123-4521-ACB7-3B4F3D28C3B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73" name="Text Box 1">
          <a:extLst>
            <a:ext uri="{FF2B5EF4-FFF2-40B4-BE49-F238E27FC236}">
              <a16:creationId xmlns:a16="http://schemas.microsoft.com/office/drawing/2014/main" id="{266853C2-D020-4A0B-AC5A-F09FC534B2A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74" name="Text Box 1">
          <a:extLst>
            <a:ext uri="{FF2B5EF4-FFF2-40B4-BE49-F238E27FC236}">
              <a16:creationId xmlns:a16="http://schemas.microsoft.com/office/drawing/2014/main" id="{F5D05974-9E4E-4D4C-8AAA-63D72801C5E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75" name="Text Box 1">
          <a:extLst>
            <a:ext uri="{FF2B5EF4-FFF2-40B4-BE49-F238E27FC236}">
              <a16:creationId xmlns:a16="http://schemas.microsoft.com/office/drawing/2014/main" id="{24827C17-4025-46A0-9373-FDE7487D6E2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376" name="Text Box 36">
          <a:extLst>
            <a:ext uri="{FF2B5EF4-FFF2-40B4-BE49-F238E27FC236}">
              <a16:creationId xmlns:a16="http://schemas.microsoft.com/office/drawing/2014/main" id="{A8DC6DF8-5BD1-462F-8F19-8C28FF52D0EA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377" name="Text Box 36">
          <a:extLst>
            <a:ext uri="{FF2B5EF4-FFF2-40B4-BE49-F238E27FC236}">
              <a16:creationId xmlns:a16="http://schemas.microsoft.com/office/drawing/2014/main" id="{AE623F3A-F5BF-4AB3-A494-0CB21C5891D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378" name="Text Box 36">
          <a:extLst>
            <a:ext uri="{FF2B5EF4-FFF2-40B4-BE49-F238E27FC236}">
              <a16:creationId xmlns:a16="http://schemas.microsoft.com/office/drawing/2014/main" id="{1C0304C0-0669-447C-A21D-DCE23A4B5F6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379" name="Text Box 36">
          <a:extLst>
            <a:ext uri="{FF2B5EF4-FFF2-40B4-BE49-F238E27FC236}">
              <a16:creationId xmlns:a16="http://schemas.microsoft.com/office/drawing/2014/main" id="{0519ACCD-1677-4C9E-A086-F81A4B6C710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380" name="Text Box 36">
          <a:extLst>
            <a:ext uri="{FF2B5EF4-FFF2-40B4-BE49-F238E27FC236}">
              <a16:creationId xmlns:a16="http://schemas.microsoft.com/office/drawing/2014/main" id="{CC30F8D5-AB51-49B9-BEAF-F68E25FD6433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381" name="Text Box 36">
          <a:extLst>
            <a:ext uri="{FF2B5EF4-FFF2-40B4-BE49-F238E27FC236}">
              <a16:creationId xmlns:a16="http://schemas.microsoft.com/office/drawing/2014/main" id="{9EBAB0D3-D603-4612-9A63-BD263B8CF2B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82" name="Text Box 1">
          <a:extLst>
            <a:ext uri="{FF2B5EF4-FFF2-40B4-BE49-F238E27FC236}">
              <a16:creationId xmlns:a16="http://schemas.microsoft.com/office/drawing/2014/main" id="{A35F022A-F0D4-4AA0-89EA-ABC3261C868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83" name="Text Box 1">
          <a:extLst>
            <a:ext uri="{FF2B5EF4-FFF2-40B4-BE49-F238E27FC236}">
              <a16:creationId xmlns:a16="http://schemas.microsoft.com/office/drawing/2014/main" id="{D2124DEC-13B9-426D-9EB6-FF84999A20D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84" name="Text Box 1">
          <a:extLst>
            <a:ext uri="{FF2B5EF4-FFF2-40B4-BE49-F238E27FC236}">
              <a16:creationId xmlns:a16="http://schemas.microsoft.com/office/drawing/2014/main" id="{EF9F1ED6-C2D6-4AE5-A578-7D8410B5577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85" name="Text Box 1">
          <a:extLst>
            <a:ext uri="{FF2B5EF4-FFF2-40B4-BE49-F238E27FC236}">
              <a16:creationId xmlns:a16="http://schemas.microsoft.com/office/drawing/2014/main" id="{1ED26C5C-99A5-474E-8B65-ED87C8CB93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86" name="Text Box 1">
          <a:extLst>
            <a:ext uri="{FF2B5EF4-FFF2-40B4-BE49-F238E27FC236}">
              <a16:creationId xmlns:a16="http://schemas.microsoft.com/office/drawing/2014/main" id="{715E5D32-F64A-4298-8E01-EDDADC0C80C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87" name="Text Box 1">
          <a:extLst>
            <a:ext uri="{FF2B5EF4-FFF2-40B4-BE49-F238E27FC236}">
              <a16:creationId xmlns:a16="http://schemas.microsoft.com/office/drawing/2014/main" id="{CE73509F-E818-41F6-A74E-E473B83C01B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88" name="Text Box 1">
          <a:extLst>
            <a:ext uri="{FF2B5EF4-FFF2-40B4-BE49-F238E27FC236}">
              <a16:creationId xmlns:a16="http://schemas.microsoft.com/office/drawing/2014/main" id="{4DA13180-CAF8-421E-8F41-F68B60BF285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89" name="Text Box 1">
          <a:extLst>
            <a:ext uri="{FF2B5EF4-FFF2-40B4-BE49-F238E27FC236}">
              <a16:creationId xmlns:a16="http://schemas.microsoft.com/office/drawing/2014/main" id="{004065D7-EB09-44EE-8C7F-9941CEDEE70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83CD1A42-742B-4FE4-802C-6915566AF10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91" name="Text Box 1">
          <a:extLst>
            <a:ext uri="{FF2B5EF4-FFF2-40B4-BE49-F238E27FC236}">
              <a16:creationId xmlns:a16="http://schemas.microsoft.com/office/drawing/2014/main" id="{52FD0BEB-A3C1-438E-ADF1-474B576436D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92" name="Text Box 1">
          <a:extLst>
            <a:ext uri="{FF2B5EF4-FFF2-40B4-BE49-F238E27FC236}">
              <a16:creationId xmlns:a16="http://schemas.microsoft.com/office/drawing/2014/main" id="{CC03639F-20B0-4A10-8C36-7616DCA0C37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93" name="Text Box 1">
          <a:extLst>
            <a:ext uri="{FF2B5EF4-FFF2-40B4-BE49-F238E27FC236}">
              <a16:creationId xmlns:a16="http://schemas.microsoft.com/office/drawing/2014/main" id="{CC57E367-F919-4DBB-AFFE-9770F7C520C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94" name="Text Box 1">
          <a:extLst>
            <a:ext uri="{FF2B5EF4-FFF2-40B4-BE49-F238E27FC236}">
              <a16:creationId xmlns:a16="http://schemas.microsoft.com/office/drawing/2014/main" id="{7BCECC40-92B4-438F-AA0A-E3F0595B78D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395" name="Text Box 36">
          <a:extLst>
            <a:ext uri="{FF2B5EF4-FFF2-40B4-BE49-F238E27FC236}">
              <a16:creationId xmlns:a16="http://schemas.microsoft.com/office/drawing/2014/main" id="{7841CDC6-0F11-4B7D-97A2-D79130179623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396" name="Text Box 36">
          <a:extLst>
            <a:ext uri="{FF2B5EF4-FFF2-40B4-BE49-F238E27FC236}">
              <a16:creationId xmlns:a16="http://schemas.microsoft.com/office/drawing/2014/main" id="{057266FA-2DEF-4B89-9DCF-BB987464D0D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397" name="Text Box 36">
          <a:extLst>
            <a:ext uri="{FF2B5EF4-FFF2-40B4-BE49-F238E27FC236}">
              <a16:creationId xmlns:a16="http://schemas.microsoft.com/office/drawing/2014/main" id="{1514BE33-B716-42A3-A1DC-4E9817AD2F2A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398" name="Text Box 36">
          <a:extLst>
            <a:ext uri="{FF2B5EF4-FFF2-40B4-BE49-F238E27FC236}">
              <a16:creationId xmlns:a16="http://schemas.microsoft.com/office/drawing/2014/main" id="{38A9F2D9-EECD-4FFE-B356-99835F798744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399" name="Text Box 36">
          <a:extLst>
            <a:ext uri="{FF2B5EF4-FFF2-40B4-BE49-F238E27FC236}">
              <a16:creationId xmlns:a16="http://schemas.microsoft.com/office/drawing/2014/main" id="{538EF1E8-14ED-4C76-9BC1-CBC0770BCD10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400" name="Text Box 36">
          <a:extLst>
            <a:ext uri="{FF2B5EF4-FFF2-40B4-BE49-F238E27FC236}">
              <a16:creationId xmlns:a16="http://schemas.microsoft.com/office/drawing/2014/main" id="{793AC344-D5D9-4C98-83AA-50C50E06C94F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01" name="Text Box 1">
          <a:extLst>
            <a:ext uri="{FF2B5EF4-FFF2-40B4-BE49-F238E27FC236}">
              <a16:creationId xmlns:a16="http://schemas.microsoft.com/office/drawing/2014/main" id="{E1176D97-586D-4F7D-BB47-59A58A23124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id="{83EB3D25-222E-48B5-A8A7-62726D3BFF0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03" name="Text Box 1">
          <a:extLst>
            <a:ext uri="{FF2B5EF4-FFF2-40B4-BE49-F238E27FC236}">
              <a16:creationId xmlns:a16="http://schemas.microsoft.com/office/drawing/2014/main" id="{81E9D6DE-BE47-4D3F-9FD8-DA18D518EFB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04" name="Text Box 1">
          <a:extLst>
            <a:ext uri="{FF2B5EF4-FFF2-40B4-BE49-F238E27FC236}">
              <a16:creationId xmlns:a16="http://schemas.microsoft.com/office/drawing/2014/main" id="{5E675D1C-C2AE-43D2-B6DB-7ED284AEB51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05" name="Text Box 1">
          <a:extLst>
            <a:ext uri="{FF2B5EF4-FFF2-40B4-BE49-F238E27FC236}">
              <a16:creationId xmlns:a16="http://schemas.microsoft.com/office/drawing/2014/main" id="{AFDE412F-47E8-4065-A548-1D0996A677B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66660044-210E-49CF-96B8-13576B6C36A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07" name="Text Box 1">
          <a:extLst>
            <a:ext uri="{FF2B5EF4-FFF2-40B4-BE49-F238E27FC236}">
              <a16:creationId xmlns:a16="http://schemas.microsoft.com/office/drawing/2014/main" id="{2821DDCD-C12B-473B-9248-C8E49DC14BC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08" name="Text Box 1">
          <a:extLst>
            <a:ext uri="{FF2B5EF4-FFF2-40B4-BE49-F238E27FC236}">
              <a16:creationId xmlns:a16="http://schemas.microsoft.com/office/drawing/2014/main" id="{993241CD-5EAF-4B2B-9157-F5D38199B9A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09" name="Text Box 1">
          <a:extLst>
            <a:ext uri="{FF2B5EF4-FFF2-40B4-BE49-F238E27FC236}">
              <a16:creationId xmlns:a16="http://schemas.microsoft.com/office/drawing/2014/main" id="{4343D461-2AE0-45EB-910F-DAFD1E13ED0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10" name="Text Box 1">
          <a:extLst>
            <a:ext uri="{FF2B5EF4-FFF2-40B4-BE49-F238E27FC236}">
              <a16:creationId xmlns:a16="http://schemas.microsoft.com/office/drawing/2014/main" id="{D41133C7-D929-4C83-99B6-08809E16990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11" name="Text Box 1">
          <a:extLst>
            <a:ext uri="{FF2B5EF4-FFF2-40B4-BE49-F238E27FC236}">
              <a16:creationId xmlns:a16="http://schemas.microsoft.com/office/drawing/2014/main" id="{4BDC45B3-3984-4788-8CB0-7F8590B5DA5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12" name="Text Box 1">
          <a:extLst>
            <a:ext uri="{FF2B5EF4-FFF2-40B4-BE49-F238E27FC236}">
              <a16:creationId xmlns:a16="http://schemas.microsoft.com/office/drawing/2014/main" id="{6923208D-B4AD-4900-9754-D1798F9FFDC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13" name="Text Box 1">
          <a:extLst>
            <a:ext uri="{FF2B5EF4-FFF2-40B4-BE49-F238E27FC236}">
              <a16:creationId xmlns:a16="http://schemas.microsoft.com/office/drawing/2014/main" id="{7721AA89-09A2-4A93-9A3F-8BC374F52E3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23C9079C-5440-4B55-B499-7F6CD46A019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67A24E94-DBDB-4E76-BA00-582982E81AE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16" name="Text Box 1">
          <a:extLst>
            <a:ext uri="{FF2B5EF4-FFF2-40B4-BE49-F238E27FC236}">
              <a16:creationId xmlns:a16="http://schemas.microsoft.com/office/drawing/2014/main" id="{BCD11FCA-7D62-4A07-B02B-949557A0C0E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id="{F2E5FE58-1A3B-4F69-825A-A938D81D64A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18" name="Text Box 1">
          <a:extLst>
            <a:ext uri="{FF2B5EF4-FFF2-40B4-BE49-F238E27FC236}">
              <a16:creationId xmlns:a16="http://schemas.microsoft.com/office/drawing/2014/main" id="{7A92FD3A-3D49-4309-8618-C651EBB8824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19" name="Text Box 1">
          <a:extLst>
            <a:ext uri="{FF2B5EF4-FFF2-40B4-BE49-F238E27FC236}">
              <a16:creationId xmlns:a16="http://schemas.microsoft.com/office/drawing/2014/main" id="{13418852-45A3-4DFF-B097-50324BCAB27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id="{011994E2-C90B-49B9-A0A5-5CAEC47B24D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21" name="Text Box 1">
          <a:extLst>
            <a:ext uri="{FF2B5EF4-FFF2-40B4-BE49-F238E27FC236}">
              <a16:creationId xmlns:a16="http://schemas.microsoft.com/office/drawing/2014/main" id="{0751553E-AA86-4002-A8B1-403E4928E26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22" name="Text Box 1">
          <a:extLst>
            <a:ext uri="{FF2B5EF4-FFF2-40B4-BE49-F238E27FC236}">
              <a16:creationId xmlns:a16="http://schemas.microsoft.com/office/drawing/2014/main" id="{5DC99200-C8BB-47AD-8143-CBAA0C9DEE8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23" name="Text Box 1">
          <a:extLst>
            <a:ext uri="{FF2B5EF4-FFF2-40B4-BE49-F238E27FC236}">
              <a16:creationId xmlns:a16="http://schemas.microsoft.com/office/drawing/2014/main" id="{CE456503-A103-4C46-A428-500129F5B3B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24" name="Text Box 1">
          <a:extLst>
            <a:ext uri="{FF2B5EF4-FFF2-40B4-BE49-F238E27FC236}">
              <a16:creationId xmlns:a16="http://schemas.microsoft.com/office/drawing/2014/main" id="{E2C589F0-F7E4-46D3-9859-982480CA5DD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25" name="Text Box 1">
          <a:extLst>
            <a:ext uri="{FF2B5EF4-FFF2-40B4-BE49-F238E27FC236}">
              <a16:creationId xmlns:a16="http://schemas.microsoft.com/office/drawing/2014/main" id="{E28BB09C-EF0B-4677-8A24-A609C180216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26" name="Text Box 1">
          <a:extLst>
            <a:ext uri="{FF2B5EF4-FFF2-40B4-BE49-F238E27FC236}">
              <a16:creationId xmlns:a16="http://schemas.microsoft.com/office/drawing/2014/main" id="{83268054-2204-42E7-AE4D-A208CBC3FD4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27" name="Text Box 1">
          <a:extLst>
            <a:ext uri="{FF2B5EF4-FFF2-40B4-BE49-F238E27FC236}">
              <a16:creationId xmlns:a16="http://schemas.microsoft.com/office/drawing/2014/main" id="{2C9F29DE-75D9-4240-B548-F2E863B286D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28" name="Text Box 1">
          <a:extLst>
            <a:ext uri="{FF2B5EF4-FFF2-40B4-BE49-F238E27FC236}">
              <a16:creationId xmlns:a16="http://schemas.microsoft.com/office/drawing/2014/main" id="{03695244-3298-4B23-AA45-420AE0DD52A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29" name="Text Box 1">
          <a:extLst>
            <a:ext uri="{FF2B5EF4-FFF2-40B4-BE49-F238E27FC236}">
              <a16:creationId xmlns:a16="http://schemas.microsoft.com/office/drawing/2014/main" id="{526F190C-3E3C-4C9C-96B4-1D97383DC6F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30" name="Text Box 1">
          <a:extLst>
            <a:ext uri="{FF2B5EF4-FFF2-40B4-BE49-F238E27FC236}">
              <a16:creationId xmlns:a16="http://schemas.microsoft.com/office/drawing/2014/main" id="{C772D900-6C13-422C-9353-9A5CC63E11E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31" name="Text Box 1">
          <a:extLst>
            <a:ext uri="{FF2B5EF4-FFF2-40B4-BE49-F238E27FC236}">
              <a16:creationId xmlns:a16="http://schemas.microsoft.com/office/drawing/2014/main" id="{21F05735-A3C5-41B6-96AF-04C29CA41D8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32" name="Text Box 1">
          <a:extLst>
            <a:ext uri="{FF2B5EF4-FFF2-40B4-BE49-F238E27FC236}">
              <a16:creationId xmlns:a16="http://schemas.microsoft.com/office/drawing/2014/main" id="{F5EC8920-2636-467F-8AEA-DB590B950EE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33" name="Text Box 1">
          <a:extLst>
            <a:ext uri="{FF2B5EF4-FFF2-40B4-BE49-F238E27FC236}">
              <a16:creationId xmlns:a16="http://schemas.microsoft.com/office/drawing/2014/main" id="{8D7E3FF1-F321-433B-8F2D-E4BCFE525A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7E5D1D82-EC44-45E9-AEB8-8BF02FC8B03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35" name="Text Box 1">
          <a:extLst>
            <a:ext uri="{FF2B5EF4-FFF2-40B4-BE49-F238E27FC236}">
              <a16:creationId xmlns:a16="http://schemas.microsoft.com/office/drawing/2014/main" id="{E712C7D1-DABB-4A5C-BC54-2F74127CE64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36" name="Text Box 1">
          <a:extLst>
            <a:ext uri="{FF2B5EF4-FFF2-40B4-BE49-F238E27FC236}">
              <a16:creationId xmlns:a16="http://schemas.microsoft.com/office/drawing/2014/main" id="{AD69655F-16AE-413D-A2ED-8E1DCC504B5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37" name="Text Box 1">
          <a:extLst>
            <a:ext uri="{FF2B5EF4-FFF2-40B4-BE49-F238E27FC236}">
              <a16:creationId xmlns:a16="http://schemas.microsoft.com/office/drawing/2014/main" id="{F57EC99A-B150-4F73-AA48-5C692795092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38" name="Text Box 1">
          <a:extLst>
            <a:ext uri="{FF2B5EF4-FFF2-40B4-BE49-F238E27FC236}">
              <a16:creationId xmlns:a16="http://schemas.microsoft.com/office/drawing/2014/main" id="{D1F0114B-DA51-413D-8719-01210F56DC7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39" name="Text Box 1">
          <a:extLst>
            <a:ext uri="{FF2B5EF4-FFF2-40B4-BE49-F238E27FC236}">
              <a16:creationId xmlns:a16="http://schemas.microsoft.com/office/drawing/2014/main" id="{0CDBB406-A2EA-47CF-8998-1A7E0A1ABC3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40258E03-7832-4A79-98F2-9CA61AF5E0C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41" name="Text Box 1">
          <a:extLst>
            <a:ext uri="{FF2B5EF4-FFF2-40B4-BE49-F238E27FC236}">
              <a16:creationId xmlns:a16="http://schemas.microsoft.com/office/drawing/2014/main" id="{DCE1C56C-443E-47BE-8B3F-29AADEF8495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7658BA21-C8D6-45A7-98E7-D0CF0605A9F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43" name="Text Box 1">
          <a:extLst>
            <a:ext uri="{FF2B5EF4-FFF2-40B4-BE49-F238E27FC236}">
              <a16:creationId xmlns:a16="http://schemas.microsoft.com/office/drawing/2014/main" id="{4CD261E0-BE1D-40B2-BABA-637CB82FA36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44" name="Text Box 1">
          <a:extLst>
            <a:ext uri="{FF2B5EF4-FFF2-40B4-BE49-F238E27FC236}">
              <a16:creationId xmlns:a16="http://schemas.microsoft.com/office/drawing/2014/main" id="{FAC56F79-458B-44F4-A571-EA4F998CCC5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45" name="Text Box 1">
          <a:extLst>
            <a:ext uri="{FF2B5EF4-FFF2-40B4-BE49-F238E27FC236}">
              <a16:creationId xmlns:a16="http://schemas.microsoft.com/office/drawing/2014/main" id="{78307776-E81D-4BF9-B839-FD1E3AA3C75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46" name="Text Box 1">
          <a:extLst>
            <a:ext uri="{FF2B5EF4-FFF2-40B4-BE49-F238E27FC236}">
              <a16:creationId xmlns:a16="http://schemas.microsoft.com/office/drawing/2014/main" id="{6DC49148-AEB3-4EE0-B41A-5573AB6564B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47" name="Text Box 1">
          <a:extLst>
            <a:ext uri="{FF2B5EF4-FFF2-40B4-BE49-F238E27FC236}">
              <a16:creationId xmlns:a16="http://schemas.microsoft.com/office/drawing/2014/main" id="{8DC76B56-E38D-4C2D-A4D9-E397B31DCA2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CB385490-7F4B-41F5-B597-7A6879B86EB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49" name="Text Box 1">
          <a:extLst>
            <a:ext uri="{FF2B5EF4-FFF2-40B4-BE49-F238E27FC236}">
              <a16:creationId xmlns:a16="http://schemas.microsoft.com/office/drawing/2014/main" id="{53ECE0DD-9960-4B5A-829A-27BC461C586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7BA2980E-FC17-4824-BD19-3CC58E0969D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51" name="Text Box 1">
          <a:extLst>
            <a:ext uri="{FF2B5EF4-FFF2-40B4-BE49-F238E27FC236}">
              <a16:creationId xmlns:a16="http://schemas.microsoft.com/office/drawing/2014/main" id="{A5C067D2-1CF9-413E-978F-5B5C7DB81B7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52" name="Text Box 1">
          <a:extLst>
            <a:ext uri="{FF2B5EF4-FFF2-40B4-BE49-F238E27FC236}">
              <a16:creationId xmlns:a16="http://schemas.microsoft.com/office/drawing/2014/main" id="{09CA3270-CC50-44A5-9A3D-8946DE66016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53" name="Text Box 1">
          <a:extLst>
            <a:ext uri="{FF2B5EF4-FFF2-40B4-BE49-F238E27FC236}">
              <a16:creationId xmlns:a16="http://schemas.microsoft.com/office/drawing/2014/main" id="{188F8E77-CC9C-496C-A8C6-55BAED3285C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54" name="Text Box 1">
          <a:extLst>
            <a:ext uri="{FF2B5EF4-FFF2-40B4-BE49-F238E27FC236}">
              <a16:creationId xmlns:a16="http://schemas.microsoft.com/office/drawing/2014/main" id="{7ABF160C-C5B1-4E52-B55A-8865290E102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55" name="Text Box 1">
          <a:extLst>
            <a:ext uri="{FF2B5EF4-FFF2-40B4-BE49-F238E27FC236}">
              <a16:creationId xmlns:a16="http://schemas.microsoft.com/office/drawing/2014/main" id="{C535BBCE-5D2D-4896-940E-8F43C0AD139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56" name="Text Box 1">
          <a:extLst>
            <a:ext uri="{FF2B5EF4-FFF2-40B4-BE49-F238E27FC236}">
              <a16:creationId xmlns:a16="http://schemas.microsoft.com/office/drawing/2014/main" id="{2DBC1DB7-95E7-4C9F-A97F-138F397376B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57" name="Text Box 1">
          <a:extLst>
            <a:ext uri="{FF2B5EF4-FFF2-40B4-BE49-F238E27FC236}">
              <a16:creationId xmlns:a16="http://schemas.microsoft.com/office/drawing/2014/main" id="{59609FEC-73DF-4211-A7AC-AECDF2C462C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3B3668B7-0D6A-4156-9DE2-0074CCFF431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44097344-0FA2-4F1C-89B9-FE1BAD9209B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5C9D892B-CA19-4F05-A014-609B494C664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id="{48A3688E-A0D4-4ADC-9B7F-F9B1A3155C2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62" name="Text Box 1">
          <a:extLst>
            <a:ext uri="{FF2B5EF4-FFF2-40B4-BE49-F238E27FC236}">
              <a16:creationId xmlns:a16="http://schemas.microsoft.com/office/drawing/2014/main" id="{304B360E-B45C-4497-B661-60A4A05965F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63" name="Text Box 1">
          <a:extLst>
            <a:ext uri="{FF2B5EF4-FFF2-40B4-BE49-F238E27FC236}">
              <a16:creationId xmlns:a16="http://schemas.microsoft.com/office/drawing/2014/main" id="{80D6C9AA-3ACD-47D2-ACA4-ECF4C7AD8C9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64" name="Text Box 1">
          <a:extLst>
            <a:ext uri="{FF2B5EF4-FFF2-40B4-BE49-F238E27FC236}">
              <a16:creationId xmlns:a16="http://schemas.microsoft.com/office/drawing/2014/main" id="{EC369EE5-426C-4DDF-BC36-AF07A7F3BFE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id="{9EBCFFDD-12FB-4890-84AC-777421B8E23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id="{C3DBFAF5-3F9B-4196-AA76-BFBB3D1EC75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67" name="Text Box 1">
          <a:extLst>
            <a:ext uri="{FF2B5EF4-FFF2-40B4-BE49-F238E27FC236}">
              <a16:creationId xmlns:a16="http://schemas.microsoft.com/office/drawing/2014/main" id="{C8646D00-C2B7-4A44-80FA-DDE01367036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68" name="Text Box 1">
          <a:extLst>
            <a:ext uri="{FF2B5EF4-FFF2-40B4-BE49-F238E27FC236}">
              <a16:creationId xmlns:a16="http://schemas.microsoft.com/office/drawing/2014/main" id="{AA7FB88D-38C1-469F-A5CC-F7536707156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69" name="Text Box 1">
          <a:extLst>
            <a:ext uri="{FF2B5EF4-FFF2-40B4-BE49-F238E27FC236}">
              <a16:creationId xmlns:a16="http://schemas.microsoft.com/office/drawing/2014/main" id="{9A0CEDBC-FF10-4678-ADB4-34D9FE3B6A0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70" name="Text Box 1">
          <a:extLst>
            <a:ext uri="{FF2B5EF4-FFF2-40B4-BE49-F238E27FC236}">
              <a16:creationId xmlns:a16="http://schemas.microsoft.com/office/drawing/2014/main" id="{9C33F76B-587E-4242-9449-6CDCB5AF40D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71" name="Text Box 1">
          <a:extLst>
            <a:ext uri="{FF2B5EF4-FFF2-40B4-BE49-F238E27FC236}">
              <a16:creationId xmlns:a16="http://schemas.microsoft.com/office/drawing/2014/main" id="{F7C3CF28-E648-4E10-9B4F-37DB9F55AA1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8C4064E0-426C-43D6-88EB-C93616D598F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73" name="Text Box 1">
          <a:extLst>
            <a:ext uri="{FF2B5EF4-FFF2-40B4-BE49-F238E27FC236}">
              <a16:creationId xmlns:a16="http://schemas.microsoft.com/office/drawing/2014/main" id="{18E4F5F4-3C55-4904-BD79-EA8E9A8D9C3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id="{880E6AF9-0D68-43AC-BD93-C58B6028E81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75" name="Text Box 1">
          <a:extLst>
            <a:ext uri="{FF2B5EF4-FFF2-40B4-BE49-F238E27FC236}">
              <a16:creationId xmlns:a16="http://schemas.microsoft.com/office/drawing/2014/main" id="{935A2E50-A6CB-4DB5-8F08-50009EC0CDB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76" name="Text Box 1">
          <a:extLst>
            <a:ext uri="{FF2B5EF4-FFF2-40B4-BE49-F238E27FC236}">
              <a16:creationId xmlns:a16="http://schemas.microsoft.com/office/drawing/2014/main" id="{057A362C-F3E9-4622-8DBC-5F180F430BD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77" name="Text Box 1">
          <a:extLst>
            <a:ext uri="{FF2B5EF4-FFF2-40B4-BE49-F238E27FC236}">
              <a16:creationId xmlns:a16="http://schemas.microsoft.com/office/drawing/2014/main" id="{FEB779A2-D1E3-4AFF-A26B-B62B8136A02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6B903287-467F-4EDD-A35D-EF098DD3E70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79" name="Text Box 1">
          <a:extLst>
            <a:ext uri="{FF2B5EF4-FFF2-40B4-BE49-F238E27FC236}">
              <a16:creationId xmlns:a16="http://schemas.microsoft.com/office/drawing/2014/main" id="{4C45FF16-5FEE-4CE7-8E72-4010DA13CD7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80" name="Text Box 1">
          <a:extLst>
            <a:ext uri="{FF2B5EF4-FFF2-40B4-BE49-F238E27FC236}">
              <a16:creationId xmlns:a16="http://schemas.microsoft.com/office/drawing/2014/main" id="{0C371DFC-434E-4892-A8AE-612FF4A34A8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81" name="Text Box 1">
          <a:extLst>
            <a:ext uri="{FF2B5EF4-FFF2-40B4-BE49-F238E27FC236}">
              <a16:creationId xmlns:a16="http://schemas.microsoft.com/office/drawing/2014/main" id="{D500240E-66D1-4EC2-AAF7-7F691FA6404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82" name="Text Box 1">
          <a:extLst>
            <a:ext uri="{FF2B5EF4-FFF2-40B4-BE49-F238E27FC236}">
              <a16:creationId xmlns:a16="http://schemas.microsoft.com/office/drawing/2014/main" id="{9F137931-47CD-4497-9291-5EF86379138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83" name="Text Box 1">
          <a:extLst>
            <a:ext uri="{FF2B5EF4-FFF2-40B4-BE49-F238E27FC236}">
              <a16:creationId xmlns:a16="http://schemas.microsoft.com/office/drawing/2014/main" id="{DF85F28D-C5E6-44CB-91AD-24499CE14F0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2F46B5CA-1D71-485D-BCF8-57C23437E6F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id="{08A1D2C1-C26B-4DB6-B7FE-647C5B57C12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86" name="Text Box 1">
          <a:extLst>
            <a:ext uri="{FF2B5EF4-FFF2-40B4-BE49-F238E27FC236}">
              <a16:creationId xmlns:a16="http://schemas.microsoft.com/office/drawing/2014/main" id="{06232621-DD3C-41E1-AD87-ABDB255790C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87" name="Text Box 1">
          <a:extLst>
            <a:ext uri="{FF2B5EF4-FFF2-40B4-BE49-F238E27FC236}">
              <a16:creationId xmlns:a16="http://schemas.microsoft.com/office/drawing/2014/main" id="{2343AEB5-2046-49A3-975E-0AACFD90043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88" name="Text Box 1">
          <a:extLst>
            <a:ext uri="{FF2B5EF4-FFF2-40B4-BE49-F238E27FC236}">
              <a16:creationId xmlns:a16="http://schemas.microsoft.com/office/drawing/2014/main" id="{1218BCA3-747A-40DA-BD86-211F5012153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89" name="Text Box 1">
          <a:extLst>
            <a:ext uri="{FF2B5EF4-FFF2-40B4-BE49-F238E27FC236}">
              <a16:creationId xmlns:a16="http://schemas.microsoft.com/office/drawing/2014/main" id="{202F18A5-627F-402C-B07C-CCA776BD7F3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6175B3B8-3A86-42DE-B395-908F5357647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91" name="Text Box 1">
          <a:extLst>
            <a:ext uri="{FF2B5EF4-FFF2-40B4-BE49-F238E27FC236}">
              <a16:creationId xmlns:a16="http://schemas.microsoft.com/office/drawing/2014/main" id="{18C12E59-BC0D-41D1-A132-92DBDB431E5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492" name="Text Box 36">
          <a:extLst>
            <a:ext uri="{FF2B5EF4-FFF2-40B4-BE49-F238E27FC236}">
              <a16:creationId xmlns:a16="http://schemas.microsoft.com/office/drawing/2014/main" id="{7A8C8752-2C5E-493D-9877-BEB03424794D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493" name="Text Box 36">
          <a:extLst>
            <a:ext uri="{FF2B5EF4-FFF2-40B4-BE49-F238E27FC236}">
              <a16:creationId xmlns:a16="http://schemas.microsoft.com/office/drawing/2014/main" id="{258126DC-13BC-43B4-A602-A95B8435B856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494" name="Text Box 36">
          <a:extLst>
            <a:ext uri="{FF2B5EF4-FFF2-40B4-BE49-F238E27FC236}">
              <a16:creationId xmlns:a16="http://schemas.microsoft.com/office/drawing/2014/main" id="{1072AD59-BD2E-4F0B-9349-A959BC3E0D94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495" name="Text Box 36">
          <a:extLst>
            <a:ext uri="{FF2B5EF4-FFF2-40B4-BE49-F238E27FC236}">
              <a16:creationId xmlns:a16="http://schemas.microsoft.com/office/drawing/2014/main" id="{346F1E9B-6A62-403C-8E18-6B3E30EAE162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496" name="Text Box 36">
          <a:extLst>
            <a:ext uri="{FF2B5EF4-FFF2-40B4-BE49-F238E27FC236}">
              <a16:creationId xmlns:a16="http://schemas.microsoft.com/office/drawing/2014/main" id="{7734A89F-C549-4F16-9A5E-49E6C039171A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497" name="Text Box 36">
          <a:extLst>
            <a:ext uri="{FF2B5EF4-FFF2-40B4-BE49-F238E27FC236}">
              <a16:creationId xmlns:a16="http://schemas.microsoft.com/office/drawing/2014/main" id="{9E663C8C-4425-4216-844C-72C3E3C9C09B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498" name="Text Box 36">
          <a:extLst>
            <a:ext uri="{FF2B5EF4-FFF2-40B4-BE49-F238E27FC236}">
              <a16:creationId xmlns:a16="http://schemas.microsoft.com/office/drawing/2014/main" id="{75FC1732-A957-4368-967E-93DEA8DBC40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499" name="Text Box 36">
          <a:extLst>
            <a:ext uri="{FF2B5EF4-FFF2-40B4-BE49-F238E27FC236}">
              <a16:creationId xmlns:a16="http://schemas.microsoft.com/office/drawing/2014/main" id="{AF4E274C-D36B-4F34-A7E8-BDB807FBF8C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500" name="Text Box 36">
          <a:extLst>
            <a:ext uri="{FF2B5EF4-FFF2-40B4-BE49-F238E27FC236}">
              <a16:creationId xmlns:a16="http://schemas.microsoft.com/office/drawing/2014/main" id="{E8668F2F-44AA-4204-B580-D9B36139173A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501" name="Text Box 36">
          <a:extLst>
            <a:ext uri="{FF2B5EF4-FFF2-40B4-BE49-F238E27FC236}">
              <a16:creationId xmlns:a16="http://schemas.microsoft.com/office/drawing/2014/main" id="{1E164A6C-E570-4C92-9B5C-809E4AA38E7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502" name="Text Box 36">
          <a:extLst>
            <a:ext uri="{FF2B5EF4-FFF2-40B4-BE49-F238E27FC236}">
              <a16:creationId xmlns:a16="http://schemas.microsoft.com/office/drawing/2014/main" id="{EB080477-BF1E-4618-8345-126A4F61089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503" name="Text Box 36">
          <a:extLst>
            <a:ext uri="{FF2B5EF4-FFF2-40B4-BE49-F238E27FC236}">
              <a16:creationId xmlns:a16="http://schemas.microsoft.com/office/drawing/2014/main" id="{1DB178E6-C8C2-4149-8D06-24AEACD48753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04" name="Text Box 36">
          <a:extLst>
            <a:ext uri="{FF2B5EF4-FFF2-40B4-BE49-F238E27FC236}">
              <a16:creationId xmlns:a16="http://schemas.microsoft.com/office/drawing/2014/main" id="{9659709F-2327-464C-8FF7-CD0D4BF7BE87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05" name="Text Box 36">
          <a:extLst>
            <a:ext uri="{FF2B5EF4-FFF2-40B4-BE49-F238E27FC236}">
              <a16:creationId xmlns:a16="http://schemas.microsoft.com/office/drawing/2014/main" id="{040DD06C-2BF0-407F-A2E2-BF6EB49ECB02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06" name="Text Box 36">
          <a:extLst>
            <a:ext uri="{FF2B5EF4-FFF2-40B4-BE49-F238E27FC236}">
              <a16:creationId xmlns:a16="http://schemas.microsoft.com/office/drawing/2014/main" id="{E5F3E16E-D8D1-4BBC-AFAE-F07684F25E78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07" name="Text Box 36">
          <a:extLst>
            <a:ext uri="{FF2B5EF4-FFF2-40B4-BE49-F238E27FC236}">
              <a16:creationId xmlns:a16="http://schemas.microsoft.com/office/drawing/2014/main" id="{81526C20-6246-4854-BB3D-6DCC0C34FF1D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08" name="Text Box 36">
          <a:extLst>
            <a:ext uri="{FF2B5EF4-FFF2-40B4-BE49-F238E27FC236}">
              <a16:creationId xmlns:a16="http://schemas.microsoft.com/office/drawing/2014/main" id="{BAE44248-1D20-4B56-9D6E-E1D97F03A5E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09" name="Text Box 36">
          <a:extLst>
            <a:ext uri="{FF2B5EF4-FFF2-40B4-BE49-F238E27FC236}">
              <a16:creationId xmlns:a16="http://schemas.microsoft.com/office/drawing/2014/main" id="{4160F339-9729-4936-9FF6-5D1D00B09590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10" name="Text Box 36">
          <a:extLst>
            <a:ext uri="{FF2B5EF4-FFF2-40B4-BE49-F238E27FC236}">
              <a16:creationId xmlns:a16="http://schemas.microsoft.com/office/drawing/2014/main" id="{76A59D61-5ED6-4EEF-9374-3567E65189B5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11" name="Text Box 36">
          <a:extLst>
            <a:ext uri="{FF2B5EF4-FFF2-40B4-BE49-F238E27FC236}">
              <a16:creationId xmlns:a16="http://schemas.microsoft.com/office/drawing/2014/main" id="{6C6DC839-B1C8-4BCF-BFCC-930B5773D9B7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12" name="Text Box 36">
          <a:extLst>
            <a:ext uri="{FF2B5EF4-FFF2-40B4-BE49-F238E27FC236}">
              <a16:creationId xmlns:a16="http://schemas.microsoft.com/office/drawing/2014/main" id="{C832D523-797C-48CA-BFC7-3E3670AA8A72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13" name="Text Box 36">
          <a:extLst>
            <a:ext uri="{FF2B5EF4-FFF2-40B4-BE49-F238E27FC236}">
              <a16:creationId xmlns:a16="http://schemas.microsoft.com/office/drawing/2014/main" id="{B98FEB4A-8FB9-4943-A57F-E12603AC1FAD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14" name="Text Box 36">
          <a:extLst>
            <a:ext uri="{FF2B5EF4-FFF2-40B4-BE49-F238E27FC236}">
              <a16:creationId xmlns:a16="http://schemas.microsoft.com/office/drawing/2014/main" id="{1E9FBC1B-FF3A-4195-B483-CC607CA7A60A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15" name="Text Box 36">
          <a:extLst>
            <a:ext uri="{FF2B5EF4-FFF2-40B4-BE49-F238E27FC236}">
              <a16:creationId xmlns:a16="http://schemas.microsoft.com/office/drawing/2014/main" id="{4A6A42DE-0E74-4E44-817B-90B59125595E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16" name="Text Box 36">
          <a:extLst>
            <a:ext uri="{FF2B5EF4-FFF2-40B4-BE49-F238E27FC236}">
              <a16:creationId xmlns:a16="http://schemas.microsoft.com/office/drawing/2014/main" id="{C171CDF4-AEDB-4166-B72D-45A080C14DE5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17" name="Text Box 36">
          <a:extLst>
            <a:ext uri="{FF2B5EF4-FFF2-40B4-BE49-F238E27FC236}">
              <a16:creationId xmlns:a16="http://schemas.microsoft.com/office/drawing/2014/main" id="{A2A4FFBB-9025-473C-B824-9E26B9D1F463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18" name="Text Box 36">
          <a:extLst>
            <a:ext uri="{FF2B5EF4-FFF2-40B4-BE49-F238E27FC236}">
              <a16:creationId xmlns:a16="http://schemas.microsoft.com/office/drawing/2014/main" id="{4883B3B4-8ECA-487A-A856-B8FAE91EB6BC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19" name="Text Box 36">
          <a:extLst>
            <a:ext uri="{FF2B5EF4-FFF2-40B4-BE49-F238E27FC236}">
              <a16:creationId xmlns:a16="http://schemas.microsoft.com/office/drawing/2014/main" id="{0CC10814-457D-4933-A83B-D8BEA9E358DC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20" name="Text Box 36">
          <a:extLst>
            <a:ext uri="{FF2B5EF4-FFF2-40B4-BE49-F238E27FC236}">
              <a16:creationId xmlns:a16="http://schemas.microsoft.com/office/drawing/2014/main" id="{F8F4EB5F-0010-4E91-BF55-9F498030D5FD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21" name="Text Box 36">
          <a:extLst>
            <a:ext uri="{FF2B5EF4-FFF2-40B4-BE49-F238E27FC236}">
              <a16:creationId xmlns:a16="http://schemas.microsoft.com/office/drawing/2014/main" id="{3A1E808A-3710-4197-BA24-1CACAD365329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22" name="Text Box 36">
          <a:extLst>
            <a:ext uri="{FF2B5EF4-FFF2-40B4-BE49-F238E27FC236}">
              <a16:creationId xmlns:a16="http://schemas.microsoft.com/office/drawing/2014/main" id="{0D60DBA5-B8F8-4581-B6CC-00CEFB202ACA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23" name="Text Box 36">
          <a:extLst>
            <a:ext uri="{FF2B5EF4-FFF2-40B4-BE49-F238E27FC236}">
              <a16:creationId xmlns:a16="http://schemas.microsoft.com/office/drawing/2014/main" id="{588AA2F8-661A-4CC4-A829-4897AAF4E99C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24" name="Text Box 36">
          <a:extLst>
            <a:ext uri="{FF2B5EF4-FFF2-40B4-BE49-F238E27FC236}">
              <a16:creationId xmlns:a16="http://schemas.microsoft.com/office/drawing/2014/main" id="{516A8E49-63DA-4989-8395-F88DB40B038D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25" name="Text Box 36">
          <a:extLst>
            <a:ext uri="{FF2B5EF4-FFF2-40B4-BE49-F238E27FC236}">
              <a16:creationId xmlns:a16="http://schemas.microsoft.com/office/drawing/2014/main" id="{0A3B63F9-3B82-4F3B-96FC-F49492890D8A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26" name="Text Box 36">
          <a:extLst>
            <a:ext uri="{FF2B5EF4-FFF2-40B4-BE49-F238E27FC236}">
              <a16:creationId xmlns:a16="http://schemas.microsoft.com/office/drawing/2014/main" id="{3AD3DDDA-4A63-413F-AC2F-2AA4D45991C0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27" name="Text Box 36">
          <a:extLst>
            <a:ext uri="{FF2B5EF4-FFF2-40B4-BE49-F238E27FC236}">
              <a16:creationId xmlns:a16="http://schemas.microsoft.com/office/drawing/2014/main" id="{89C78717-E05F-4F99-B5A7-A02DB9ACF35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28" name="Text Box 36">
          <a:extLst>
            <a:ext uri="{FF2B5EF4-FFF2-40B4-BE49-F238E27FC236}">
              <a16:creationId xmlns:a16="http://schemas.microsoft.com/office/drawing/2014/main" id="{FF5B134A-B9AE-4915-A543-194C71348C90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29" name="Text Box 36">
          <a:extLst>
            <a:ext uri="{FF2B5EF4-FFF2-40B4-BE49-F238E27FC236}">
              <a16:creationId xmlns:a16="http://schemas.microsoft.com/office/drawing/2014/main" id="{D7BE9596-F8EB-4AC3-922C-E5FD06F2D1FF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30" name="Text Box 36">
          <a:extLst>
            <a:ext uri="{FF2B5EF4-FFF2-40B4-BE49-F238E27FC236}">
              <a16:creationId xmlns:a16="http://schemas.microsoft.com/office/drawing/2014/main" id="{C5539FC4-BDC9-4166-8E17-8C5FE0B12D6C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31" name="Text Box 36">
          <a:extLst>
            <a:ext uri="{FF2B5EF4-FFF2-40B4-BE49-F238E27FC236}">
              <a16:creationId xmlns:a16="http://schemas.microsoft.com/office/drawing/2014/main" id="{E63D1CAE-4D71-48EF-9D8E-03186E561BB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32" name="Text Box 36">
          <a:extLst>
            <a:ext uri="{FF2B5EF4-FFF2-40B4-BE49-F238E27FC236}">
              <a16:creationId xmlns:a16="http://schemas.microsoft.com/office/drawing/2014/main" id="{27F6AA4B-9701-4FC3-99D5-76A3864443B8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33" name="Text Box 36">
          <a:extLst>
            <a:ext uri="{FF2B5EF4-FFF2-40B4-BE49-F238E27FC236}">
              <a16:creationId xmlns:a16="http://schemas.microsoft.com/office/drawing/2014/main" id="{B2F2258A-6184-40F3-9783-993C63DEDFBE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34" name="Text Box 36">
          <a:extLst>
            <a:ext uri="{FF2B5EF4-FFF2-40B4-BE49-F238E27FC236}">
              <a16:creationId xmlns:a16="http://schemas.microsoft.com/office/drawing/2014/main" id="{7BE8D63B-EFB3-43C4-9460-4BE1D8626E72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35" name="Text Box 36">
          <a:extLst>
            <a:ext uri="{FF2B5EF4-FFF2-40B4-BE49-F238E27FC236}">
              <a16:creationId xmlns:a16="http://schemas.microsoft.com/office/drawing/2014/main" id="{66C710BF-776A-4D3D-9E39-3906F17E0D46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36" name="Text Box 36">
          <a:extLst>
            <a:ext uri="{FF2B5EF4-FFF2-40B4-BE49-F238E27FC236}">
              <a16:creationId xmlns:a16="http://schemas.microsoft.com/office/drawing/2014/main" id="{2C5033BB-E11B-4B95-A1E3-1441D254861E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37" name="Text Box 36">
          <a:extLst>
            <a:ext uri="{FF2B5EF4-FFF2-40B4-BE49-F238E27FC236}">
              <a16:creationId xmlns:a16="http://schemas.microsoft.com/office/drawing/2014/main" id="{23663AC0-4483-4950-B6CA-1E3028BB1090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38" name="Text Box 36">
          <a:extLst>
            <a:ext uri="{FF2B5EF4-FFF2-40B4-BE49-F238E27FC236}">
              <a16:creationId xmlns:a16="http://schemas.microsoft.com/office/drawing/2014/main" id="{977AAE12-7D4C-46D8-95B0-C845BFC1CE7B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39" name="Text Box 36">
          <a:extLst>
            <a:ext uri="{FF2B5EF4-FFF2-40B4-BE49-F238E27FC236}">
              <a16:creationId xmlns:a16="http://schemas.microsoft.com/office/drawing/2014/main" id="{3CD7DFB9-3BE9-4ACA-8695-4ABB0E7482BA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40" name="Text Box 36">
          <a:extLst>
            <a:ext uri="{FF2B5EF4-FFF2-40B4-BE49-F238E27FC236}">
              <a16:creationId xmlns:a16="http://schemas.microsoft.com/office/drawing/2014/main" id="{EA10C0A8-412E-42F3-983D-EA7AE4714320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41" name="Text Box 36">
          <a:extLst>
            <a:ext uri="{FF2B5EF4-FFF2-40B4-BE49-F238E27FC236}">
              <a16:creationId xmlns:a16="http://schemas.microsoft.com/office/drawing/2014/main" id="{E53E3B92-505B-4996-AEB2-46AD00DAA91B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42" name="Text Box 36">
          <a:extLst>
            <a:ext uri="{FF2B5EF4-FFF2-40B4-BE49-F238E27FC236}">
              <a16:creationId xmlns:a16="http://schemas.microsoft.com/office/drawing/2014/main" id="{6127BD1C-4A49-4773-B90E-EE3499F0334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43" name="Text Box 36">
          <a:extLst>
            <a:ext uri="{FF2B5EF4-FFF2-40B4-BE49-F238E27FC236}">
              <a16:creationId xmlns:a16="http://schemas.microsoft.com/office/drawing/2014/main" id="{F442C344-97C8-4927-A199-A73DDA368707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44" name="Text Box 36">
          <a:extLst>
            <a:ext uri="{FF2B5EF4-FFF2-40B4-BE49-F238E27FC236}">
              <a16:creationId xmlns:a16="http://schemas.microsoft.com/office/drawing/2014/main" id="{F97F7226-A239-4A61-A64C-E3F1EC0AAFCC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45" name="Text Box 36">
          <a:extLst>
            <a:ext uri="{FF2B5EF4-FFF2-40B4-BE49-F238E27FC236}">
              <a16:creationId xmlns:a16="http://schemas.microsoft.com/office/drawing/2014/main" id="{DF2F2D2F-2ECC-40EA-BE4F-DCE8782EB0BF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80C91B9C-97DE-4B44-A225-D27E87EBFDD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47" name="Text Box 1">
          <a:extLst>
            <a:ext uri="{FF2B5EF4-FFF2-40B4-BE49-F238E27FC236}">
              <a16:creationId xmlns:a16="http://schemas.microsoft.com/office/drawing/2014/main" id="{20C93880-37AB-4F0A-86E4-9FB546FAA07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48" name="Text Box 1">
          <a:extLst>
            <a:ext uri="{FF2B5EF4-FFF2-40B4-BE49-F238E27FC236}">
              <a16:creationId xmlns:a16="http://schemas.microsoft.com/office/drawing/2014/main" id="{429D4B4F-C58A-4C61-A861-FB3BC777BCC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49" name="Text Box 1">
          <a:extLst>
            <a:ext uri="{FF2B5EF4-FFF2-40B4-BE49-F238E27FC236}">
              <a16:creationId xmlns:a16="http://schemas.microsoft.com/office/drawing/2014/main" id="{05216A7C-58E0-4ED0-BCE0-275BD3FC2E2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50" name="Text Box 1">
          <a:extLst>
            <a:ext uri="{FF2B5EF4-FFF2-40B4-BE49-F238E27FC236}">
              <a16:creationId xmlns:a16="http://schemas.microsoft.com/office/drawing/2014/main" id="{5A7DD79B-000E-4513-B3B4-FA613BBF21F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51" name="Text Box 1">
          <a:extLst>
            <a:ext uri="{FF2B5EF4-FFF2-40B4-BE49-F238E27FC236}">
              <a16:creationId xmlns:a16="http://schemas.microsoft.com/office/drawing/2014/main" id="{6C8BA0E2-DEEB-4751-A644-32F400C57BB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52" name="Text Box 1">
          <a:extLst>
            <a:ext uri="{FF2B5EF4-FFF2-40B4-BE49-F238E27FC236}">
              <a16:creationId xmlns:a16="http://schemas.microsoft.com/office/drawing/2014/main" id="{18E7FA27-1DDC-47A5-9C5C-0608B40C5DD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53" name="Text Box 1">
          <a:extLst>
            <a:ext uri="{FF2B5EF4-FFF2-40B4-BE49-F238E27FC236}">
              <a16:creationId xmlns:a16="http://schemas.microsoft.com/office/drawing/2014/main" id="{331D1200-9E6B-44E2-8629-57170830B40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54" name="Text Box 1">
          <a:extLst>
            <a:ext uri="{FF2B5EF4-FFF2-40B4-BE49-F238E27FC236}">
              <a16:creationId xmlns:a16="http://schemas.microsoft.com/office/drawing/2014/main" id="{DDCA10DF-2040-4E6F-BBFC-CE17D74872B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55" name="Text Box 1">
          <a:extLst>
            <a:ext uri="{FF2B5EF4-FFF2-40B4-BE49-F238E27FC236}">
              <a16:creationId xmlns:a16="http://schemas.microsoft.com/office/drawing/2014/main" id="{8D016013-7EAB-4231-882B-C7630F9B829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56" name="Text Box 1">
          <a:extLst>
            <a:ext uri="{FF2B5EF4-FFF2-40B4-BE49-F238E27FC236}">
              <a16:creationId xmlns:a16="http://schemas.microsoft.com/office/drawing/2014/main" id="{E0B1280D-3456-4DC7-830B-23E1B54DA14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id="{72E0CA7B-0B81-4694-8543-4772E6EF31E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58" name="Text Box 1">
          <a:extLst>
            <a:ext uri="{FF2B5EF4-FFF2-40B4-BE49-F238E27FC236}">
              <a16:creationId xmlns:a16="http://schemas.microsoft.com/office/drawing/2014/main" id="{F2FE4B0E-318F-4AB9-B764-AB92A924EA8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59" name="Text Box 1">
          <a:extLst>
            <a:ext uri="{FF2B5EF4-FFF2-40B4-BE49-F238E27FC236}">
              <a16:creationId xmlns:a16="http://schemas.microsoft.com/office/drawing/2014/main" id="{E4D0972A-8CDB-452A-84A2-0926755C841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5F84172F-B0C8-4DD3-9A2C-F5F5F0C4E1C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8A90BAE9-BD13-4C25-903D-2B1BBB246AB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62" name="Text Box 1">
          <a:extLst>
            <a:ext uri="{FF2B5EF4-FFF2-40B4-BE49-F238E27FC236}">
              <a16:creationId xmlns:a16="http://schemas.microsoft.com/office/drawing/2014/main" id="{8604B1A3-4D75-44ED-BF83-1C589EB2B99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63" name="Text Box 1">
          <a:extLst>
            <a:ext uri="{FF2B5EF4-FFF2-40B4-BE49-F238E27FC236}">
              <a16:creationId xmlns:a16="http://schemas.microsoft.com/office/drawing/2014/main" id="{074368B8-A486-43BD-9536-B78244A3E54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64" name="Text Box 1">
          <a:extLst>
            <a:ext uri="{FF2B5EF4-FFF2-40B4-BE49-F238E27FC236}">
              <a16:creationId xmlns:a16="http://schemas.microsoft.com/office/drawing/2014/main" id="{F10282FF-9384-4D01-AE5E-3BE8E39F65B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65" name="Text Box 1">
          <a:extLst>
            <a:ext uri="{FF2B5EF4-FFF2-40B4-BE49-F238E27FC236}">
              <a16:creationId xmlns:a16="http://schemas.microsoft.com/office/drawing/2014/main" id="{BE125B3B-BED6-4581-A306-09CF14E56E4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66" name="Text Box 1">
          <a:extLst>
            <a:ext uri="{FF2B5EF4-FFF2-40B4-BE49-F238E27FC236}">
              <a16:creationId xmlns:a16="http://schemas.microsoft.com/office/drawing/2014/main" id="{C7A16CDB-B436-402C-9D01-888887BB7ED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67" name="Text Box 1">
          <a:extLst>
            <a:ext uri="{FF2B5EF4-FFF2-40B4-BE49-F238E27FC236}">
              <a16:creationId xmlns:a16="http://schemas.microsoft.com/office/drawing/2014/main" id="{90227ED9-0AF3-41A3-AA26-C57EE60DF8A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68" name="Text Box 1">
          <a:extLst>
            <a:ext uri="{FF2B5EF4-FFF2-40B4-BE49-F238E27FC236}">
              <a16:creationId xmlns:a16="http://schemas.microsoft.com/office/drawing/2014/main" id="{3FD5F2D2-A761-4C07-BAD9-256B9528646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69" name="Text Box 1">
          <a:extLst>
            <a:ext uri="{FF2B5EF4-FFF2-40B4-BE49-F238E27FC236}">
              <a16:creationId xmlns:a16="http://schemas.microsoft.com/office/drawing/2014/main" id="{BF508169-6A41-4CBC-8793-571B3BF0F05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70" name="Text Box 1">
          <a:extLst>
            <a:ext uri="{FF2B5EF4-FFF2-40B4-BE49-F238E27FC236}">
              <a16:creationId xmlns:a16="http://schemas.microsoft.com/office/drawing/2014/main" id="{E3B9ECF7-EAA2-4889-9272-1C5ECFE94D6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71" name="Text Box 1">
          <a:extLst>
            <a:ext uri="{FF2B5EF4-FFF2-40B4-BE49-F238E27FC236}">
              <a16:creationId xmlns:a16="http://schemas.microsoft.com/office/drawing/2014/main" id="{BBC4D516-6C1B-47AB-9137-A182BA5CB81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572" name="Text Box 36">
          <a:extLst>
            <a:ext uri="{FF2B5EF4-FFF2-40B4-BE49-F238E27FC236}">
              <a16:creationId xmlns:a16="http://schemas.microsoft.com/office/drawing/2014/main" id="{643302D6-EB7B-47D6-9C22-81D4CD6FA8DA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573" name="Text Box 36">
          <a:extLst>
            <a:ext uri="{FF2B5EF4-FFF2-40B4-BE49-F238E27FC236}">
              <a16:creationId xmlns:a16="http://schemas.microsoft.com/office/drawing/2014/main" id="{47359872-345F-46EC-A9F1-C96AFC2C5A4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574" name="Text Box 36">
          <a:extLst>
            <a:ext uri="{FF2B5EF4-FFF2-40B4-BE49-F238E27FC236}">
              <a16:creationId xmlns:a16="http://schemas.microsoft.com/office/drawing/2014/main" id="{481458DE-A949-48AE-88C2-3EFC678264E7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575" name="Text Box 36">
          <a:extLst>
            <a:ext uri="{FF2B5EF4-FFF2-40B4-BE49-F238E27FC236}">
              <a16:creationId xmlns:a16="http://schemas.microsoft.com/office/drawing/2014/main" id="{C47476F3-DCD5-4365-B62B-82BD852A9C7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576" name="Text Box 36">
          <a:extLst>
            <a:ext uri="{FF2B5EF4-FFF2-40B4-BE49-F238E27FC236}">
              <a16:creationId xmlns:a16="http://schemas.microsoft.com/office/drawing/2014/main" id="{5B9A418B-BEE8-4C29-A8C8-5858CC520054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577" name="Text Box 36">
          <a:extLst>
            <a:ext uri="{FF2B5EF4-FFF2-40B4-BE49-F238E27FC236}">
              <a16:creationId xmlns:a16="http://schemas.microsoft.com/office/drawing/2014/main" id="{75C8B188-4A2E-4115-B8C2-16B23C3120DA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78" name="Text Box 1">
          <a:extLst>
            <a:ext uri="{FF2B5EF4-FFF2-40B4-BE49-F238E27FC236}">
              <a16:creationId xmlns:a16="http://schemas.microsoft.com/office/drawing/2014/main" id="{3B92CA65-B49C-4DCC-9DB1-331281D9378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79" name="Text Box 1">
          <a:extLst>
            <a:ext uri="{FF2B5EF4-FFF2-40B4-BE49-F238E27FC236}">
              <a16:creationId xmlns:a16="http://schemas.microsoft.com/office/drawing/2014/main" id="{FFC4366B-A9EF-49C1-AF25-4CF26F35E96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C734A733-7AC8-4D0B-B7FD-5234E478758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81" name="Text Box 1">
          <a:extLst>
            <a:ext uri="{FF2B5EF4-FFF2-40B4-BE49-F238E27FC236}">
              <a16:creationId xmlns:a16="http://schemas.microsoft.com/office/drawing/2014/main" id="{8551374D-29A3-478D-8AF3-4690E30EEDD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82" name="Text Box 1">
          <a:extLst>
            <a:ext uri="{FF2B5EF4-FFF2-40B4-BE49-F238E27FC236}">
              <a16:creationId xmlns:a16="http://schemas.microsoft.com/office/drawing/2014/main" id="{145C3E78-BD49-45F9-921E-CBC763DDC41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83" name="Text Box 1">
          <a:extLst>
            <a:ext uri="{FF2B5EF4-FFF2-40B4-BE49-F238E27FC236}">
              <a16:creationId xmlns:a16="http://schemas.microsoft.com/office/drawing/2014/main" id="{02D1BC36-FE75-4389-9B41-22B0600EA22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84" name="Text Box 1">
          <a:extLst>
            <a:ext uri="{FF2B5EF4-FFF2-40B4-BE49-F238E27FC236}">
              <a16:creationId xmlns:a16="http://schemas.microsoft.com/office/drawing/2014/main" id="{26EA7525-A0C7-4847-8207-2566AD7DC2E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85" name="Text Box 1">
          <a:extLst>
            <a:ext uri="{FF2B5EF4-FFF2-40B4-BE49-F238E27FC236}">
              <a16:creationId xmlns:a16="http://schemas.microsoft.com/office/drawing/2014/main" id="{6E620358-028F-4FF3-880C-46B90239A9A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660C25AF-1EBF-4BE2-9687-236FE548E81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87" name="Text Box 1">
          <a:extLst>
            <a:ext uri="{FF2B5EF4-FFF2-40B4-BE49-F238E27FC236}">
              <a16:creationId xmlns:a16="http://schemas.microsoft.com/office/drawing/2014/main" id="{A044A6ED-92AD-48ED-9811-DB19EBB6504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id="{71D73020-F545-4531-A3A1-EC59DE8E388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89" name="Text Box 1">
          <a:extLst>
            <a:ext uri="{FF2B5EF4-FFF2-40B4-BE49-F238E27FC236}">
              <a16:creationId xmlns:a16="http://schemas.microsoft.com/office/drawing/2014/main" id="{83E3CA61-89B8-4C20-A5F1-1A2E685470A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41373FEF-F150-4370-8D85-E0EB18AB38C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91" name="Text Box 36">
          <a:extLst>
            <a:ext uri="{FF2B5EF4-FFF2-40B4-BE49-F238E27FC236}">
              <a16:creationId xmlns:a16="http://schemas.microsoft.com/office/drawing/2014/main" id="{6D30797C-033A-473A-A0C4-D3D515BC25D2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92" name="Text Box 36">
          <a:extLst>
            <a:ext uri="{FF2B5EF4-FFF2-40B4-BE49-F238E27FC236}">
              <a16:creationId xmlns:a16="http://schemas.microsoft.com/office/drawing/2014/main" id="{7D119FB5-52BC-4E91-B978-5FF385F76BEF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93" name="Text Box 36">
          <a:extLst>
            <a:ext uri="{FF2B5EF4-FFF2-40B4-BE49-F238E27FC236}">
              <a16:creationId xmlns:a16="http://schemas.microsoft.com/office/drawing/2014/main" id="{9B29B406-1F91-4278-9159-E1F7E61A239F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94" name="Text Box 36">
          <a:extLst>
            <a:ext uri="{FF2B5EF4-FFF2-40B4-BE49-F238E27FC236}">
              <a16:creationId xmlns:a16="http://schemas.microsoft.com/office/drawing/2014/main" id="{3B499C67-0918-4735-A003-78AA05B40AE5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95" name="Text Box 36">
          <a:extLst>
            <a:ext uri="{FF2B5EF4-FFF2-40B4-BE49-F238E27FC236}">
              <a16:creationId xmlns:a16="http://schemas.microsoft.com/office/drawing/2014/main" id="{EF704D9F-A0E7-45BD-8C2C-C37D19F05986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596" name="Text Box 36">
          <a:extLst>
            <a:ext uri="{FF2B5EF4-FFF2-40B4-BE49-F238E27FC236}">
              <a16:creationId xmlns:a16="http://schemas.microsoft.com/office/drawing/2014/main" id="{DA5F8E37-52DD-4F25-B506-4C9BE236D64F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97" name="Text Box 1">
          <a:extLst>
            <a:ext uri="{FF2B5EF4-FFF2-40B4-BE49-F238E27FC236}">
              <a16:creationId xmlns:a16="http://schemas.microsoft.com/office/drawing/2014/main" id="{85C2B1CB-7EBC-4C56-972D-7AA787204D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4EF3C559-855A-4673-8664-4E3972F3473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99" name="Text Box 1">
          <a:extLst>
            <a:ext uri="{FF2B5EF4-FFF2-40B4-BE49-F238E27FC236}">
              <a16:creationId xmlns:a16="http://schemas.microsoft.com/office/drawing/2014/main" id="{1C98A592-85C0-4AD1-8B90-E879B353524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00" name="Text Box 1">
          <a:extLst>
            <a:ext uri="{FF2B5EF4-FFF2-40B4-BE49-F238E27FC236}">
              <a16:creationId xmlns:a16="http://schemas.microsoft.com/office/drawing/2014/main" id="{98C09256-B9E2-44DC-818C-91C3F2121C8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01" name="Text Box 1">
          <a:extLst>
            <a:ext uri="{FF2B5EF4-FFF2-40B4-BE49-F238E27FC236}">
              <a16:creationId xmlns:a16="http://schemas.microsoft.com/office/drawing/2014/main" id="{C7C47B0B-648C-49A1-A817-2D498A8E1AA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02" name="Text Box 1">
          <a:extLst>
            <a:ext uri="{FF2B5EF4-FFF2-40B4-BE49-F238E27FC236}">
              <a16:creationId xmlns:a16="http://schemas.microsoft.com/office/drawing/2014/main" id="{BE87195A-90F3-4EA0-B913-03AF509F5C3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03" name="Text Box 1">
          <a:extLst>
            <a:ext uri="{FF2B5EF4-FFF2-40B4-BE49-F238E27FC236}">
              <a16:creationId xmlns:a16="http://schemas.microsoft.com/office/drawing/2014/main" id="{BF33FD8D-5E36-45C1-B5DA-159EFEDBF83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8EDE5135-7538-43D8-B20D-8030CD8E24A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id="{DEF3B2FA-0CAD-45B2-9DF3-71BC041E09C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06" name="Text Box 1">
          <a:extLst>
            <a:ext uri="{FF2B5EF4-FFF2-40B4-BE49-F238E27FC236}">
              <a16:creationId xmlns:a16="http://schemas.microsoft.com/office/drawing/2014/main" id="{B9595B6E-9582-458F-AEB2-73994A6EFF1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07" name="Text Box 1">
          <a:extLst>
            <a:ext uri="{FF2B5EF4-FFF2-40B4-BE49-F238E27FC236}">
              <a16:creationId xmlns:a16="http://schemas.microsoft.com/office/drawing/2014/main" id="{3F53806C-CC9D-407F-9B98-17657214728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08" name="Text Box 1">
          <a:extLst>
            <a:ext uri="{FF2B5EF4-FFF2-40B4-BE49-F238E27FC236}">
              <a16:creationId xmlns:a16="http://schemas.microsoft.com/office/drawing/2014/main" id="{A09C696A-9332-4E60-A7C8-72129467073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09" name="Text Box 1">
          <a:extLst>
            <a:ext uri="{FF2B5EF4-FFF2-40B4-BE49-F238E27FC236}">
              <a16:creationId xmlns:a16="http://schemas.microsoft.com/office/drawing/2014/main" id="{3080A51E-8801-47A5-8EB2-F471273A115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10" name="Text Box 1">
          <a:extLst>
            <a:ext uri="{FF2B5EF4-FFF2-40B4-BE49-F238E27FC236}">
              <a16:creationId xmlns:a16="http://schemas.microsoft.com/office/drawing/2014/main" id="{6E3533A8-47CB-4E7C-97C7-0E4D310A0AB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11" name="Text Box 1">
          <a:extLst>
            <a:ext uri="{FF2B5EF4-FFF2-40B4-BE49-F238E27FC236}">
              <a16:creationId xmlns:a16="http://schemas.microsoft.com/office/drawing/2014/main" id="{40C83B0B-C2B3-40EE-AA6D-62B0D3DD65B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12" name="Text Box 1">
          <a:extLst>
            <a:ext uri="{FF2B5EF4-FFF2-40B4-BE49-F238E27FC236}">
              <a16:creationId xmlns:a16="http://schemas.microsoft.com/office/drawing/2014/main" id="{BAE88831-6B7A-48FB-AE6E-060F83F15CD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13" name="Text Box 1">
          <a:extLst>
            <a:ext uri="{FF2B5EF4-FFF2-40B4-BE49-F238E27FC236}">
              <a16:creationId xmlns:a16="http://schemas.microsoft.com/office/drawing/2014/main" id="{A1D7F8BE-9433-4585-8D54-47888306205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14" name="Text Box 1">
          <a:extLst>
            <a:ext uri="{FF2B5EF4-FFF2-40B4-BE49-F238E27FC236}">
              <a16:creationId xmlns:a16="http://schemas.microsoft.com/office/drawing/2014/main" id="{3B426C49-F902-4A17-988D-FEB56B53AD6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15" name="Text Box 1">
          <a:extLst>
            <a:ext uri="{FF2B5EF4-FFF2-40B4-BE49-F238E27FC236}">
              <a16:creationId xmlns:a16="http://schemas.microsoft.com/office/drawing/2014/main" id="{CF7C015E-6B53-46E7-8D14-6475FC8731E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16" name="Text Box 1">
          <a:extLst>
            <a:ext uri="{FF2B5EF4-FFF2-40B4-BE49-F238E27FC236}">
              <a16:creationId xmlns:a16="http://schemas.microsoft.com/office/drawing/2014/main" id="{CEE40F81-D5BB-4D23-AE67-5ECB9B5C762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17" name="Text Box 1">
          <a:extLst>
            <a:ext uri="{FF2B5EF4-FFF2-40B4-BE49-F238E27FC236}">
              <a16:creationId xmlns:a16="http://schemas.microsoft.com/office/drawing/2014/main" id="{CDFC0A6C-31CA-4D7E-9C74-20B6FE59AD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id="{F8A92BA3-DA95-4005-A19F-863872054E4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19" name="Text Box 1">
          <a:extLst>
            <a:ext uri="{FF2B5EF4-FFF2-40B4-BE49-F238E27FC236}">
              <a16:creationId xmlns:a16="http://schemas.microsoft.com/office/drawing/2014/main" id="{3008DB17-391A-4413-8EE8-5FE04E4C43B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20" name="Text Box 1">
          <a:extLst>
            <a:ext uri="{FF2B5EF4-FFF2-40B4-BE49-F238E27FC236}">
              <a16:creationId xmlns:a16="http://schemas.microsoft.com/office/drawing/2014/main" id="{684F4E2D-56A0-4A41-8D62-BACF5D580E2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21" name="Text Box 1">
          <a:extLst>
            <a:ext uri="{FF2B5EF4-FFF2-40B4-BE49-F238E27FC236}">
              <a16:creationId xmlns:a16="http://schemas.microsoft.com/office/drawing/2014/main" id="{61C04E03-A934-4244-852F-95F467D9DA3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22" name="Text Box 1">
          <a:extLst>
            <a:ext uri="{FF2B5EF4-FFF2-40B4-BE49-F238E27FC236}">
              <a16:creationId xmlns:a16="http://schemas.microsoft.com/office/drawing/2014/main" id="{2DD963D7-AB0B-4AC1-9F1E-C7DEC6CA570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623" name="Text Box 36">
          <a:extLst>
            <a:ext uri="{FF2B5EF4-FFF2-40B4-BE49-F238E27FC236}">
              <a16:creationId xmlns:a16="http://schemas.microsoft.com/office/drawing/2014/main" id="{EF68B90D-CAC2-4CC9-807D-1475E46EF68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624" name="Text Box 36">
          <a:extLst>
            <a:ext uri="{FF2B5EF4-FFF2-40B4-BE49-F238E27FC236}">
              <a16:creationId xmlns:a16="http://schemas.microsoft.com/office/drawing/2014/main" id="{3EF16EFA-B776-429A-8ABF-0155F26B0380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625" name="Text Box 36">
          <a:extLst>
            <a:ext uri="{FF2B5EF4-FFF2-40B4-BE49-F238E27FC236}">
              <a16:creationId xmlns:a16="http://schemas.microsoft.com/office/drawing/2014/main" id="{91D9E597-2B16-47FE-B678-3FEFE883F03A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26" name="Text Box 1">
          <a:extLst>
            <a:ext uri="{FF2B5EF4-FFF2-40B4-BE49-F238E27FC236}">
              <a16:creationId xmlns:a16="http://schemas.microsoft.com/office/drawing/2014/main" id="{206E5942-6AA4-40A1-ACBC-4082F645A53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27" name="Text Box 1">
          <a:extLst>
            <a:ext uri="{FF2B5EF4-FFF2-40B4-BE49-F238E27FC236}">
              <a16:creationId xmlns:a16="http://schemas.microsoft.com/office/drawing/2014/main" id="{883840B5-1718-4995-94DE-C62C9ED28DE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id="{67474CC9-528C-44EF-A65A-FDBA8793582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29" name="Text Box 1">
          <a:extLst>
            <a:ext uri="{FF2B5EF4-FFF2-40B4-BE49-F238E27FC236}">
              <a16:creationId xmlns:a16="http://schemas.microsoft.com/office/drawing/2014/main" id="{95C5F841-03E8-44EE-8563-BBBF57C860F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id="{E3B2D543-2B1D-4993-9272-29D1F200D99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31" name="Text Box 1">
          <a:extLst>
            <a:ext uri="{FF2B5EF4-FFF2-40B4-BE49-F238E27FC236}">
              <a16:creationId xmlns:a16="http://schemas.microsoft.com/office/drawing/2014/main" id="{801865D1-1255-41BE-9F17-BBF40734EB9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id="{4929C2A8-97B1-4DCC-9084-3EB35D6575D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33" name="Text Box 1">
          <a:extLst>
            <a:ext uri="{FF2B5EF4-FFF2-40B4-BE49-F238E27FC236}">
              <a16:creationId xmlns:a16="http://schemas.microsoft.com/office/drawing/2014/main" id="{85D07C1F-675F-45E0-8297-B98335D0A6F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6F5B0020-C920-4E3F-8718-79E0078BCFF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35" name="Text Box 1">
          <a:extLst>
            <a:ext uri="{FF2B5EF4-FFF2-40B4-BE49-F238E27FC236}">
              <a16:creationId xmlns:a16="http://schemas.microsoft.com/office/drawing/2014/main" id="{8A0CD103-087D-4E8B-8AF9-40B471F1412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36" name="Text Box 1">
          <a:extLst>
            <a:ext uri="{FF2B5EF4-FFF2-40B4-BE49-F238E27FC236}">
              <a16:creationId xmlns:a16="http://schemas.microsoft.com/office/drawing/2014/main" id="{D9D0EEF7-ACB5-4892-B8E9-1B2755C4654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37" name="Text Box 1">
          <a:extLst>
            <a:ext uri="{FF2B5EF4-FFF2-40B4-BE49-F238E27FC236}">
              <a16:creationId xmlns:a16="http://schemas.microsoft.com/office/drawing/2014/main" id="{7528221B-86CE-464B-BC17-5E02A30A4DD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38" name="Text Box 1">
          <a:extLst>
            <a:ext uri="{FF2B5EF4-FFF2-40B4-BE49-F238E27FC236}">
              <a16:creationId xmlns:a16="http://schemas.microsoft.com/office/drawing/2014/main" id="{95C1C863-24EC-4730-B01C-310E947807A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639" name="Text Box 36">
          <a:extLst>
            <a:ext uri="{FF2B5EF4-FFF2-40B4-BE49-F238E27FC236}">
              <a16:creationId xmlns:a16="http://schemas.microsoft.com/office/drawing/2014/main" id="{3ACDF7B0-95B3-4C91-9888-E57D88ED5C79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640" name="Text Box 36">
          <a:extLst>
            <a:ext uri="{FF2B5EF4-FFF2-40B4-BE49-F238E27FC236}">
              <a16:creationId xmlns:a16="http://schemas.microsoft.com/office/drawing/2014/main" id="{587E5EEF-CFBA-4732-A1D1-D0012649F6A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641" name="Text Box 36">
          <a:extLst>
            <a:ext uri="{FF2B5EF4-FFF2-40B4-BE49-F238E27FC236}">
              <a16:creationId xmlns:a16="http://schemas.microsoft.com/office/drawing/2014/main" id="{2DB023BC-2819-4334-98B1-8E36421F14D7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D9BF41C5-EF69-4B17-BF95-0D629B55AE2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43" name="Text Box 1">
          <a:extLst>
            <a:ext uri="{FF2B5EF4-FFF2-40B4-BE49-F238E27FC236}">
              <a16:creationId xmlns:a16="http://schemas.microsoft.com/office/drawing/2014/main" id="{6BDE80B0-9AAD-4172-9A95-A1FB87E3D62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44" name="Text Box 1">
          <a:extLst>
            <a:ext uri="{FF2B5EF4-FFF2-40B4-BE49-F238E27FC236}">
              <a16:creationId xmlns:a16="http://schemas.microsoft.com/office/drawing/2014/main" id="{3B53C513-305E-4079-8152-241EA119F9F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45" name="Text Box 1">
          <a:extLst>
            <a:ext uri="{FF2B5EF4-FFF2-40B4-BE49-F238E27FC236}">
              <a16:creationId xmlns:a16="http://schemas.microsoft.com/office/drawing/2014/main" id="{B7412840-AC04-48FD-BFA2-ED489BF8ACF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id="{BA6691B8-160A-4FE2-8064-6F866BF0FE2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47" name="Text Box 1">
          <a:extLst>
            <a:ext uri="{FF2B5EF4-FFF2-40B4-BE49-F238E27FC236}">
              <a16:creationId xmlns:a16="http://schemas.microsoft.com/office/drawing/2014/main" id="{06B9D262-185E-4B52-A36B-0B03EA0FD9D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id="{9DD639C5-8685-432B-B4D6-1E95AF5EDED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49" name="Text Box 1">
          <a:extLst>
            <a:ext uri="{FF2B5EF4-FFF2-40B4-BE49-F238E27FC236}">
              <a16:creationId xmlns:a16="http://schemas.microsoft.com/office/drawing/2014/main" id="{F5D85E76-946A-42B2-8B0F-C748B0D8D9D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50" name="Text Box 1">
          <a:extLst>
            <a:ext uri="{FF2B5EF4-FFF2-40B4-BE49-F238E27FC236}">
              <a16:creationId xmlns:a16="http://schemas.microsoft.com/office/drawing/2014/main" id="{6AC29FC7-EFD8-45C6-801D-86087307E15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51" name="Text Box 1">
          <a:extLst>
            <a:ext uri="{FF2B5EF4-FFF2-40B4-BE49-F238E27FC236}">
              <a16:creationId xmlns:a16="http://schemas.microsoft.com/office/drawing/2014/main" id="{720B0A64-2F53-431B-8DBD-7B88984AEB0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52" name="Text Box 1">
          <a:extLst>
            <a:ext uri="{FF2B5EF4-FFF2-40B4-BE49-F238E27FC236}">
              <a16:creationId xmlns:a16="http://schemas.microsoft.com/office/drawing/2014/main" id="{5463D43D-C2B1-49C4-89C0-89BD7A15E51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53" name="Text Box 1">
          <a:extLst>
            <a:ext uri="{FF2B5EF4-FFF2-40B4-BE49-F238E27FC236}">
              <a16:creationId xmlns:a16="http://schemas.microsoft.com/office/drawing/2014/main" id="{0C9C49D1-0855-44A3-A0F3-49D88A95082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54" name="Text Box 1">
          <a:extLst>
            <a:ext uri="{FF2B5EF4-FFF2-40B4-BE49-F238E27FC236}">
              <a16:creationId xmlns:a16="http://schemas.microsoft.com/office/drawing/2014/main" id="{7B16B968-11DC-4311-869E-6F2CBCA6C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55" name="Text Box 1">
          <a:extLst>
            <a:ext uri="{FF2B5EF4-FFF2-40B4-BE49-F238E27FC236}">
              <a16:creationId xmlns:a16="http://schemas.microsoft.com/office/drawing/2014/main" id="{F990A281-A377-40C1-8C14-C0FAC9FBE0F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id="{84C51EA3-4734-4E0B-A639-8E235D1758E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57" name="Text Box 1">
          <a:extLst>
            <a:ext uri="{FF2B5EF4-FFF2-40B4-BE49-F238E27FC236}">
              <a16:creationId xmlns:a16="http://schemas.microsoft.com/office/drawing/2014/main" id="{461604B3-79CF-40BC-8161-A7405D187B2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47B281BC-F518-4E03-B7E0-91322EEF45A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59" name="Text Box 1">
          <a:extLst>
            <a:ext uri="{FF2B5EF4-FFF2-40B4-BE49-F238E27FC236}">
              <a16:creationId xmlns:a16="http://schemas.microsoft.com/office/drawing/2014/main" id="{10C1FFF5-AD98-4E9A-B4AF-975CAB87193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1C7BCDC7-F84C-4652-8852-8A40983E88B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61" name="Text Box 1">
          <a:extLst>
            <a:ext uri="{FF2B5EF4-FFF2-40B4-BE49-F238E27FC236}">
              <a16:creationId xmlns:a16="http://schemas.microsoft.com/office/drawing/2014/main" id="{2B69E435-87AC-4AEC-88BD-467123BBFD6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62" name="Text Box 1">
          <a:extLst>
            <a:ext uri="{FF2B5EF4-FFF2-40B4-BE49-F238E27FC236}">
              <a16:creationId xmlns:a16="http://schemas.microsoft.com/office/drawing/2014/main" id="{FFD44FBA-3F1B-4CA8-A1C7-9025F65CA7D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63" name="Text Box 1">
          <a:extLst>
            <a:ext uri="{FF2B5EF4-FFF2-40B4-BE49-F238E27FC236}">
              <a16:creationId xmlns:a16="http://schemas.microsoft.com/office/drawing/2014/main" id="{57C43C52-D8C9-404D-BB57-41A86D6FEDB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64" name="Text Box 1">
          <a:extLst>
            <a:ext uri="{FF2B5EF4-FFF2-40B4-BE49-F238E27FC236}">
              <a16:creationId xmlns:a16="http://schemas.microsoft.com/office/drawing/2014/main" id="{0D41A778-DCAC-4EF2-86C9-71EDC2EA12A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65" name="Text Box 1">
          <a:extLst>
            <a:ext uri="{FF2B5EF4-FFF2-40B4-BE49-F238E27FC236}">
              <a16:creationId xmlns:a16="http://schemas.microsoft.com/office/drawing/2014/main" id="{34E75F9F-8DEE-4DD5-AFE1-6F4EC6473A6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66" name="Text Box 1">
          <a:extLst>
            <a:ext uri="{FF2B5EF4-FFF2-40B4-BE49-F238E27FC236}">
              <a16:creationId xmlns:a16="http://schemas.microsoft.com/office/drawing/2014/main" id="{DC294FC4-446E-40C0-B2F3-BB71ABCF45F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67" name="Text Box 1">
          <a:extLst>
            <a:ext uri="{FF2B5EF4-FFF2-40B4-BE49-F238E27FC236}">
              <a16:creationId xmlns:a16="http://schemas.microsoft.com/office/drawing/2014/main" id="{3C5E253F-7FFF-4E7C-930B-4DCD72E7075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id="{E0D6DC7C-F23C-45FD-A23B-2BCCBA423CB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69" name="Text Box 1">
          <a:extLst>
            <a:ext uri="{FF2B5EF4-FFF2-40B4-BE49-F238E27FC236}">
              <a16:creationId xmlns:a16="http://schemas.microsoft.com/office/drawing/2014/main" id="{F8E3DD5A-0550-4A36-B664-8A9A113C709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70" name="Text Box 1">
          <a:extLst>
            <a:ext uri="{FF2B5EF4-FFF2-40B4-BE49-F238E27FC236}">
              <a16:creationId xmlns:a16="http://schemas.microsoft.com/office/drawing/2014/main" id="{27633575-C89E-429E-B79C-13446A65007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id="{8F238920-388A-47DB-B6C2-598036AF9CB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72" name="Text Box 1">
          <a:extLst>
            <a:ext uri="{FF2B5EF4-FFF2-40B4-BE49-F238E27FC236}">
              <a16:creationId xmlns:a16="http://schemas.microsoft.com/office/drawing/2014/main" id="{222DF4B1-65E4-4334-95B5-CB5C4617F76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73" name="Text Box 1">
          <a:extLst>
            <a:ext uri="{FF2B5EF4-FFF2-40B4-BE49-F238E27FC236}">
              <a16:creationId xmlns:a16="http://schemas.microsoft.com/office/drawing/2014/main" id="{BBDFEB4B-45AC-40FB-99D0-4FDBC494983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id="{193A8335-846B-4C9B-84AB-0D8AAC46ECA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75" name="Text Box 1">
          <a:extLst>
            <a:ext uri="{FF2B5EF4-FFF2-40B4-BE49-F238E27FC236}">
              <a16:creationId xmlns:a16="http://schemas.microsoft.com/office/drawing/2014/main" id="{00E05923-8143-4CB1-B5B2-4682A42354C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76" name="Text Box 1">
          <a:extLst>
            <a:ext uri="{FF2B5EF4-FFF2-40B4-BE49-F238E27FC236}">
              <a16:creationId xmlns:a16="http://schemas.microsoft.com/office/drawing/2014/main" id="{0D39E70D-80D0-4EA4-9621-05A0681255E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77" name="Text Box 1">
          <a:extLst>
            <a:ext uri="{FF2B5EF4-FFF2-40B4-BE49-F238E27FC236}">
              <a16:creationId xmlns:a16="http://schemas.microsoft.com/office/drawing/2014/main" id="{FABA6B01-26DF-43F7-891C-B36D5EF7334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78" name="Text Box 1">
          <a:extLst>
            <a:ext uri="{FF2B5EF4-FFF2-40B4-BE49-F238E27FC236}">
              <a16:creationId xmlns:a16="http://schemas.microsoft.com/office/drawing/2014/main" id="{20529A14-DFD3-4C2A-91C2-3096BDB8E3E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79" name="Text Box 1">
          <a:extLst>
            <a:ext uri="{FF2B5EF4-FFF2-40B4-BE49-F238E27FC236}">
              <a16:creationId xmlns:a16="http://schemas.microsoft.com/office/drawing/2014/main" id="{3E5AA3C5-E3C4-4CCB-B4A2-53936B042D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80" name="Text Box 1">
          <a:extLst>
            <a:ext uri="{FF2B5EF4-FFF2-40B4-BE49-F238E27FC236}">
              <a16:creationId xmlns:a16="http://schemas.microsoft.com/office/drawing/2014/main" id="{DCA1A647-38FD-4808-AE8D-49500F54607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681" name="Text Box 36">
          <a:extLst>
            <a:ext uri="{FF2B5EF4-FFF2-40B4-BE49-F238E27FC236}">
              <a16:creationId xmlns:a16="http://schemas.microsoft.com/office/drawing/2014/main" id="{16D275F5-811B-41D1-9A1E-65FEBABC4C8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682" name="Text Box 36">
          <a:extLst>
            <a:ext uri="{FF2B5EF4-FFF2-40B4-BE49-F238E27FC236}">
              <a16:creationId xmlns:a16="http://schemas.microsoft.com/office/drawing/2014/main" id="{D23B8406-0CB6-4E61-A2C1-4B748C88DF0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683" name="Text Box 36">
          <a:extLst>
            <a:ext uri="{FF2B5EF4-FFF2-40B4-BE49-F238E27FC236}">
              <a16:creationId xmlns:a16="http://schemas.microsoft.com/office/drawing/2014/main" id="{4623BCAE-EAF9-4D35-9A97-15F4E82214A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684" name="Text Box 36">
          <a:extLst>
            <a:ext uri="{FF2B5EF4-FFF2-40B4-BE49-F238E27FC236}">
              <a16:creationId xmlns:a16="http://schemas.microsoft.com/office/drawing/2014/main" id="{ECA2CCE9-1766-4F56-972F-10A7D4BD99E8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685" name="Text Box 36">
          <a:extLst>
            <a:ext uri="{FF2B5EF4-FFF2-40B4-BE49-F238E27FC236}">
              <a16:creationId xmlns:a16="http://schemas.microsoft.com/office/drawing/2014/main" id="{A8EDB3CE-278F-4EA4-8BC3-1940A822D6F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686" name="Text Box 36">
          <a:extLst>
            <a:ext uri="{FF2B5EF4-FFF2-40B4-BE49-F238E27FC236}">
              <a16:creationId xmlns:a16="http://schemas.microsoft.com/office/drawing/2014/main" id="{B7E10756-34D0-49F3-8B12-93F5BAFBC89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87" name="Text Box 1">
          <a:extLst>
            <a:ext uri="{FF2B5EF4-FFF2-40B4-BE49-F238E27FC236}">
              <a16:creationId xmlns:a16="http://schemas.microsoft.com/office/drawing/2014/main" id="{41EA5CEE-86AB-42C4-A0F0-4D528B99871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657F53D4-095E-4161-96EB-E453D5B151D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id="{F481132A-C353-4E9B-9608-174C1D32152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90" name="Text Box 1">
          <a:extLst>
            <a:ext uri="{FF2B5EF4-FFF2-40B4-BE49-F238E27FC236}">
              <a16:creationId xmlns:a16="http://schemas.microsoft.com/office/drawing/2014/main" id="{70D81114-B1CF-42F7-8C90-7F37A7F1147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91" name="Text Box 1">
          <a:extLst>
            <a:ext uri="{FF2B5EF4-FFF2-40B4-BE49-F238E27FC236}">
              <a16:creationId xmlns:a16="http://schemas.microsoft.com/office/drawing/2014/main" id="{07235B14-77BF-4677-8361-DA1BD6ABE4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92" name="Text Box 1">
          <a:extLst>
            <a:ext uri="{FF2B5EF4-FFF2-40B4-BE49-F238E27FC236}">
              <a16:creationId xmlns:a16="http://schemas.microsoft.com/office/drawing/2014/main" id="{8EF4D84F-BB3E-4D5A-A40F-3AFF3C31D81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4B34C6A1-A018-40E2-9B06-C0061E80361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05410E03-D4B4-4B17-9D1A-5C6037BC57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95" name="Text Box 1">
          <a:extLst>
            <a:ext uri="{FF2B5EF4-FFF2-40B4-BE49-F238E27FC236}">
              <a16:creationId xmlns:a16="http://schemas.microsoft.com/office/drawing/2014/main" id="{13726F66-2A72-4E38-92F8-FFED3FBC5AB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96" name="Text Box 1">
          <a:extLst>
            <a:ext uri="{FF2B5EF4-FFF2-40B4-BE49-F238E27FC236}">
              <a16:creationId xmlns:a16="http://schemas.microsoft.com/office/drawing/2014/main" id="{2D565B74-A66C-4EB2-B1AD-7501E71B040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97" name="Text Box 1">
          <a:extLst>
            <a:ext uri="{FF2B5EF4-FFF2-40B4-BE49-F238E27FC236}">
              <a16:creationId xmlns:a16="http://schemas.microsoft.com/office/drawing/2014/main" id="{70AFFECB-2604-4E2F-95AB-9C20978BDB1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98" name="Text Box 1">
          <a:extLst>
            <a:ext uri="{FF2B5EF4-FFF2-40B4-BE49-F238E27FC236}">
              <a16:creationId xmlns:a16="http://schemas.microsoft.com/office/drawing/2014/main" id="{B255AD00-A731-4D53-AD98-B378868A44A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99" name="Text Box 1">
          <a:extLst>
            <a:ext uri="{FF2B5EF4-FFF2-40B4-BE49-F238E27FC236}">
              <a16:creationId xmlns:a16="http://schemas.microsoft.com/office/drawing/2014/main" id="{5804B2C8-6CC3-472B-B28B-798FC169DED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700" name="Text Box 36">
          <a:extLst>
            <a:ext uri="{FF2B5EF4-FFF2-40B4-BE49-F238E27FC236}">
              <a16:creationId xmlns:a16="http://schemas.microsoft.com/office/drawing/2014/main" id="{C3D40A9B-8DD2-4381-B2B3-FECF03CD2C26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701" name="Text Box 36">
          <a:extLst>
            <a:ext uri="{FF2B5EF4-FFF2-40B4-BE49-F238E27FC236}">
              <a16:creationId xmlns:a16="http://schemas.microsoft.com/office/drawing/2014/main" id="{BA9C93AF-1492-49FE-995A-45E8D0FB600A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702" name="Text Box 36">
          <a:extLst>
            <a:ext uri="{FF2B5EF4-FFF2-40B4-BE49-F238E27FC236}">
              <a16:creationId xmlns:a16="http://schemas.microsoft.com/office/drawing/2014/main" id="{5E21F880-504C-478A-A9A1-ED7B7CEFA21D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703" name="Text Box 36">
          <a:extLst>
            <a:ext uri="{FF2B5EF4-FFF2-40B4-BE49-F238E27FC236}">
              <a16:creationId xmlns:a16="http://schemas.microsoft.com/office/drawing/2014/main" id="{B1A48E4A-6C3C-43A1-8977-918A79A10FF9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704" name="Text Box 36">
          <a:extLst>
            <a:ext uri="{FF2B5EF4-FFF2-40B4-BE49-F238E27FC236}">
              <a16:creationId xmlns:a16="http://schemas.microsoft.com/office/drawing/2014/main" id="{F569C18E-F41C-47DB-996E-9ACF00691799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705" name="Text Box 36">
          <a:extLst>
            <a:ext uri="{FF2B5EF4-FFF2-40B4-BE49-F238E27FC236}">
              <a16:creationId xmlns:a16="http://schemas.microsoft.com/office/drawing/2014/main" id="{76B5DB76-D8A5-4FC0-8B82-78728CD1DE57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F40995C3-C717-41F4-A46F-C53103CDA14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id="{0FD2F053-FCC7-44DA-B849-58213A682A1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08" name="Text Box 1">
          <a:extLst>
            <a:ext uri="{FF2B5EF4-FFF2-40B4-BE49-F238E27FC236}">
              <a16:creationId xmlns:a16="http://schemas.microsoft.com/office/drawing/2014/main" id="{4CBA72CA-A095-429B-A343-BDC9CFFFBCA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09" name="Text Box 1">
          <a:extLst>
            <a:ext uri="{FF2B5EF4-FFF2-40B4-BE49-F238E27FC236}">
              <a16:creationId xmlns:a16="http://schemas.microsoft.com/office/drawing/2014/main" id="{197F6636-33DE-4426-9814-E784C120E14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10" name="Text Box 1">
          <a:extLst>
            <a:ext uri="{FF2B5EF4-FFF2-40B4-BE49-F238E27FC236}">
              <a16:creationId xmlns:a16="http://schemas.microsoft.com/office/drawing/2014/main" id="{BBEEC0D7-B2EE-4336-BD09-052CA2595B1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11" name="Text Box 1">
          <a:extLst>
            <a:ext uri="{FF2B5EF4-FFF2-40B4-BE49-F238E27FC236}">
              <a16:creationId xmlns:a16="http://schemas.microsoft.com/office/drawing/2014/main" id="{03FEB25C-53DA-4370-96D6-6408A38318F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975D325E-9C99-4E8C-A6FB-FAE6291E4C8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13" name="Text Box 1">
          <a:extLst>
            <a:ext uri="{FF2B5EF4-FFF2-40B4-BE49-F238E27FC236}">
              <a16:creationId xmlns:a16="http://schemas.microsoft.com/office/drawing/2014/main" id="{A3DD4137-6070-4A74-8AA0-FB06A7156A1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14" name="Text Box 1">
          <a:extLst>
            <a:ext uri="{FF2B5EF4-FFF2-40B4-BE49-F238E27FC236}">
              <a16:creationId xmlns:a16="http://schemas.microsoft.com/office/drawing/2014/main" id="{8D22B91A-FB32-497C-9B38-ACE7B0370C6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15" name="Text Box 1">
          <a:extLst>
            <a:ext uri="{FF2B5EF4-FFF2-40B4-BE49-F238E27FC236}">
              <a16:creationId xmlns:a16="http://schemas.microsoft.com/office/drawing/2014/main" id="{B22C1481-06FF-4064-B9A5-64DAB970638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16" name="Text Box 1">
          <a:extLst>
            <a:ext uri="{FF2B5EF4-FFF2-40B4-BE49-F238E27FC236}">
              <a16:creationId xmlns:a16="http://schemas.microsoft.com/office/drawing/2014/main" id="{AAC64B1F-F75B-4540-974F-0566EA594DF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17" name="Text Box 1">
          <a:extLst>
            <a:ext uri="{FF2B5EF4-FFF2-40B4-BE49-F238E27FC236}">
              <a16:creationId xmlns:a16="http://schemas.microsoft.com/office/drawing/2014/main" id="{840AA3F6-90BB-4C74-85A8-3344EEFA020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876B1050-977A-44F4-B091-311F38E1477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19" name="Text Box 1">
          <a:extLst>
            <a:ext uri="{FF2B5EF4-FFF2-40B4-BE49-F238E27FC236}">
              <a16:creationId xmlns:a16="http://schemas.microsoft.com/office/drawing/2014/main" id="{739E9AB4-1774-4808-AEDB-B71D55669B5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20" name="Text Box 1">
          <a:extLst>
            <a:ext uri="{FF2B5EF4-FFF2-40B4-BE49-F238E27FC236}">
              <a16:creationId xmlns:a16="http://schemas.microsoft.com/office/drawing/2014/main" id="{AC6470B6-0069-41A7-8601-55A5F160DDB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21" name="Text Box 1">
          <a:extLst>
            <a:ext uri="{FF2B5EF4-FFF2-40B4-BE49-F238E27FC236}">
              <a16:creationId xmlns:a16="http://schemas.microsoft.com/office/drawing/2014/main" id="{36B1F9B6-C923-4A99-B3AB-632BC9542AF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22" name="Text Box 1">
          <a:extLst>
            <a:ext uri="{FF2B5EF4-FFF2-40B4-BE49-F238E27FC236}">
              <a16:creationId xmlns:a16="http://schemas.microsoft.com/office/drawing/2014/main" id="{A21CAEBB-BBB1-459E-8B11-D3DB6077849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23" name="Text Box 1">
          <a:extLst>
            <a:ext uri="{FF2B5EF4-FFF2-40B4-BE49-F238E27FC236}">
              <a16:creationId xmlns:a16="http://schemas.microsoft.com/office/drawing/2014/main" id="{9AECB07E-EA77-4CB6-8857-C5473F2381C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id="{67F1139D-BE83-4F45-873B-F254C50BD84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25" name="Text Box 1">
          <a:extLst>
            <a:ext uri="{FF2B5EF4-FFF2-40B4-BE49-F238E27FC236}">
              <a16:creationId xmlns:a16="http://schemas.microsoft.com/office/drawing/2014/main" id="{70EB36A9-084D-43D8-B4EB-B92825572D8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id="{403718D9-2BA0-42D0-B0B4-CFE56DE66C6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27" name="Text Box 1">
          <a:extLst>
            <a:ext uri="{FF2B5EF4-FFF2-40B4-BE49-F238E27FC236}">
              <a16:creationId xmlns:a16="http://schemas.microsoft.com/office/drawing/2014/main" id="{69E4EE3F-F65C-42DD-A3A6-7C237645B4A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28" name="Text Box 1">
          <a:extLst>
            <a:ext uri="{FF2B5EF4-FFF2-40B4-BE49-F238E27FC236}">
              <a16:creationId xmlns:a16="http://schemas.microsoft.com/office/drawing/2014/main" id="{1F5B5E83-4C4C-4B4B-A4E7-7AF556FCA06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FF9D0C8D-CFB8-4741-9CC5-2CF4DCB36FF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id="{E2D9CC85-B82E-434E-8B6E-EA7EE935AF6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31" name="Text Box 1">
          <a:extLst>
            <a:ext uri="{FF2B5EF4-FFF2-40B4-BE49-F238E27FC236}">
              <a16:creationId xmlns:a16="http://schemas.microsoft.com/office/drawing/2014/main" id="{7590A515-D4C3-4E9D-83D4-9B16E5285B4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id="{1DEA5212-3F3B-4ED6-9BF7-9B9A4105E6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id="{044A6C30-79A9-4BB6-ABDB-041FB86FA6D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34" name="Text Box 1">
          <a:extLst>
            <a:ext uri="{FF2B5EF4-FFF2-40B4-BE49-F238E27FC236}">
              <a16:creationId xmlns:a16="http://schemas.microsoft.com/office/drawing/2014/main" id="{1C0E83AE-808B-41C8-8641-794CC85E343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35" name="Text Box 1">
          <a:extLst>
            <a:ext uri="{FF2B5EF4-FFF2-40B4-BE49-F238E27FC236}">
              <a16:creationId xmlns:a16="http://schemas.microsoft.com/office/drawing/2014/main" id="{E88F1248-97E6-4740-BFBD-845D892ABC9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36" name="Text Box 1">
          <a:extLst>
            <a:ext uri="{FF2B5EF4-FFF2-40B4-BE49-F238E27FC236}">
              <a16:creationId xmlns:a16="http://schemas.microsoft.com/office/drawing/2014/main" id="{7C336C55-E04B-4B30-AE9A-31BE51B2444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37" name="Text Box 1">
          <a:extLst>
            <a:ext uri="{FF2B5EF4-FFF2-40B4-BE49-F238E27FC236}">
              <a16:creationId xmlns:a16="http://schemas.microsoft.com/office/drawing/2014/main" id="{C0D48792-8D4D-4F94-BCDE-391D26601A5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38" name="Text Box 1">
          <a:extLst>
            <a:ext uri="{FF2B5EF4-FFF2-40B4-BE49-F238E27FC236}">
              <a16:creationId xmlns:a16="http://schemas.microsoft.com/office/drawing/2014/main" id="{67B72EC9-BDE4-44EA-8373-27BBC66B7C4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39" name="Text Box 1">
          <a:extLst>
            <a:ext uri="{FF2B5EF4-FFF2-40B4-BE49-F238E27FC236}">
              <a16:creationId xmlns:a16="http://schemas.microsoft.com/office/drawing/2014/main" id="{25B2C857-17C9-4AF0-99C9-40C27B65B81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C41F84E9-59CA-4673-9F00-85193B04FB4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41" name="Text Box 1">
          <a:extLst>
            <a:ext uri="{FF2B5EF4-FFF2-40B4-BE49-F238E27FC236}">
              <a16:creationId xmlns:a16="http://schemas.microsoft.com/office/drawing/2014/main" id="{0EDB4048-B05F-4D75-81BE-B1143933429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id="{F7ECBD0B-A90E-4A6D-A525-E09C7A51EC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43" name="Text Box 1">
          <a:extLst>
            <a:ext uri="{FF2B5EF4-FFF2-40B4-BE49-F238E27FC236}">
              <a16:creationId xmlns:a16="http://schemas.microsoft.com/office/drawing/2014/main" id="{38C86567-9511-4D79-B58F-14450B1A9C7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44" name="Text Box 1">
          <a:extLst>
            <a:ext uri="{FF2B5EF4-FFF2-40B4-BE49-F238E27FC236}">
              <a16:creationId xmlns:a16="http://schemas.microsoft.com/office/drawing/2014/main" id="{E0BF07AC-875C-4805-A00F-405BC0E6CF6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45" name="Text Box 1">
          <a:extLst>
            <a:ext uri="{FF2B5EF4-FFF2-40B4-BE49-F238E27FC236}">
              <a16:creationId xmlns:a16="http://schemas.microsoft.com/office/drawing/2014/main" id="{5CBBB359-3911-4DC8-8766-2A6B21D03B6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46" name="Text Box 1">
          <a:extLst>
            <a:ext uri="{FF2B5EF4-FFF2-40B4-BE49-F238E27FC236}">
              <a16:creationId xmlns:a16="http://schemas.microsoft.com/office/drawing/2014/main" id="{EE9B9A7D-1C48-489A-801D-F94805C9BD5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47" name="Text Box 1">
          <a:extLst>
            <a:ext uri="{FF2B5EF4-FFF2-40B4-BE49-F238E27FC236}">
              <a16:creationId xmlns:a16="http://schemas.microsoft.com/office/drawing/2014/main" id="{386CBAF8-029E-4CBD-B3FE-3795C661371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38E81F46-3EB1-479E-889A-10C196ACABE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id="{6CA7B35D-4D13-422E-9BA6-809F1752120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50" name="Text Box 1">
          <a:extLst>
            <a:ext uri="{FF2B5EF4-FFF2-40B4-BE49-F238E27FC236}">
              <a16:creationId xmlns:a16="http://schemas.microsoft.com/office/drawing/2014/main" id="{C23BC049-55E7-4AE3-8D02-DE483126E1F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id="{6CABE3DC-75B5-412B-BEB1-D393A6265DD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52" name="Text Box 1">
          <a:extLst>
            <a:ext uri="{FF2B5EF4-FFF2-40B4-BE49-F238E27FC236}">
              <a16:creationId xmlns:a16="http://schemas.microsoft.com/office/drawing/2014/main" id="{FEA7175F-680E-4A04-83F7-2D34C23F76D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53" name="Text Box 1">
          <a:extLst>
            <a:ext uri="{FF2B5EF4-FFF2-40B4-BE49-F238E27FC236}">
              <a16:creationId xmlns:a16="http://schemas.microsoft.com/office/drawing/2014/main" id="{8D71C4B2-4FA4-469A-AC04-CF5F55A24DA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E8905E5E-5263-4493-B1CC-614251AA2E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55" name="Text Box 1">
          <a:extLst>
            <a:ext uri="{FF2B5EF4-FFF2-40B4-BE49-F238E27FC236}">
              <a16:creationId xmlns:a16="http://schemas.microsoft.com/office/drawing/2014/main" id="{5ED7E716-13EC-4917-B7E0-7E312688926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56" name="Text Box 1">
          <a:extLst>
            <a:ext uri="{FF2B5EF4-FFF2-40B4-BE49-F238E27FC236}">
              <a16:creationId xmlns:a16="http://schemas.microsoft.com/office/drawing/2014/main" id="{BF4AFD0C-1716-4FAA-8CE4-39543DC2442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57" name="Text Box 1">
          <a:extLst>
            <a:ext uri="{FF2B5EF4-FFF2-40B4-BE49-F238E27FC236}">
              <a16:creationId xmlns:a16="http://schemas.microsoft.com/office/drawing/2014/main" id="{D029B7C0-9157-4DF4-9393-E6BE29820E0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58" name="Text Box 1">
          <a:extLst>
            <a:ext uri="{FF2B5EF4-FFF2-40B4-BE49-F238E27FC236}">
              <a16:creationId xmlns:a16="http://schemas.microsoft.com/office/drawing/2014/main" id="{A079E08C-83EA-49D3-A0AF-80B2A9C7903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59" name="Text Box 1">
          <a:extLst>
            <a:ext uri="{FF2B5EF4-FFF2-40B4-BE49-F238E27FC236}">
              <a16:creationId xmlns:a16="http://schemas.microsoft.com/office/drawing/2014/main" id="{B0821BB5-7E21-4312-B38A-F7754B38C1E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60" name="Text Box 1">
          <a:extLst>
            <a:ext uri="{FF2B5EF4-FFF2-40B4-BE49-F238E27FC236}">
              <a16:creationId xmlns:a16="http://schemas.microsoft.com/office/drawing/2014/main" id="{86E4560F-5C26-42CA-A845-0619362FBBE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61" name="Text Box 1">
          <a:extLst>
            <a:ext uri="{FF2B5EF4-FFF2-40B4-BE49-F238E27FC236}">
              <a16:creationId xmlns:a16="http://schemas.microsoft.com/office/drawing/2014/main" id="{447BA710-CA27-4F6F-ABF4-D71937047A7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id="{3A38B841-FB9F-4B85-9A37-2F3B8B9BB7E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63" name="Text Box 1">
          <a:extLst>
            <a:ext uri="{FF2B5EF4-FFF2-40B4-BE49-F238E27FC236}">
              <a16:creationId xmlns:a16="http://schemas.microsoft.com/office/drawing/2014/main" id="{5F3265FB-E66C-4124-8EDD-24C658942C1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64" name="Text Box 1">
          <a:extLst>
            <a:ext uri="{FF2B5EF4-FFF2-40B4-BE49-F238E27FC236}">
              <a16:creationId xmlns:a16="http://schemas.microsoft.com/office/drawing/2014/main" id="{A4A6DF6F-9631-4C17-B6BB-E685C9E4514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65" name="Text Box 1">
          <a:extLst>
            <a:ext uri="{FF2B5EF4-FFF2-40B4-BE49-F238E27FC236}">
              <a16:creationId xmlns:a16="http://schemas.microsoft.com/office/drawing/2014/main" id="{5DC77387-B308-4402-9E45-9AF274D313C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4935229D-978E-4DA4-9F34-F5742126F01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67" name="Text Box 1">
          <a:extLst>
            <a:ext uri="{FF2B5EF4-FFF2-40B4-BE49-F238E27FC236}">
              <a16:creationId xmlns:a16="http://schemas.microsoft.com/office/drawing/2014/main" id="{3811206A-3570-4D16-9E38-CE55D356B98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68" name="Text Box 1">
          <a:extLst>
            <a:ext uri="{FF2B5EF4-FFF2-40B4-BE49-F238E27FC236}">
              <a16:creationId xmlns:a16="http://schemas.microsoft.com/office/drawing/2014/main" id="{68043888-6EF8-4B07-BA42-D88911B28A3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69" name="Text Box 1">
          <a:extLst>
            <a:ext uri="{FF2B5EF4-FFF2-40B4-BE49-F238E27FC236}">
              <a16:creationId xmlns:a16="http://schemas.microsoft.com/office/drawing/2014/main" id="{5CE45318-DEBE-40C3-80D6-1D91488E150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70" name="Text Box 1">
          <a:extLst>
            <a:ext uri="{FF2B5EF4-FFF2-40B4-BE49-F238E27FC236}">
              <a16:creationId xmlns:a16="http://schemas.microsoft.com/office/drawing/2014/main" id="{5E101E99-7DF4-49DA-90CC-25E7EAEC3DC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71" name="Text Box 1">
          <a:extLst>
            <a:ext uri="{FF2B5EF4-FFF2-40B4-BE49-F238E27FC236}">
              <a16:creationId xmlns:a16="http://schemas.microsoft.com/office/drawing/2014/main" id="{E47FCE6E-6029-4B34-A6C2-9FDE5EC18C6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72" name="Text Box 1">
          <a:extLst>
            <a:ext uri="{FF2B5EF4-FFF2-40B4-BE49-F238E27FC236}">
              <a16:creationId xmlns:a16="http://schemas.microsoft.com/office/drawing/2014/main" id="{3DB0CED1-2C63-4966-BCD0-4276AE0D62F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73" name="Text Box 1">
          <a:extLst>
            <a:ext uri="{FF2B5EF4-FFF2-40B4-BE49-F238E27FC236}">
              <a16:creationId xmlns:a16="http://schemas.microsoft.com/office/drawing/2014/main" id="{D9B5C1BD-11E4-4018-811B-9E67026B751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id="{021F7F32-8FBD-4B39-855A-D11DB4AADDA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75" name="Text Box 1">
          <a:extLst>
            <a:ext uri="{FF2B5EF4-FFF2-40B4-BE49-F238E27FC236}">
              <a16:creationId xmlns:a16="http://schemas.microsoft.com/office/drawing/2014/main" id="{A5FC1AB8-487D-4164-906C-8C6FF58FCD7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76" name="Text Box 1">
          <a:extLst>
            <a:ext uri="{FF2B5EF4-FFF2-40B4-BE49-F238E27FC236}">
              <a16:creationId xmlns:a16="http://schemas.microsoft.com/office/drawing/2014/main" id="{1FF7467A-D265-482C-AB53-AA11FC032BB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77" name="Text Box 1">
          <a:extLst>
            <a:ext uri="{FF2B5EF4-FFF2-40B4-BE49-F238E27FC236}">
              <a16:creationId xmlns:a16="http://schemas.microsoft.com/office/drawing/2014/main" id="{9324FA6F-FD68-45EF-BE70-E263D291166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78" name="Text Box 1">
          <a:extLst>
            <a:ext uri="{FF2B5EF4-FFF2-40B4-BE49-F238E27FC236}">
              <a16:creationId xmlns:a16="http://schemas.microsoft.com/office/drawing/2014/main" id="{B25C20F1-F325-47BD-B15B-F41A4DB278A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79" name="Text Box 1">
          <a:extLst>
            <a:ext uri="{FF2B5EF4-FFF2-40B4-BE49-F238E27FC236}">
              <a16:creationId xmlns:a16="http://schemas.microsoft.com/office/drawing/2014/main" id="{9A17B914-5CB1-43AC-BCB5-EF6B53A7388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80" name="Text Box 1">
          <a:extLst>
            <a:ext uri="{FF2B5EF4-FFF2-40B4-BE49-F238E27FC236}">
              <a16:creationId xmlns:a16="http://schemas.microsoft.com/office/drawing/2014/main" id="{7EF42B93-82AC-4378-8A63-86802FF88FF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81" name="Text Box 1">
          <a:extLst>
            <a:ext uri="{FF2B5EF4-FFF2-40B4-BE49-F238E27FC236}">
              <a16:creationId xmlns:a16="http://schemas.microsoft.com/office/drawing/2014/main" id="{EC7CF189-B29C-441B-BAAB-1275062503B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82" name="Text Box 1">
          <a:extLst>
            <a:ext uri="{FF2B5EF4-FFF2-40B4-BE49-F238E27FC236}">
              <a16:creationId xmlns:a16="http://schemas.microsoft.com/office/drawing/2014/main" id="{A2114113-79C0-4932-973B-BFED8C10D03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83" name="Text Box 1">
          <a:extLst>
            <a:ext uri="{FF2B5EF4-FFF2-40B4-BE49-F238E27FC236}">
              <a16:creationId xmlns:a16="http://schemas.microsoft.com/office/drawing/2014/main" id="{978F3D75-7714-46B1-AD36-B57A4F78CEF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84" name="Text Box 1">
          <a:extLst>
            <a:ext uri="{FF2B5EF4-FFF2-40B4-BE49-F238E27FC236}">
              <a16:creationId xmlns:a16="http://schemas.microsoft.com/office/drawing/2014/main" id="{E78B3F17-77CC-41A2-8A81-6CB0D2A06E8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85" name="Text Box 1">
          <a:extLst>
            <a:ext uri="{FF2B5EF4-FFF2-40B4-BE49-F238E27FC236}">
              <a16:creationId xmlns:a16="http://schemas.microsoft.com/office/drawing/2014/main" id="{065E0DC6-A091-49D4-AF70-BCCFBE25F63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86" name="Text Box 1">
          <a:extLst>
            <a:ext uri="{FF2B5EF4-FFF2-40B4-BE49-F238E27FC236}">
              <a16:creationId xmlns:a16="http://schemas.microsoft.com/office/drawing/2014/main" id="{3DC46983-7BA5-4B33-AE41-51C2EF0924D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87" name="Text Box 1">
          <a:extLst>
            <a:ext uri="{FF2B5EF4-FFF2-40B4-BE49-F238E27FC236}">
              <a16:creationId xmlns:a16="http://schemas.microsoft.com/office/drawing/2014/main" id="{473D11C2-F05D-4ABE-862D-B0687073A12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88" name="Text Box 1">
          <a:extLst>
            <a:ext uri="{FF2B5EF4-FFF2-40B4-BE49-F238E27FC236}">
              <a16:creationId xmlns:a16="http://schemas.microsoft.com/office/drawing/2014/main" id="{95138B9F-B060-4F27-8BF4-1A600701208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89" name="Text Box 1">
          <a:extLst>
            <a:ext uri="{FF2B5EF4-FFF2-40B4-BE49-F238E27FC236}">
              <a16:creationId xmlns:a16="http://schemas.microsoft.com/office/drawing/2014/main" id="{28ABDAFB-9CBE-41FC-9B62-0567E60B273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90" name="Text Box 1">
          <a:extLst>
            <a:ext uri="{FF2B5EF4-FFF2-40B4-BE49-F238E27FC236}">
              <a16:creationId xmlns:a16="http://schemas.microsoft.com/office/drawing/2014/main" id="{D3191660-2F72-49A3-B348-B010CAA7745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91" name="Text Box 1">
          <a:extLst>
            <a:ext uri="{FF2B5EF4-FFF2-40B4-BE49-F238E27FC236}">
              <a16:creationId xmlns:a16="http://schemas.microsoft.com/office/drawing/2014/main" id="{377CF7CF-1D80-4E5F-A650-AED66D07452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92" name="Text Box 1">
          <a:extLst>
            <a:ext uri="{FF2B5EF4-FFF2-40B4-BE49-F238E27FC236}">
              <a16:creationId xmlns:a16="http://schemas.microsoft.com/office/drawing/2014/main" id="{7A0FCFE9-E5A3-4453-95B7-BE000674035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93" name="Text Box 1">
          <a:extLst>
            <a:ext uri="{FF2B5EF4-FFF2-40B4-BE49-F238E27FC236}">
              <a16:creationId xmlns:a16="http://schemas.microsoft.com/office/drawing/2014/main" id="{18443866-1E28-4783-9354-17E8F67C3BB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94" name="Text Box 1">
          <a:extLst>
            <a:ext uri="{FF2B5EF4-FFF2-40B4-BE49-F238E27FC236}">
              <a16:creationId xmlns:a16="http://schemas.microsoft.com/office/drawing/2014/main" id="{4F96B74A-04B6-40C0-93EC-189FED2AAC2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id="{20F73143-76E3-4AB8-AB3E-5C43F64290D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96" name="Text Box 1">
          <a:extLst>
            <a:ext uri="{FF2B5EF4-FFF2-40B4-BE49-F238E27FC236}">
              <a16:creationId xmlns:a16="http://schemas.microsoft.com/office/drawing/2014/main" id="{108535A4-4DD2-463E-90D4-B9377A8C9F2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797" name="Text Box 36">
          <a:extLst>
            <a:ext uri="{FF2B5EF4-FFF2-40B4-BE49-F238E27FC236}">
              <a16:creationId xmlns:a16="http://schemas.microsoft.com/office/drawing/2014/main" id="{78D1CD90-AEBF-4094-97F4-A49F8D4BF93F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798" name="Text Box 36">
          <a:extLst>
            <a:ext uri="{FF2B5EF4-FFF2-40B4-BE49-F238E27FC236}">
              <a16:creationId xmlns:a16="http://schemas.microsoft.com/office/drawing/2014/main" id="{517CC8E0-0879-4FB6-9A02-E031856A54CD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799" name="Text Box 36">
          <a:extLst>
            <a:ext uri="{FF2B5EF4-FFF2-40B4-BE49-F238E27FC236}">
              <a16:creationId xmlns:a16="http://schemas.microsoft.com/office/drawing/2014/main" id="{B7AE7345-BB0A-4787-BBC8-23371A0055EB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00" name="Text Box 36">
          <a:extLst>
            <a:ext uri="{FF2B5EF4-FFF2-40B4-BE49-F238E27FC236}">
              <a16:creationId xmlns:a16="http://schemas.microsoft.com/office/drawing/2014/main" id="{741B944E-1DB9-41F2-81FD-5286816662F9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01" name="Text Box 36">
          <a:extLst>
            <a:ext uri="{FF2B5EF4-FFF2-40B4-BE49-F238E27FC236}">
              <a16:creationId xmlns:a16="http://schemas.microsoft.com/office/drawing/2014/main" id="{77CD036A-141A-4AA1-85D3-2788660001C9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02" name="Text Box 36">
          <a:extLst>
            <a:ext uri="{FF2B5EF4-FFF2-40B4-BE49-F238E27FC236}">
              <a16:creationId xmlns:a16="http://schemas.microsoft.com/office/drawing/2014/main" id="{1B3873C8-2D4D-4ABF-970C-D96E4C813198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803" name="Text Box 36">
          <a:extLst>
            <a:ext uri="{FF2B5EF4-FFF2-40B4-BE49-F238E27FC236}">
              <a16:creationId xmlns:a16="http://schemas.microsoft.com/office/drawing/2014/main" id="{5CF1049C-1106-457B-9E0F-242694E53A5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804" name="Text Box 36">
          <a:extLst>
            <a:ext uri="{FF2B5EF4-FFF2-40B4-BE49-F238E27FC236}">
              <a16:creationId xmlns:a16="http://schemas.microsoft.com/office/drawing/2014/main" id="{A9A55ADB-B8E0-42BB-B0E4-2E8EBA411FDA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805" name="Text Box 36">
          <a:extLst>
            <a:ext uri="{FF2B5EF4-FFF2-40B4-BE49-F238E27FC236}">
              <a16:creationId xmlns:a16="http://schemas.microsoft.com/office/drawing/2014/main" id="{E05D411D-BDF5-4BFB-8332-C51D554AC0B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806" name="Text Box 36">
          <a:extLst>
            <a:ext uri="{FF2B5EF4-FFF2-40B4-BE49-F238E27FC236}">
              <a16:creationId xmlns:a16="http://schemas.microsoft.com/office/drawing/2014/main" id="{07D2B8D5-CEDF-4298-BAF9-205AD5F15A9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807" name="Text Box 36">
          <a:extLst>
            <a:ext uri="{FF2B5EF4-FFF2-40B4-BE49-F238E27FC236}">
              <a16:creationId xmlns:a16="http://schemas.microsoft.com/office/drawing/2014/main" id="{18BC1CC0-8BF0-4C54-84D0-4CF0E1A404F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808" name="Text Box 36">
          <a:extLst>
            <a:ext uri="{FF2B5EF4-FFF2-40B4-BE49-F238E27FC236}">
              <a16:creationId xmlns:a16="http://schemas.microsoft.com/office/drawing/2014/main" id="{632F10DE-3CEF-4810-8248-560A5E83D107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09" name="Text Box 36">
          <a:extLst>
            <a:ext uri="{FF2B5EF4-FFF2-40B4-BE49-F238E27FC236}">
              <a16:creationId xmlns:a16="http://schemas.microsoft.com/office/drawing/2014/main" id="{0DC71DD6-EF3C-414A-BE28-D396ECBD099E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10" name="Text Box 36">
          <a:extLst>
            <a:ext uri="{FF2B5EF4-FFF2-40B4-BE49-F238E27FC236}">
              <a16:creationId xmlns:a16="http://schemas.microsoft.com/office/drawing/2014/main" id="{2BC879CB-014C-4E70-BA17-CFA39B8BFD92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11" name="Text Box 36">
          <a:extLst>
            <a:ext uri="{FF2B5EF4-FFF2-40B4-BE49-F238E27FC236}">
              <a16:creationId xmlns:a16="http://schemas.microsoft.com/office/drawing/2014/main" id="{1A50408E-62AD-4355-8E21-4529ABAC7C5C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12" name="Text Box 36">
          <a:extLst>
            <a:ext uri="{FF2B5EF4-FFF2-40B4-BE49-F238E27FC236}">
              <a16:creationId xmlns:a16="http://schemas.microsoft.com/office/drawing/2014/main" id="{8FC9F49D-BCC7-4A03-B2F5-0E3492535599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13" name="Text Box 36">
          <a:extLst>
            <a:ext uri="{FF2B5EF4-FFF2-40B4-BE49-F238E27FC236}">
              <a16:creationId xmlns:a16="http://schemas.microsoft.com/office/drawing/2014/main" id="{987CBFB1-8E7B-4E5B-B953-6D056E71349C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14" name="Text Box 36">
          <a:extLst>
            <a:ext uri="{FF2B5EF4-FFF2-40B4-BE49-F238E27FC236}">
              <a16:creationId xmlns:a16="http://schemas.microsoft.com/office/drawing/2014/main" id="{BDB5B68D-7EA5-41D3-B20B-5254C3A85B1E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15" name="Text Box 36">
          <a:extLst>
            <a:ext uri="{FF2B5EF4-FFF2-40B4-BE49-F238E27FC236}">
              <a16:creationId xmlns:a16="http://schemas.microsoft.com/office/drawing/2014/main" id="{CA0353B4-E4D4-44D8-8342-36D261C5290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16" name="Text Box 36">
          <a:extLst>
            <a:ext uri="{FF2B5EF4-FFF2-40B4-BE49-F238E27FC236}">
              <a16:creationId xmlns:a16="http://schemas.microsoft.com/office/drawing/2014/main" id="{FBE8B28E-B291-4E5D-828F-540540905B3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17" name="Text Box 36">
          <a:extLst>
            <a:ext uri="{FF2B5EF4-FFF2-40B4-BE49-F238E27FC236}">
              <a16:creationId xmlns:a16="http://schemas.microsoft.com/office/drawing/2014/main" id="{D5096A78-C08D-438F-85EB-56F67BB552D6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18" name="Text Box 36">
          <a:extLst>
            <a:ext uri="{FF2B5EF4-FFF2-40B4-BE49-F238E27FC236}">
              <a16:creationId xmlns:a16="http://schemas.microsoft.com/office/drawing/2014/main" id="{ECFD81D0-AA79-4E1F-A45D-6A6E4C228F19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19" name="Text Box 36">
          <a:extLst>
            <a:ext uri="{FF2B5EF4-FFF2-40B4-BE49-F238E27FC236}">
              <a16:creationId xmlns:a16="http://schemas.microsoft.com/office/drawing/2014/main" id="{75D6E3F6-67F4-492E-94A3-B6B9F63EF0B3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20" name="Text Box 36">
          <a:extLst>
            <a:ext uri="{FF2B5EF4-FFF2-40B4-BE49-F238E27FC236}">
              <a16:creationId xmlns:a16="http://schemas.microsoft.com/office/drawing/2014/main" id="{7EB0292F-0C82-4A43-B856-A1E50362217E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21" name="Text Box 36">
          <a:extLst>
            <a:ext uri="{FF2B5EF4-FFF2-40B4-BE49-F238E27FC236}">
              <a16:creationId xmlns:a16="http://schemas.microsoft.com/office/drawing/2014/main" id="{C25D7DE1-A2F6-470E-8DBC-E85D77DE5398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22" name="Text Box 36">
          <a:extLst>
            <a:ext uri="{FF2B5EF4-FFF2-40B4-BE49-F238E27FC236}">
              <a16:creationId xmlns:a16="http://schemas.microsoft.com/office/drawing/2014/main" id="{C715C020-185B-4A42-B894-D1C372CE652B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23" name="Text Box 36">
          <a:extLst>
            <a:ext uri="{FF2B5EF4-FFF2-40B4-BE49-F238E27FC236}">
              <a16:creationId xmlns:a16="http://schemas.microsoft.com/office/drawing/2014/main" id="{5197EC37-624C-4985-9465-61F1844AAB47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24" name="Text Box 36">
          <a:extLst>
            <a:ext uri="{FF2B5EF4-FFF2-40B4-BE49-F238E27FC236}">
              <a16:creationId xmlns:a16="http://schemas.microsoft.com/office/drawing/2014/main" id="{61F8D30C-5F2E-411B-8778-252249F243C8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25" name="Text Box 36">
          <a:extLst>
            <a:ext uri="{FF2B5EF4-FFF2-40B4-BE49-F238E27FC236}">
              <a16:creationId xmlns:a16="http://schemas.microsoft.com/office/drawing/2014/main" id="{333043CF-FAAC-459A-92B6-08B477B9742B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26" name="Text Box 36">
          <a:extLst>
            <a:ext uri="{FF2B5EF4-FFF2-40B4-BE49-F238E27FC236}">
              <a16:creationId xmlns:a16="http://schemas.microsoft.com/office/drawing/2014/main" id="{3AB61921-D89F-4135-9A8D-C4E7EB82D23B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27" name="Text Box 36">
          <a:extLst>
            <a:ext uri="{FF2B5EF4-FFF2-40B4-BE49-F238E27FC236}">
              <a16:creationId xmlns:a16="http://schemas.microsoft.com/office/drawing/2014/main" id="{D0389606-F4E1-4138-8E3E-8A01FAEE3453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28" name="Text Box 36">
          <a:extLst>
            <a:ext uri="{FF2B5EF4-FFF2-40B4-BE49-F238E27FC236}">
              <a16:creationId xmlns:a16="http://schemas.microsoft.com/office/drawing/2014/main" id="{A6223BFF-C2D4-4E8A-92E5-504183098593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29" name="Text Box 36">
          <a:extLst>
            <a:ext uri="{FF2B5EF4-FFF2-40B4-BE49-F238E27FC236}">
              <a16:creationId xmlns:a16="http://schemas.microsoft.com/office/drawing/2014/main" id="{86E818D1-F12C-4513-88F5-3F6D943F2364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30" name="Text Box 36">
          <a:extLst>
            <a:ext uri="{FF2B5EF4-FFF2-40B4-BE49-F238E27FC236}">
              <a16:creationId xmlns:a16="http://schemas.microsoft.com/office/drawing/2014/main" id="{6DC2AD1F-4DBA-484C-A6A1-1CDC8966212D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31" name="Text Box 36">
          <a:extLst>
            <a:ext uri="{FF2B5EF4-FFF2-40B4-BE49-F238E27FC236}">
              <a16:creationId xmlns:a16="http://schemas.microsoft.com/office/drawing/2014/main" id="{8BEF6038-81EE-4263-9BB2-D4F5E150FE23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32" name="Text Box 36">
          <a:extLst>
            <a:ext uri="{FF2B5EF4-FFF2-40B4-BE49-F238E27FC236}">
              <a16:creationId xmlns:a16="http://schemas.microsoft.com/office/drawing/2014/main" id="{04AD2686-115A-4DC1-8184-FDBCD25ACAA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33" name="Text Box 36">
          <a:extLst>
            <a:ext uri="{FF2B5EF4-FFF2-40B4-BE49-F238E27FC236}">
              <a16:creationId xmlns:a16="http://schemas.microsoft.com/office/drawing/2014/main" id="{5C947D9C-2848-49E7-8C4E-6653C55B1E9B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34" name="Text Box 36">
          <a:extLst>
            <a:ext uri="{FF2B5EF4-FFF2-40B4-BE49-F238E27FC236}">
              <a16:creationId xmlns:a16="http://schemas.microsoft.com/office/drawing/2014/main" id="{735FE29C-5726-48A1-85C0-4FFA4958538E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35" name="Text Box 36">
          <a:extLst>
            <a:ext uri="{FF2B5EF4-FFF2-40B4-BE49-F238E27FC236}">
              <a16:creationId xmlns:a16="http://schemas.microsoft.com/office/drawing/2014/main" id="{C4D4051C-BCE4-4526-B38C-6062C63F626B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36" name="Text Box 36">
          <a:extLst>
            <a:ext uri="{FF2B5EF4-FFF2-40B4-BE49-F238E27FC236}">
              <a16:creationId xmlns:a16="http://schemas.microsoft.com/office/drawing/2014/main" id="{E50F12F5-5C40-4641-98AE-63B4F3857C98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37" name="Text Box 36">
          <a:extLst>
            <a:ext uri="{FF2B5EF4-FFF2-40B4-BE49-F238E27FC236}">
              <a16:creationId xmlns:a16="http://schemas.microsoft.com/office/drawing/2014/main" id="{4AA04F10-5CF5-43BB-9ECA-24B3A8BB3A2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38" name="Text Box 36">
          <a:extLst>
            <a:ext uri="{FF2B5EF4-FFF2-40B4-BE49-F238E27FC236}">
              <a16:creationId xmlns:a16="http://schemas.microsoft.com/office/drawing/2014/main" id="{1A88E358-85F9-474C-BD72-1AA7010BF0CD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39" name="Text Box 36">
          <a:extLst>
            <a:ext uri="{FF2B5EF4-FFF2-40B4-BE49-F238E27FC236}">
              <a16:creationId xmlns:a16="http://schemas.microsoft.com/office/drawing/2014/main" id="{85F27CBA-B88E-4026-AD00-5EAE7F45C47F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40" name="Text Box 36">
          <a:extLst>
            <a:ext uri="{FF2B5EF4-FFF2-40B4-BE49-F238E27FC236}">
              <a16:creationId xmlns:a16="http://schemas.microsoft.com/office/drawing/2014/main" id="{53F1794E-CD1E-492A-86F0-9EEFABB585DA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41" name="Text Box 36">
          <a:extLst>
            <a:ext uri="{FF2B5EF4-FFF2-40B4-BE49-F238E27FC236}">
              <a16:creationId xmlns:a16="http://schemas.microsoft.com/office/drawing/2014/main" id="{C081524C-2A96-46A4-9AAF-BDB2F0A107EB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42" name="Text Box 36">
          <a:extLst>
            <a:ext uri="{FF2B5EF4-FFF2-40B4-BE49-F238E27FC236}">
              <a16:creationId xmlns:a16="http://schemas.microsoft.com/office/drawing/2014/main" id="{5321A2FC-20E6-4CBA-BE5B-35135B3C65A0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43" name="Text Box 36">
          <a:extLst>
            <a:ext uri="{FF2B5EF4-FFF2-40B4-BE49-F238E27FC236}">
              <a16:creationId xmlns:a16="http://schemas.microsoft.com/office/drawing/2014/main" id="{75282A68-1C57-4290-9E14-FA5108CE151C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44" name="Text Box 36">
          <a:extLst>
            <a:ext uri="{FF2B5EF4-FFF2-40B4-BE49-F238E27FC236}">
              <a16:creationId xmlns:a16="http://schemas.microsoft.com/office/drawing/2014/main" id="{A99E11B5-9659-4B59-8045-891C32A2DE69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45" name="Text Box 36">
          <a:extLst>
            <a:ext uri="{FF2B5EF4-FFF2-40B4-BE49-F238E27FC236}">
              <a16:creationId xmlns:a16="http://schemas.microsoft.com/office/drawing/2014/main" id="{2B4F02C3-0D59-4D3A-864E-A93D54F3061D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46" name="Text Box 36">
          <a:extLst>
            <a:ext uri="{FF2B5EF4-FFF2-40B4-BE49-F238E27FC236}">
              <a16:creationId xmlns:a16="http://schemas.microsoft.com/office/drawing/2014/main" id="{0C9418D6-4B4C-48C0-AFCB-80444ACF36AC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47" name="Text Box 36">
          <a:extLst>
            <a:ext uri="{FF2B5EF4-FFF2-40B4-BE49-F238E27FC236}">
              <a16:creationId xmlns:a16="http://schemas.microsoft.com/office/drawing/2014/main" id="{22B3739D-BEE2-4A1F-9BAD-A2C2D21606B2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48" name="Text Box 36">
          <a:extLst>
            <a:ext uri="{FF2B5EF4-FFF2-40B4-BE49-F238E27FC236}">
              <a16:creationId xmlns:a16="http://schemas.microsoft.com/office/drawing/2014/main" id="{454E7EA2-4223-4957-829C-FE2033E1A74C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49" name="Text Box 36">
          <a:extLst>
            <a:ext uri="{FF2B5EF4-FFF2-40B4-BE49-F238E27FC236}">
              <a16:creationId xmlns:a16="http://schemas.microsoft.com/office/drawing/2014/main" id="{5E2E1F88-ADD4-4FA5-8E8A-A4018AB44747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50" name="Text Box 36">
          <a:extLst>
            <a:ext uri="{FF2B5EF4-FFF2-40B4-BE49-F238E27FC236}">
              <a16:creationId xmlns:a16="http://schemas.microsoft.com/office/drawing/2014/main" id="{D2D42D10-810D-41DF-9D5C-2D3822BB7843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51" name="Text Box 36">
          <a:extLst>
            <a:ext uri="{FF2B5EF4-FFF2-40B4-BE49-F238E27FC236}">
              <a16:creationId xmlns:a16="http://schemas.microsoft.com/office/drawing/2014/main" id="{30526339-641A-474F-8F71-68B712738A22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52" name="Text Box 36">
          <a:extLst>
            <a:ext uri="{FF2B5EF4-FFF2-40B4-BE49-F238E27FC236}">
              <a16:creationId xmlns:a16="http://schemas.microsoft.com/office/drawing/2014/main" id="{D89A79E4-E0AC-4BE7-91A4-2087D46FC8CC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53" name="Text Box 36">
          <a:extLst>
            <a:ext uri="{FF2B5EF4-FFF2-40B4-BE49-F238E27FC236}">
              <a16:creationId xmlns:a16="http://schemas.microsoft.com/office/drawing/2014/main" id="{70955A48-E404-4B32-A3E8-89915160E287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54" name="Text Box 1">
          <a:extLst>
            <a:ext uri="{FF2B5EF4-FFF2-40B4-BE49-F238E27FC236}">
              <a16:creationId xmlns:a16="http://schemas.microsoft.com/office/drawing/2014/main" id="{37C6A3BA-06DF-4E19-AFB8-6D24C88FB69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55" name="Text Box 1">
          <a:extLst>
            <a:ext uri="{FF2B5EF4-FFF2-40B4-BE49-F238E27FC236}">
              <a16:creationId xmlns:a16="http://schemas.microsoft.com/office/drawing/2014/main" id="{8D873218-E7E6-414B-A296-8F80F2FA32C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56" name="Text Box 1">
          <a:extLst>
            <a:ext uri="{FF2B5EF4-FFF2-40B4-BE49-F238E27FC236}">
              <a16:creationId xmlns:a16="http://schemas.microsoft.com/office/drawing/2014/main" id="{D49441D6-166B-45C6-B7A0-59F40AC8963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57" name="Text Box 1">
          <a:extLst>
            <a:ext uri="{FF2B5EF4-FFF2-40B4-BE49-F238E27FC236}">
              <a16:creationId xmlns:a16="http://schemas.microsoft.com/office/drawing/2014/main" id="{8B490815-FA9F-4FC8-88EF-41E23D637C5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58" name="Text Box 1">
          <a:extLst>
            <a:ext uri="{FF2B5EF4-FFF2-40B4-BE49-F238E27FC236}">
              <a16:creationId xmlns:a16="http://schemas.microsoft.com/office/drawing/2014/main" id="{46198EC0-E2A7-44AA-B3D0-E8D722D79F0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59" name="Text Box 1">
          <a:extLst>
            <a:ext uri="{FF2B5EF4-FFF2-40B4-BE49-F238E27FC236}">
              <a16:creationId xmlns:a16="http://schemas.microsoft.com/office/drawing/2014/main" id="{3CB1C904-E62C-4630-AA7C-41A1BAE37D8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60" name="Text Box 1">
          <a:extLst>
            <a:ext uri="{FF2B5EF4-FFF2-40B4-BE49-F238E27FC236}">
              <a16:creationId xmlns:a16="http://schemas.microsoft.com/office/drawing/2014/main" id="{6854BF4F-DB5F-40EE-A6E7-61F6BDAF0F6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1F4B8848-A1ED-4A33-98D0-36F98E16CDE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62" name="Text Box 1">
          <a:extLst>
            <a:ext uri="{FF2B5EF4-FFF2-40B4-BE49-F238E27FC236}">
              <a16:creationId xmlns:a16="http://schemas.microsoft.com/office/drawing/2014/main" id="{ED8D5817-9B9A-4E8A-B26B-04CF5FD6721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63" name="Text Box 1">
          <a:extLst>
            <a:ext uri="{FF2B5EF4-FFF2-40B4-BE49-F238E27FC236}">
              <a16:creationId xmlns:a16="http://schemas.microsoft.com/office/drawing/2014/main" id="{6FC02D6B-C535-440D-924F-4CD88AADBCD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64" name="Text Box 1">
          <a:extLst>
            <a:ext uri="{FF2B5EF4-FFF2-40B4-BE49-F238E27FC236}">
              <a16:creationId xmlns:a16="http://schemas.microsoft.com/office/drawing/2014/main" id="{CF374E40-297D-47CA-9487-2EF5C97945F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id="{67199D0B-400D-4FD3-B611-C2405AD23CB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66" name="Text Box 1">
          <a:extLst>
            <a:ext uri="{FF2B5EF4-FFF2-40B4-BE49-F238E27FC236}">
              <a16:creationId xmlns:a16="http://schemas.microsoft.com/office/drawing/2014/main" id="{3B15E076-B743-4EA7-B343-549781FFC6A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67" name="Text Box 36">
          <a:extLst>
            <a:ext uri="{FF2B5EF4-FFF2-40B4-BE49-F238E27FC236}">
              <a16:creationId xmlns:a16="http://schemas.microsoft.com/office/drawing/2014/main" id="{2550EC5A-1179-4A7F-A82F-915754B3914E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68" name="Text Box 36">
          <a:extLst>
            <a:ext uri="{FF2B5EF4-FFF2-40B4-BE49-F238E27FC236}">
              <a16:creationId xmlns:a16="http://schemas.microsoft.com/office/drawing/2014/main" id="{AF6E56BC-6823-499E-B2CF-78FF1CF5FC1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69" name="Text Box 36">
          <a:extLst>
            <a:ext uri="{FF2B5EF4-FFF2-40B4-BE49-F238E27FC236}">
              <a16:creationId xmlns:a16="http://schemas.microsoft.com/office/drawing/2014/main" id="{2C76F90B-8E74-4564-866F-2320CCC0CADC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70" name="Text Box 1">
          <a:extLst>
            <a:ext uri="{FF2B5EF4-FFF2-40B4-BE49-F238E27FC236}">
              <a16:creationId xmlns:a16="http://schemas.microsoft.com/office/drawing/2014/main" id="{C97CE1DB-99B1-4124-B9DC-F350C557EC6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71" name="Text Box 1">
          <a:extLst>
            <a:ext uri="{FF2B5EF4-FFF2-40B4-BE49-F238E27FC236}">
              <a16:creationId xmlns:a16="http://schemas.microsoft.com/office/drawing/2014/main" id="{107FC589-9583-4B7B-9F50-F6E39A89FF2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72" name="Text Box 1">
          <a:extLst>
            <a:ext uri="{FF2B5EF4-FFF2-40B4-BE49-F238E27FC236}">
              <a16:creationId xmlns:a16="http://schemas.microsoft.com/office/drawing/2014/main" id="{25720871-23DC-424F-9835-BCE4BBED143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73" name="Text Box 1">
          <a:extLst>
            <a:ext uri="{FF2B5EF4-FFF2-40B4-BE49-F238E27FC236}">
              <a16:creationId xmlns:a16="http://schemas.microsoft.com/office/drawing/2014/main" id="{586B761D-8402-4010-95C5-E3884F82C6B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74" name="Text Box 1">
          <a:extLst>
            <a:ext uri="{FF2B5EF4-FFF2-40B4-BE49-F238E27FC236}">
              <a16:creationId xmlns:a16="http://schemas.microsoft.com/office/drawing/2014/main" id="{AC56A1AA-A62F-4C31-A498-5AD97FC9232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75" name="Text Box 1">
          <a:extLst>
            <a:ext uri="{FF2B5EF4-FFF2-40B4-BE49-F238E27FC236}">
              <a16:creationId xmlns:a16="http://schemas.microsoft.com/office/drawing/2014/main" id="{D66C3303-CA04-4506-B4F4-9FAA58C917F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76" name="Text Box 1">
          <a:extLst>
            <a:ext uri="{FF2B5EF4-FFF2-40B4-BE49-F238E27FC236}">
              <a16:creationId xmlns:a16="http://schemas.microsoft.com/office/drawing/2014/main" id="{330DBB46-4B52-49EB-9D60-E283D5AD402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77" name="Text Box 1">
          <a:extLst>
            <a:ext uri="{FF2B5EF4-FFF2-40B4-BE49-F238E27FC236}">
              <a16:creationId xmlns:a16="http://schemas.microsoft.com/office/drawing/2014/main" id="{021EE8FA-B58D-45CF-B1FD-023C4D54D5C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78" name="Text Box 1">
          <a:extLst>
            <a:ext uri="{FF2B5EF4-FFF2-40B4-BE49-F238E27FC236}">
              <a16:creationId xmlns:a16="http://schemas.microsoft.com/office/drawing/2014/main" id="{467A267C-F772-4C72-9678-361EC594567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79" name="Text Box 1">
          <a:extLst>
            <a:ext uri="{FF2B5EF4-FFF2-40B4-BE49-F238E27FC236}">
              <a16:creationId xmlns:a16="http://schemas.microsoft.com/office/drawing/2014/main" id="{7779C994-58F1-4728-AB05-D89F7C84756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306FFE3D-001A-4436-9F61-644D2A90CED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B9DA9D9F-6DB2-4F8B-8229-F69B302E937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82" name="Text Box 1">
          <a:extLst>
            <a:ext uri="{FF2B5EF4-FFF2-40B4-BE49-F238E27FC236}">
              <a16:creationId xmlns:a16="http://schemas.microsoft.com/office/drawing/2014/main" id="{F7B9C284-CCC6-482E-AFA1-C9DBA720065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83" name="Text Box 36">
          <a:extLst>
            <a:ext uri="{FF2B5EF4-FFF2-40B4-BE49-F238E27FC236}">
              <a16:creationId xmlns:a16="http://schemas.microsoft.com/office/drawing/2014/main" id="{D04703FC-9EEA-47C0-A0A2-8AC41A0219C3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84" name="Text Box 36">
          <a:extLst>
            <a:ext uri="{FF2B5EF4-FFF2-40B4-BE49-F238E27FC236}">
              <a16:creationId xmlns:a16="http://schemas.microsoft.com/office/drawing/2014/main" id="{E69775F0-F2EF-4078-996B-E1D30CCFDC4D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85" name="Text Box 36">
          <a:extLst>
            <a:ext uri="{FF2B5EF4-FFF2-40B4-BE49-F238E27FC236}">
              <a16:creationId xmlns:a16="http://schemas.microsoft.com/office/drawing/2014/main" id="{06DEAC85-F42E-4D97-B815-61705DDC912E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326BC2D5-8EC6-4300-82CD-8524FEB084A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id="{356CBF37-0FAA-4068-8B37-DF4D2DBDE58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88" name="Text Box 1">
          <a:extLst>
            <a:ext uri="{FF2B5EF4-FFF2-40B4-BE49-F238E27FC236}">
              <a16:creationId xmlns:a16="http://schemas.microsoft.com/office/drawing/2014/main" id="{E4438308-D3C1-4EDB-AAD4-A57455EFAAA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89" name="Text Box 1">
          <a:extLst>
            <a:ext uri="{FF2B5EF4-FFF2-40B4-BE49-F238E27FC236}">
              <a16:creationId xmlns:a16="http://schemas.microsoft.com/office/drawing/2014/main" id="{F7A8C779-94A3-4A73-AC32-1E6B27102BA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90" name="Text Box 1">
          <a:extLst>
            <a:ext uri="{FF2B5EF4-FFF2-40B4-BE49-F238E27FC236}">
              <a16:creationId xmlns:a16="http://schemas.microsoft.com/office/drawing/2014/main" id="{D215068C-653C-4ABC-B8B7-1F868EA8D7D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91" name="Text Box 1">
          <a:extLst>
            <a:ext uri="{FF2B5EF4-FFF2-40B4-BE49-F238E27FC236}">
              <a16:creationId xmlns:a16="http://schemas.microsoft.com/office/drawing/2014/main" id="{55B80186-B875-47E0-9B92-7CAA2A1A364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92" name="Text Box 1">
          <a:extLst>
            <a:ext uri="{FF2B5EF4-FFF2-40B4-BE49-F238E27FC236}">
              <a16:creationId xmlns:a16="http://schemas.microsoft.com/office/drawing/2014/main" id="{97666682-E80B-40AA-B603-B6E9D8DB809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93" name="Text Box 1">
          <a:extLst>
            <a:ext uri="{FF2B5EF4-FFF2-40B4-BE49-F238E27FC236}">
              <a16:creationId xmlns:a16="http://schemas.microsoft.com/office/drawing/2014/main" id="{9E1EC3DB-F7F6-4987-BE62-90F3A3B9BAF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94" name="Text Box 1">
          <a:extLst>
            <a:ext uri="{FF2B5EF4-FFF2-40B4-BE49-F238E27FC236}">
              <a16:creationId xmlns:a16="http://schemas.microsoft.com/office/drawing/2014/main" id="{9037FD36-C189-45FC-99A7-7977CCDC4D4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95" name="Text Box 1">
          <a:extLst>
            <a:ext uri="{FF2B5EF4-FFF2-40B4-BE49-F238E27FC236}">
              <a16:creationId xmlns:a16="http://schemas.microsoft.com/office/drawing/2014/main" id="{8ECDFC1E-7819-4C43-B788-82DB5F39249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96" name="Text Box 1">
          <a:extLst>
            <a:ext uri="{FF2B5EF4-FFF2-40B4-BE49-F238E27FC236}">
              <a16:creationId xmlns:a16="http://schemas.microsoft.com/office/drawing/2014/main" id="{E251353A-B70E-4009-B83A-CE6EE2DD157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97" name="Text Box 1">
          <a:extLst>
            <a:ext uri="{FF2B5EF4-FFF2-40B4-BE49-F238E27FC236}">
              <a16:creationId xmlns:a16="http://schemas.microsoft.com/office/drawing/2014/main" id="{CF71972D-9604-48E5-9A59-8CDE1997EE3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F5BE753A-1E4F-460F-A98C-1AEDF2DC868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899" name="Text Box 36">
          <a:extLst>
            <a:ext uri="{FF2B5EF4-FFF2-40B4-BE49-F238E27FC236}">
              <a16:creationId xmlns:a16="http://schemas.microsoft.com/office/drawing/2014/main" id="{23CEFE01-B93C-455A-A4EF-48891067E67D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900" name="Text Box 36">
          <a:extLst>
            <a:ext uri="{FF2B5EF4-FFF2-40B4-BE49-F238E27FC236}">
              <a16:creationId xmlns:a16="http://schemas.microsoft.com/office/drawing/2014/main" id="{29A5F831-614E-4B70-9D2C-8411C16C7AD7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901" name="Text Box 36">
          <a:extLst>
            <a:ext uri="{FF2B5EF4-FFF2-40B4-BE49-F238E27FC236}">
              <a16:creationId xmlns:a16="http://schemas.microsoft.com/office/drawing/2014/main" id="{7CBF0D60-FFE6-4D1A-9068-B554EAA78258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02" name="Text Box 1">
          <a:extLst>
            <a:ext uri="{FF2B5EF4-FFF2-40B4-BE49-F238E27FC236}">
              <a16:creationId xmlns:a16="http://schemas.microsoft.com/office/drawing/2014/main" id="{62DFF8A0-F4A7-4FDC-A3C6-27725730B05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03" name="Text Box 1">
          <a:extLst>
            <a:ext uri="{FF2B5EF4-FFF2-40B4-BE49-F238E27FC236}">
              <a16:creationId xmlns:a16="http://schemas.microsoft.com/office/drawing/2014/main" id="{B31A720F-EBFD-4558-A8E8-4AE65982F40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04" name="Text Box 1">
          <a:extLst>
            <a:ext uri="{FF2B5EF4-FFF2-40B4-BE49-F238E27FC236}">
              <a16:creationId xmlns:a16="http://schemas.microsoft.com/office/drawing/2014/main" id="{8F7951EB-E43F-4F45-B07D-D56114DC3C3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05" name="Text Box 1">
          <a:extLst>
            <a:ext uri="{FF2B5EF4-FFF2-40B4-BE49-F238E27FC236}">
              <a16:creationId xmlns:a16="http://schemas.microsoft.com/office/drawing/2014/main" id="{48C96868-452E-44FE-8876-632B6CE6F8F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06" name="Text Box 1">
          <a:extLst>
            <a:ext uri="{FF2B5EF4-FFF2-40B4-BE49-F238E27FC236}">
              <a16:creationId xmlns:a16="http://schemas.microsoft.com/office/drawing/2014/main" id="{D84B17DB-2D8C-42E4-BA35-024758AD7CA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id="{C68B5894-7F53-4BD1-89F2-4F35FF7332B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08" name="Text Box 1">
          <a:extLst>
            <a:ext uri="{FF2B5EF4-FFF2-40B4-BE49-F238E27FC236}">
              <a16:creationId xmlns:a16="http://schemas.microsoft.com/office/drawing/2014/main" id="{E4D60B48-7D28-4BFF-A612-F36DF3306F9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171359EB-5993-495C-8E14-66CAED1B5FF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10" name="Text Box 1">
          <a:extLst>
            <a:ext uri="{FF2B5EF4-FFF2-40B4-BE49-F238E27FC236}">
              <a16:creationId xmlns:a16="http://schemas.microsoft.com/office/drawing/2014/main" id="{6957E2C7-F382-402E-A0FF-282B56984ED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11" name="Text Box 1">
          <a:extLst>
            <a:ext uri="{FF2B5EF4-FFF2-40B4-BE49-F238E27FC236}">
              <a16:creationId xmlns:a16="http://schemas.microsoft.com/office/drawing/2014/main" id="{24F753D5-089D-4A1B-90FA-7CF9CA38323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12" name="Text Box 1">
          <a:extLst>
            <a:ext uri="{FF2B5EF4-FFF2-40B4-BE49-F238E27FC236}">
              <a16:creationId xmlns:a16="http://schemas.microsoft.com/office/drawing/2014/main" id="{2872885F-955F-4F7A-849B-C75FBA7C624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5FD1D865-BBC3-4948-99CF-451AA2BEA3F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14" name="Text Box 1">
          <a:extLst>
            <a:ext uri="{FF2B5EF4-FFF2-40B4-BE49-F238E27FC236}">
              <a16:creationId xmlns:a16="http://schemas.microsoft.com/office/drawing/2014/main" id="{5E85A0FD-D83F-4FED-B25C-838D1631EE1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915" name="Text Box 36">
          <a:extLst>
            <a:ext uri="{FF2B5EF4-FFF2-40B4-BE49-F238E27FC236}">
              <a16:creationId xmlns:a16="http://schemas.microsoft.com/office/drawing/2014/main" id="{2B94087B-1CED-4350-BA46-00F06222058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916" name="Text Box 36">
          <a:extLst>
            <a:ext uri="{FF2B5EF4-FFF2-40B4-BE49-F238E27FC236}">
              <a16:creationId xmlns:a16="http://schemas.microsoft.com/office/drawing/2014/main" id="{F23A1CBA-3EF4-46E2-B156-5F62434C8B74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917" name="Text Box 36">
          <a:extLst>
            <a:ext uri="{FF2B5EF4-FFF2-40B4-BE49-F238E27FC236}">
              <a16:creationId xmlns:a16="http://schemas.microsoft.com/office/drawing/2014/main" id="{0A696904-19F1-48BF-AAD8-C2C9028B365F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18" name="Text Box 1">
          <a:extLst>
            <a:ext uri="{FF2B5EF4-FFF2-40B4-BE49-F238E27FC236}">
              <a16:creationId xmlns:a16="http://schemas.microsoft.com/office/drawing/2014/main" id="{CB30043D-B321-4AA9-A9F5-2C9945BA7B4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19" name="Text Box 1">
          <a:extLst>
            <a:ext uri="{FF2B5EF4-FFF2-40B4-BE49-F238E27FC236}">
              <a16:creationId xmlns:a16="http://schemas.microsoft.com/office/drawing/2014/main" id="{71B94960-57F3-4E53-8D00-41104656168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20" name="Text Box 1">
          <a:extLst>
            <a:ext uri="{FF2B5EF4-FFF2-40B4-BE49-F238E27FC236}">
              <a16:creationId xmlns:a16="http://schemas.microsoft.com/office/drawing/2014/main" id="{68B56DD3-86F6-4C86-B13A-051D54903A1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21" name="Text Box 1">
          <a:extLst>
            <a:ext uri="{FF2B5EF4-FFF2-40B4-BE49-F238E27FC236}">
              <a16:creationId xmlns:a16="http://schemas.microsoft.com/office/drawing/2014/main" id="{0C7F1A78-F474-4789-959E-25188EB41F5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22" name="Text Box 1">
          <a:extLst>
            <a:ext uri="{FF2B5EF4-FFF2-40B4-BE49-F238E27FC236}">
              <a16:creationId xmlns:a16="http://schemas.microsoft.com/office/drawing/2014/main" id="{232692C7-F725-4E4E-8291-DE756928278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23" name="Text Box 1">
          <a:extLst>
            <a:ext uri="{FF2B5EF4-FFF2-40B4-BE49-F238E27FC236}">
              <a16:creationId xmlns:a16="http://schemas.microsoft.com/office/drawing/2014/main" id="{F3AD834B-95A4-48C0-8A83-89EEFDBB49E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24" name="Text Box 1">
          <a:extLst>
            <a:ext uri="{FF2B5EF4-FFF2-40B4-BE49-F238E27FC236}">
              <a16:creationId xmlns:a16="http://schemas.microsoft.com/office/drawing/2014/main" id="{9E4ADBF2-835C-48A7-AF99-E1A27FA2F4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25" name="Text Box 1">
          <a:extLst>
            <a:ext uri="{FF2B5EF4-FFF2-40B4-BE49-F238E27FC236}">
              <a16:creationId xmlns:a16="http://schemas.microsoft.com/office/drawing/2014/main" id="{0EA7EF7A-7639-451B-BCF2-55AE6C760B8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26" name="Text Box 1">
          <a:extLst>
            <a:ext uri="{FF2B5EF4-FFF2-40B4-BE49-F238E27FC236}">
              <a16:creationId xmlns:a16="http://schemas.microsoft.com/office/drawing/2014/main" id="{82549120-7331-4311-BB73-CA170B682C0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A330A759-C4FA-4654-A581-55D376389E1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28" name="Text Box 1">
          <a:extLst>
            <a:ext uri="{FF2B5EF4-FFF2-40B4-BE49-F238E27FC236}">
              <a16:creationId xmlns:a16="http://schemas.microsoft.com/office/drawing/2014/main" id="{A3711909-5373-4257-99FA-5DA524C5E43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29" name="Text Box 1">
          <a:extLst>
            <a:ext uri="{FF2B5EF4-FFF2-40B4-BE49-F238E27FC236}">
              <a16:creationId xmlns:a16="http://schemas.microsoft.com/office/drawing/2014/main" id="{49C1EFE0-215A-46CF-BD5C-56F71439D7B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30" name="Text Box 1">
          <a:extLst>
            <a:ext uri="{FF2B5EF4-FFF2-40B4-BE49-F238E27FC236}">
              <a16:creationId xmlns:a16="http://schemas.microsoft.com/office/drawing/2014/main" id="{40CA9C75-D485-4C9B-A315-4568ABF9568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id="{E464DDC8-B896-4D16-AD7F-34C80D0D3C3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32" name="Text Box 1">
          <a:extLst>
            <a:ext uri="{FF2B5EF4-FFF2-40B4-BE49-F238E27FC236}">
              <a16:creationId xmlns:a16="http://schemas.microsoft.com/office/drawing/2014/main" id="{B9C33017-A7BE-46E0-8391-02B20C6D33B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33" name="Text Box 1">
          <a:extLst>
            <a:ext uri="{FF2B5EF4-FFF2-40B4-BE49-F238E27FC236}">
              <a16:creationId xmlns:a16="http://schemas.microsoft.com/office/drawing/2014/main" id="{F76B7F1D-5D37-4D62-B61D-A1FB4CBF91D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34" name="Text Box 1">
          <a:extLst>
            <a:ext uri="{FF2B5EF4-FFF2-40B4-BE49-F238E27FC236}">
              <a16:creationId xmlns:a16="http://schemas.microsoft.com/office/drawing/2014/main" id="{818A4862-BFD4-4DAC-8366-D4F568FBF96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35" name="Text Box 1">
          <a:extLst>
            <a:ext uri="{FF2B5EF4-FFF2-40B4-BE49-F238E27FC236}">
              <a16:creationId xmlns:a16="http://schemas.microsoft.com/office/drawing/2014/main" id="{6BD210AB-6FB6-4A39-8809-BC8AEDDC130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36" name="Text Box 1">
          <a:extLst>
            <a:ext uri="{FF2B5EF4-FFF2-40B4-BE49-F238E27FC236}">
              <a16:creationId xmlns:a16="http://schemas.microsoft.com/office/drawing/2014/main" id="{B5463260-0EFA-4F42-8743-C3383F9D144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37" name="Text Box 1">
          <a:extLst>
            <a:ext uri="{FF2B5EF4-FFF2-40B4-BE49-F238E27FC236}">
              <a16:creationId xmlns:a16="http://schemas.microsoft.com/office/drawing/2014/main" id="{17198CA2-B01A-4B3E-B1D6-AA42C5307AA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38" name="Text Box 1">
          <a:extLst>
            <a:ext uri="{FF2B5EF4-FFF2-40B4-BE49-F238E27FC236}">
              <a16:creationId xmlns:a16="http://schemas.microsoft.com/office/drawing/2014/main" id="{A2CB2D42-1805-4B52-92B4-1216ADA9888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39" name="Text Box 1">
          <a:extLst>
            <a:ext uri="{FF2B5EF4-FFF2-40B4-BE49-F238E27FC236}">
              <a16:creationId xmlns:a16="http://schemas.microsoft.com/office/drawing/2014/main" id="{47C32312-F66D-4337-96B7-F9DCD1A277C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7CB50844-C94D-4BC9-B435-D17C68F414F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41" name="Text Box 1">
          <a:extLst>
            <a:ext uri="{FF2B5EF4-FFF2-40B4-BE49-F238E27FC236}">
              <a16:creationId xmlns:a16="http://schemas.microsoft.com/office/drawing/2014/main" id="{580795C6-675A-424F-AE87-3E333C59FC7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42" name="Text Box 1">
          <a:extLst>
            <a:ext uri="{FF2B5EF4-FFF2-40B4-BE49-F238E27FC236}">
              <a16:creationId xmlns:a16="http://schemas.microsoft.com/office/drawing/2014/main" id="{BB1BA28C-FFFF-46C8-BDDD-956386BAFC4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43" name="Text Box 1">
          <a:extLst>
            <a:ext uri="{FF2B5EF4-FFF2-40B4-BE49-F238E27FC236}">
              <a16:creationId xmlns:a16="http://schemas.microsoft.com/office/drawing/2014/main" id="{E17D857D-373A-4845-979F-48D6B7D225A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44" name="Text Box 1">
          <a:extLst>
            <a:ext uri="{FF2B5EF4-FFF2-40B4-BE49-F238E27FC236}">
              <a16:creationId xmlns:a16="http://schemas.microsoft.com/office/drawing/2014/main" id="{6F277D57-D85A-4B3A-8B21-DA4DDB69A36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45" name="Text Box 1">
          <a:extLst>
            <a:ext uri="{FF2B5EF4-FFF2-40B4-BE49-F238E27FC236}">
              <a16:creationId xmlns:a16="http://schemas.microsoft.com/office/drawing/2014/main" id="{6B7B820E-B61A-42B9-A7F4-B300E82E4EC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46" name="Text Box 1">
          <a:extLst>
            <a:ext uri="{FF2B5EF4-FFF2-40B4-BE49-F238E27FC236}">
              <a16:creationId xmlns:a16="http://schemas.microsoft.com/office/drawing/2014/main" id="{AB6E348B-555B-4982-86ED-F5C24096667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47" name="Text Box 1">
          <a:extLst>
            <a:ext uri="{FF2B5EF4-FFF2-40B4-BE49-F238E27FC236}">
              <a16:creationId xmlns:a16="http://schemas.microsoft.com/office/drawing/2014/main" id="{03AF74B6-1668-44CE-8C93-959D3243B8E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48" name="Text Box 1">
          <a:extLst>
            <a:ext uri="{FF2B5EF4-FFF2-40B4-BE49-F238E27FC236}">
              <a16:creationId xmlns:a16="http://schemas.microsoft.com/office/drawing/2014/main" id="{CC93E7D5-E376-4EF1-BCC5-BB349375489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49" name="Text Box 1">
          <a:extLst>
            <a:ext uri="{FF2B5EF4-FFF2-40B4-BE49-F238E27FC236}">
              <a16:creationId xmlns:a16="http://schemas.microsoft.com/office/drawing/2014/main" id="{2340AD91-75A5-43FD-940C-0052E3BE053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50" name="Text Box 1">
          <a:extLst>
            <a:ext uri="{FF2B5EF4-FFF2-40B4-BE49-F238E27FC236}">
              <a16:creationId xmlns:a16="http://schemas.microsoft.com/office/drawing/2014/main" id="{E6CABF6C-AED6-42B1-8DB0-6B5D5FD0A76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id="{5AF01F05-1ED4-4C19-9C23-C035B5228B1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52" name="Text Box 1">
          <a:extLst>
            <a:ext uri="{FF2B5EF4-FFF2-40B4-BE49-F238E27FC236}">
              <a16:creationId xmlns:a16="http://schemas.microsoft.com/office/drawing/2014/main" id="{116B1430-1E12-4E5B-AFE7-FF2D38F7C47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CA1AED61-4D81-46B9-AFB2-4FE15C4382E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54" name="Text Box 1">
          <a:extLst>
            <a:ext uri="{FF2B5EF4-FFF2-40B4-BE49-F238E27FC236}">
              <a16:creationId xmlns:a16="http://schemas.microsoft.com/office/drawing/2014/main" id="{9566E9D5-EE44-4F3F-BF45-4C5A6E9315F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55" name="Text Box 1">
          <a:extLst>
            <a:ext uri="{FF2B5EF4-FFF2-40B4-BE49-F238E27FC236}">
              <a16:creationId xmlns:a16="http://schemas.microsoft.com/office/drawing/2014/main" id="{BA6079BE-E751-4646-B148-DA5397525E6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56" name="Text Box 1">
          <a:extLst>
            <a:ext uri="{FF2B5EF4-FFF2-40B4-BE49-F238E27FC236}">
              <a16:creationId xmlns:a16="http://schemas.microsoft.com/office/drawing/2014/main" id="{4F804B3F-8343-4740-8EC0-3F1A10635D9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957" name="Text Box 36">
          <a:extLst>
            <a:ext uri="{FF2B5EF4-FFF2-40B4-BE49-F238E27FC236}">
              <a16:creationId xmlns:a16="http://schemas.microsoft.com/office/drawing/2014/main" id="{F293C7C2-130F-48A0-A6BC-0474987F4629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958" name="Text Box 36">
          <a:extLst>
            <a:ext uri="{FF2B5EF4-FFF2-40B4-BE49-F238E27FC236}">
              <a16:creationId xmlns:a16="http://schemas.microsoft.com/office/drawing/2014/main" id="{C8952571-D55F-4D9D-AE05-DECF5B388948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959" name="Text Box 36">
          <a:extLst>
            <a:ext uri="{FF2B5EF4-FFF2-40B4-BE49-F238E27FC236}">
              <a16:creationId xmlns:a16="http://schemas.microsoft.com/office/drawing/2014/main" id="{E186954E-E941-4D73-949B-BC6335D82F1E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60" name="Text Box 1">
          <a:extLst>
            <a:ext uri="{FF2B5EF4-FFF2-40B4-BE49-F238E27FC236}">
              <a16:creationId xmlns:a16="http://schemas.microsoft.com/office/drawing/2014/main" id="{D41475AE-C630-4EB8-8783-D1403499B87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61" name="Text Box 1">
          <a:extLst>
            <a:ext uri="{FF2B5EF4-FFF2-40B4-BE49-F238E27FC236}">
              <a16:creationId xmlns:a16="http://schemas.microsoft.com/office/drawing/2014/main" id="{D8426352-F770-4D3D-BE5A-3F15EB1A788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62" name="Text Box 1">
          <a:extLst>
            <a:ext uri="{FF2B5EF4-FFF2-40B4-BE49-F238E27FC236}">
              <a16:creationId xmlns:a16="http://schemas.microsoft.com/office/drawing/2014/main" id="{88010992-5058-4D02-B79C-23637F1097F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63" name="Text Box 1">
          <a:extLst>
            <a:ext uri="{FF2B5EF4-FFF2-40B4-BE49-F238E27FC236}">
              <a16:creationId xmlns:a16="http://schemas.microsoft.com/office/drawing/2014/main" id="{C40E89F9-CCCE-4D4A-845A-FA8A7C0AEB9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64" name="Text Box 1">
          <a:extLst>
            <a:ext uri="{FF2B5EF4-FFF2-40B4-BE49-F238E27FC236}">
              <a16:creationId xmlns:a16="http://schemas.microsoft.com/office/drawing/2014/main" id="{901AF78F-429D-4A35-AC8D-F9B2CD96A63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65" name="Text Box 1">
          <a:extLst>
            <a:ext uri="{FF2B5EF4-FFF2-40B4-BE49-F238E27FC236}">
              <a16:creationId xmlns:a16="http://schemas.microsoft.com/office/drawing/2014/main" id="{6428FDE5-9AED-414B-AACA-FC6CAF0E2D9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66" name="Text Box 1">
          <a:extLst>
            <a:ext uri="{FF2B5EF4-FFF2-40B4-BE49-F238E27FC236}">
              <a16:creationId xmlns:a16="http://schemas.microsoft.com/office/drawing/2014/main" id="{A12D3E50-3B2B-4B57-8166-BEA0EE72519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67" name="Text Box 1">
          <a:extLst>
            <a:ext uri="{FF2B5EF4-FFF2-40B4-BE49-F238E27FC236}">
              <a16:creationId xmlns:a16="http://schemas.microsoft.com/office/drawing/2014/main" id="{43CD0967-CE34-4958-84AD-5D61FDF83D3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68" name="Text Box 1">
          <a:extLst>
            <a:ext uri="{FF2B5EF4-FFF2-40B4-BE49-F238E27FC236}">
              <a16:creationId xmlns:a16="http://schemas.microsoft.com/office/drawing/2014/main" id="{3AC812D6-703C-410F-B523-E556A0E1E09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69" name="Text Box 1">
          <a:extLst>
            <a:ext uri="{FF2B5EF4-FFF2-40B4-BE49-F238E27FC236}">
              <a16:creationId xmlns:a16="http://schemas.microsoft.com/office/drawing/2014/main" id="{B2D2DB26-40A0-4779-BD59-02CC62FC735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CD7CCEE0-347A-42F8-ADD4-EA675CF2E73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0EEE640E-90D2-47BA-A0EA-31637702262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72" name="Text Box 1">
          <a:extLst>
            <a:ext uri="{FF2B5EF4-FFF2-40B4-BE49-F238E27FC236}">
              <a16:creationId xmlns:a16="http://schemas.microsoft.com/office/drawing/2014/main" id="{34C54A63-C6AF-48BF-AD5C-73C1F2B6F63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973" name="Text Box 36">
          <a:extLst>
            <a:ext uri="{FF2B5EF4-FFF2-40B4-BE49-F238E27FC236}">
              <a16:creationId xmlns:a16="http://schemas.microsoft.com/office/drawing/2014/main" id="{1C81CDB5-85D2-48B1-A343-520AB6C73F22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974" name="Text Box 36">
          <a:extLst>
            <a:ext uri="{FF2B5EF4-FFF2-40B4-BE49-F238E27FC236}">
              <a16:creationId xmlns:a16="http://schemas.microsoft.com/office/drawing/2014/main" id="{5082BEAF-174D-42D8-BCE1-3B9A84D3BC15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975" name="Text Box 36">
          <a:extLst>
            <a:ext uri="{FF2B5EF4-FFF2-40B4-BE49-F238E27FC236}">
              <a16:creationId xmlns:a16="http://schemas.microsoft.com/office/drawing/2014/main" id="{3B78892E-30AC-42AD-A829-C1456550E999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9CF8D76D-9DD3-49EF-8482-EA5AC72DCEC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77" name="Text Box 1">
          <a:extLst>
            <a:ext uri="{FF2B5EF4-FFF2-40B4-BE49-F238E27FC236}">
              <a16:creationId xmlns:a16="http://schemas.microsoft.com/office/drawing/2014/main" id="{FC2C9E4E-E74E-4EA4-A252-E401DBFA16D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78" name="Text Box 1">
          <a:extLst>
            <a:ext uri="{FF2B5EF4-FFF2-40B4-BE49-F238E27FC236}">
              <a16:creationId xmlns:a16="http://schemas.microsoft.com/office/drawing/2014/main" id="{CCB6CB4D-0A42-49F1-8904-AA0B48BE04B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79" name="Text Box 1">
          <a:extLst>
            <a:ext uri="{FF2B5EF4-FFF2-40B4-BE49-F238E27FC236}">
              <a16:creationId xmlns:a16="http://schemas.microsoft.com/office/drawing/2014/main" id="{B4527F20-2A21-4E58-B05A-E6A97600859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80" name="Text Box 1">
          <a:extLst>
            <a:ext uri="{FF2B5EF4-FFF2-40B4-BE49-F238E27FC236}">
              <a16:creationId xmlns:a16="http://schemas.microsoft.com/office/drawing/2014/main" id="{F8562A66-0A72-4C9E-A49A-8A9E47E5BD8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81" name="Text Box 1">
          <a:extLst>
            <a:ext uri="{FF2B5EF4-FFF2-40B4-BE49-F238E27FC236}">
              <a16:creationId xmlns:a16="http://schemas.microsoft.com/office/drawing/2014/main" id="{0867A005-90D2-4E4C-83E8-B3EE945BA12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9DCDF78C-A744-4FA6-824D-E59C8F9E7E5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83" name="Text Box 1">
          <a:extLst>
            <a:ext uri="{FF2B5EF4-FFF2-40B4-BE49-F238E27FC236}">
              <a16:creationId xmlns:a16="http://schemas.microsoft.com/office/drawing/2014/main" id="{DB395A0B-2D7E-4E7B-987C-853689D8320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84" name="Text Box 1">
          <a:extLst>
            <a:ext uri="{FF2B5EF4-FFF2-40B4-BE49-F238E27FC236}">
              <a16:creationId xmlns:a16="http://schemas.microsoft.com/office/drawing/2014/main" id="{55985193-63C6-4713-B372-9303EEF84C9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85" name="Text Box 1">
          <a:extLst>
            <a:ext uri="{FF2B5EF4-FFF2-40B4-BE49-F238E27FC236}">
              <a16:creationId xmlns:a16="http://schemas.microsoft.com/office/drawing/2014/main" id="{1BC898DC-2E74-408D-9DAE-897A952B316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86" name="Text Box 1">
          <a:extLst>
            <a:ext uri="{FF2B5EF4-FFF2-40B4-BE49-F238E27FC236}">
              <a16:creationId xmlns:a16="http://schemas.microsoft.com/office/drawing/2014/main" id="{1B85E67C-68E0-4BB7-9108-3F6367DB3C3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87" name="Text Box 1">
          <a:extLst>
            <a:ext uri="{FF2B5EF4-FFF2-40B4-BE49-F238E27FC236}">
              <a16:creationId xmlns:a16="http://schemas.microsoft.com/office/drawing/2014/main" id="{88E3DD87-5E40-45E1-B81D-9A28810682B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88" name="Text Box 1">
          <a:extLst>
            <a:ext uri="{FF2B5EF4-FFF2-40B4-BE49-F238E27FC236}">
              <a16:creationId xmlns:a16="http://schemas.microsoft.com/office/drawing/2014/main" id="{2B764479-BC60-4AAA-8851-F8C708DC57E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89" name="Text Box 1">
          <a:extLst>
            <a:ext uri="{FF2B5EF4-FFF2-40B4-BE49-F238E27FC236}">
              <a16:creationId xmlns:a16="http://schemas.microsoft.com/office/drawing/2014/main" id="{E0D5F30F-E5FF-4075-8406-C88F3BC8B24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90" name="Text Box 1">
          <a:extLst>
            <a:ext uri="{FF2B5EF4-FFF2-40B4-BE49-F238E27FC236}">
              <a16:creationId xmlns:a16="http://schemas.microsoft.com/office/drawing/2014/main" id="{E67165EC-D5A9-4802-95B9-8DBE94EE277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91" name="Text Box 1">
          <a:extLst>
            <a:ext uri="{FF2B5EF4-FFF2-40B4-BE49-F238E27FC236}">
              <a16:creationId xmlns:a16="http://schemas.microsoft.com/office/drawing/2014/main" id="{07E95047-3F0E-4612-8CA9-7E6AE5B02E4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92" name="Text Box 1">
          <a:extLst>
            <a:ext uri="{FF2B5EF4-FFF2-40B4-BE49-F238E27FC236}">
              <a16:creationId xmlns:a16="http://schemas.microsoft.com/office/drawing/2014/main" id="{34190C34-6C31-4EB5-BC3A-6D33DBE2261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93" name="Text Box 1">
          <a:extLst>
            <a:ext uri="{FF2B5EF4-FFF2-40B4-BE49-F238E27FC236}">
              <a16:creationId xmlns:a16="http://schemas.microsoft.com/office/drawing/2014/main" id="{14F1035E-1D5E-4465-B4EC-AF301BDE62C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50977C54-1B01-4251-AFA0-921CA315004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id="{31FC130A-A712-4F7C-AE96-309B577DA93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96" name="Text Box 1">
          <a:extLst>
            <a:ext uri="{FF2B5EF4-FFF2-40B4-BE49-F238E27FC236}">
              <a16:creationId xmlns:a16="http://schemas.microsoft.com/office/drawing/2014/main" id="{55F6AD0D-F9A0-4686-9A6F-403A28A4467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677C22AD-3F98-41A1-A44E-087C376034C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98" name="Text Box 1">
          <a:extLst>
            <a:ext uri="{FF2B5EF4-FFF2-40B4-BE49-F238E27FC236}">
              <a16:creationId xmlns:a16="http://schemas.microsoft.com/office/drawing/2014/main" id="{77D906F3-F722-4119-B357-4829A3A377A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99" name="Text Box 1">
          <a:extLst>
            <a:ext uri="{FF2B5EF4-FFF2-40B4-BE49-F238E27FC236}">
              <a16:creationId xmlns:a16="http://schemas.microsoft.com/office/drawing/2014/main" id="{EA09EDC3-6323-4968-889C-CC7BD51C17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9B05A159-6B39-44CF-8328-2B9C70650D2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C0102CB4-9E6E-40C2-BCC3-3A143031626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02" name="Text Box 1">
          <a:extLst>
            <a:ext uri="{FF2B5EF4-FFF2-40B4-BE49-F238E27FC236}">
              <a16:creationId xmlns:a16="http://schemas.microsoft.com/office/drawing/2014/main" id="{1D8C453E-BBB1-44A7-87D5-DE53B4C53AB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03" name="Text Box 1">
          <a:extLst>
            <a:ext uri="{FF2B5EF4-FFF2-40B4-BE49-F238E27FC236}">
              <a16:creationId xmlns:a16="http://schemas.microsoft.com/office/drawing/2014/main" id="{12A8D9A3-3305-468D-83BC-80F318CA1A3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04" name="Text Box 1">
          <a:extLst>
            <a:ext uri="{FF2B5EF4-FFF2-40B4-BE49-F238E27FC236}">
              <a16:creationId xmlns:a16="http://schemas.microsoft.com/office/drawing/2014/main" id="{40164BD6-22CE-473D-9ECA-EA31654ED18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05" name="Text Box 1">
          <a:extLst>
            <a:ext uri="{FF2B5EF4-FFF2-40B4-BE49-F238E27FC236}">
              <a16:creationId xmlns:a16="http://schemas.microsoft.com/office/drawing/2014/main" id="{B42696A9-F6EF-467E-961D-3ECBE5DCBFC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06" name="Text Box 1">
          <a:extLst>
            <a:ext uri="{FF2B5EF4-FFF2-40B4-BE49-F238E27FC236}">
              <a16:creationId xmlns:a16="http://schemas.microsoft.com/office/drawing/2014/main" id="{33009EC0-F2D8-48EE-AA84-148D02B9293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07" name="Text Box 1">
          <a:extLst>
            <a:ext uri="{FF2B5EF4-FFF2-40B4-BE49-F238E27FC236}">
              <a16:creationId xmlns:a16="http://schemas.microsoft.com/office/drawing/2014/main" id="{A3845D4F-5614-4942-9799-4AE5E9DE72A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08" name="Text Box 1">
          <a:extLst>
            <a:ext uri="{FF2B5EF4-FFF2-40B4-BE49-F238E27FC236}">
              <a16:creationId xmlns:a16="http://schemas.microsoft.com/office/drawing/2014/main" id="{7D100B73-6D78-4E3A-9F75-C17AA08D8F5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09" name="Text Box 1">
          <a:extLst>
            <a:ext uri="{FF2B5EF4-FFF2-40B4-BE49-F238E27FC236}">
              <a16:creationId xmlns:a16="http://schemas.microsoft.com/office/drawing/2014/main" id="{2A9D3BFD-7AB3-4B7E-9A50-0DE52DB1FED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10" name="Text Box 1">
          <a:extLst>
            <a:ext uri="{FF2B5EF4-FFF2-40B4-BE49-F238E27FC236}">
              <a16:creationId xmlns:a16="http://schemas.microsoft.com/office/drawing/2014/main" id="{288B905A-6D86-473B-B084-5535ED6E003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11" name="Text Box 1">
          <a:extLst>
            <a:ext uri="{FF2B5EF4-FFF2-40B4-BE49-F238E27FC236}">
              <a16:creationId xmlns:a16="http://schemas.microsoft.com/office/drawing/2014/main" id="{850ABC22-DF34-46EE-8021-3BA2F982C7B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0E0A1810-493C-4914-A2F9-7CC12FB9140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13" name="Text Box 1">
          <a:extLst>
            <a:ext uri="{FF2B5EF4-FFF2-40B4-BE49-F238E27FC236}">
              <a16:creationId xmlns:a16="http://schemas.microsoft.com/office/drawing/2014/main" id="{3F7E3BBF-AAE6-4EB6-9215-8BC933CA08B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14" name="Text Box 1">
          <a:extLst>
            <a:ext uri="{FF2B5EF4-FFF2-40B4-BE49-F238E27FC236}">
              <a16:creationId xmlns:a16="http://schemas.microsoft.com/office/drawing/2014/main" id="{C10BCB06-46DD-46C8-93CD-B1EC3087D81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015" name="Text Box 36">
          <a:extLst>
            <a:ext uri="{FF2B5EF4-FFF2-40B4-BE49-F238E27FC236}">
              <a16:creationId xmlns:a16="http://schemas.microsoft.com/office/drawing/2014/main" id="{3142FBA8-D22F-47AD-B704-8C7C09FD090B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016" name="Text Box 36">
          <a:extLst>
            <a:ext uri="{FF2B5EF4-FFF2-40B4-BE49-F238E27FC236}">
              <a16:creationId xmlns:a16="http://schemas.microsoft.com/office/drawing/2014/main" id="{395E967A-5372-4C7E-8B63-DD2A14BDB705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017" name="Text Box 36">
          <a:extLst>
            <a:ext uri="{FF2B5EF4-FFF2-40B4-BE49-F238E27FC236}">
              <a16:creationId xmlns:a16="http://schemas.microsoft.com/office/drawing/2014/main" id="{27E07864-9831-4215-83C9-E728A1D0DE9B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018" name="Text Box 36">
          <a:extLst>
            <a:ext uri="{FF2B5EF4-FFF2-40B4-BE49-F238E27FC236}">
              <a16:creationId xmlns:a16="http://schemas.microsoft.com/office/drawing/2014/main" id="{3C34ED39-CC0C-48E8-99C9-562E579AF425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019" name="Text Box 36">
          <a:extLst>
            <a:ext uri="{FF2B5EF4-FFF2-40B4-BE49-F238E27FC236}">
              <a16:creationId xmlns:a16="http://schemas.microsoft.com/office/drawing/2014/main" id="{20F5F94D-996E-436D-B4CE-E335B8750CB7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020" name="Text Box 36">
          <a:extLst>
            <a:ext uri="{FF2B5EF4-FFF2-40B4-BE49-F238E27FC236}">
              <a16:creationId xmlns:a16="http://schemas.microsoft.com/office/drawing/2014/main" id="{E03C55D3-5468-443C-8DA9-23E9AC84DB77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3A1B40FD-1337-402C-BA3B-A717D49D91C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22" name="Text Box 1">
          <a:extLst>
            <a:ext uri="{FF2B5EF4-FFF2-40B4-BE49-F238E27FC236}">
              <a16:creationId xmlns:a16="http://schemas.microsoft.com/office/drawing/2014/main" id="{8E20F669-9AA6-4096-9308-D4BE441DDF1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5D962567-6D73-49FF-979D-F18F3715EEE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24" name="Text Box 1">
          <a:extLst>
            <a:ext uri="{FF2B5EF4-FFF2-40B4-BE49-F238E27FC236}">
              <a16:creationId xmlns:a16="http://schemas.microsoft.com/office/drawing/2014/main" id="{C46BAE49-4994-49B3-84C5-7C8BA54816E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25" name="Text Box 1">
          <a:extLst>
            <a:ext uri="{FF2B5EF4-FFF2-40B4-BE49-F238E27FC236}">
              <a16:creationId xmlns:a16="http://schemas.microsoft.com/office/drawing/2014/main" id="{A9D37B82-1A71-431B-B85D-7394D81472D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26" name="Text Box 1">
          <a:extLst>
            <a:ext uri="{FF2B5EF4-FFF2-40B4-BE49-F238E27FC236}">
              <a16:creationId xmlns:a16="http://schemas.microsoft.com/office/drawing/2014/main" id="{FDF273CB-246C-4C30-A893-9E07F0DB85D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id="{E9AD5524-E090-4E42-B0BD-AC42C4F8D12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28" name="Text Box 1">
          <a:extLst>
            <a:ext uri="{FF2B5EF4-FFF2-40B4-BE49-F238E27FC236}">
              <a16:creationId xmlns:a16="http://schemas.microsoft.com/office/drawing/2014/main" id="{A44504F2-4315-4773-BD46-68776725265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29" name="Text Box 1">
          <a:extLst>
            <a:ext uri="{FF2B5EF4-FFF2-40B4-BE49-F238E27FC236}">
              <a16:creationId xmlns:a16="http://schemas.microsoft.com/office/drawing/2014/main" id="{E8C38E89-CB88-4D2A-9501-524A7E01745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30" name="Text Box 1">
          <a:extLst>
            <a:ext uri="{FF2B5EF4-FFF2-40B4-BE49-F238E27FC236}">
              <a16:creationId xmlns:a16="http://schemas.microsoft.com/office/drawing/2014/main" id="{0C395A3A-4B96-43BD-A900-D40278C78C1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31" name="Text Box 1">
          <a:extLst>
            <a:ext uri="{FF2B5EF4-FFF2-40B4-BE49-F238E27FC236}">
              <a16:creationId xmlns:a16="http://schemas.microsoft.com/office/drawing/2014/main" id="{23BA8C1A-8EFE-46C4-B5BC-C9964DCB88A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32" name="Text Box 1">
          <a:extLst>
            <a:ext uri="{FF2B5EF4-FFF2-40B4-BE49-F238E27FC236}">
              <a16:creationId xmlns:a16="http://schemas.microsoft.com/office/drawing/2014/main" id="{1D1B234C-4578-48D9-BC3E-81CE9B5C476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33" name="Text Box 1">
          <a:extLst>
            <a:ext uri="{FF2B5EF4-FFF2-40B4-BE49-F238E27FC236}">
              <a16:creationId xmlns:a16="http://schemas.microsoft.com/office/drawing/2014/main" id="{948BA494-CBDF-4F05-9E48-51603001157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034" name="Text Box 36">
          <a:extLst>
            <a:ext uri="{FF2B5EF4-FFF2-40B4-BE49-F238E27FC236}">
              <a16:creationId xmlns:a16="http://schemas.microsoft.com/office/drawing/2014/main" id="{C242BFF1-37FC-42AF-9E70-5D30136CA89D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035" name="Text Box 36">
          <a:extLst>
            <a:ext uri="{FF2B5EF4-FFF2-40B4-BE49-F238E27FC236}">
              <a16:creationId xmlns:a16="http://schemas.microsoft.com/office/drawing/2014/main" id="{CB47CCEA-6B56-49A1-8347-7AEDADD62C85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036" name="Text Box 36">
          <a:extLst>
            <a:ext uri="{FF2B5EF4-FFF2-40B4-BE49-F238E27FC236}">
              <a16:creationId xmlns:a16="http://schemas.microsoft.com/office/drawing/2014/main" id="{A4EEDC4C-15E1-4C99-ACFC-849A5AE6AD84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037" name="Text Box 36">
          <a:extLst>
            <a:ext uri="{FF2B5EF4-FFF2-40B4-BE49-F238E27FC236}">
              <a16:creationId xmlns:a16="http://schemas.microsoft.com/office/drawing/2014/main" id="{8356D882-731F-40CC-9B14-15F6AA7373A9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038" name="Text Box 36">
          <a:extLst>
            <a:ext uri="{FF2B5EF4-FFF2-40B4-BE49-F238E27FC236}">
              <a16:creationId xmlns:a16="http://schemas.microsoft.com/office/drawing/2014/main" id="{10325D7E-BBAD-4379-A957-D17A9ED0947C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039" name="Text Box 36">
          <a:extLst>
            <a:ext uri="{FF2B5EF4-FFF2-40B4-BE49-F238E27FC236}">
              <a16:creationId xmlns:a16="http://schemas.microsoft.com/office/drawing/2014/main" id="{317F8A02-168E-4663-AF5C-EB99E524EA50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40" name="Text Box 1">
          <a:extLst>
            <a:ext uri="{FF2B5EF4-FFF2-40B4-BE49-F238E27FC236}">
              <a16:creationId xmlns:a16="http://schemas.microsoft.com/office/drawing/2014/main" id="{FA39310D-5DE6-40EC-972E-0DA33D74E84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41" name="Text Box 1">
          <a:extLst>
            <a:ext uri="{FF2B5EF4-FFF2-40B4-BE49-F238E27FC236}">
              <a16:creationId xmlns:a16="http://schemas.microsoft.com/office/drawing/2014/main" id="{49FFD469-9482-44C9-A2F0-4A9AFDDE297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id="{5B44E334-3150-4E44-9E24-D592C2A20DC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43" name="Text Box 1">
          <a:extLst>
            <a:ext uri="{FF2B5EF4-FFF2-40B4-BE49-F238E27FC236}">
              <a16:creationId xmlns:a16="http://schemas.microsoft.com/office/drawing/2014/main" id="{F307681B-B6C1-4A90-A65E-4CFF3C44B45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44" name="Text Box 1">
          <a:extLst>
            <a:ext uri="{FF2B5EF4-FFF2-40B4-BE49-F238E27FC236}">
              <a16:creationId xmlns:a16="http://schemas.microsoft.com/office/drawing/2014/main" id="{E84FCFDD-3309-4298-967C-54B4A1011FD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45" name="Text Box 1">
          <a:extLst>
            <a:ext uri="{FF2B5EF4-FFF2-40B4-BE49-F238E27FC236}">
              <a16:creationId xmlns:a16="http://schemas.microsoft.com/office/drawing/2014/main" id="{FF0261F8-7957-4F3D-A024-7BD04297B4B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46" name="Text Box 1">
          <a:extLst>
            <a:ext uri="{FF2B5EF4-FFF2-40B4-BE49-F238E27FC236}">
              <a16:creationId xmlns:a16="http://schemas.microsoft.com/office/drawing/2014/main" id="{FFD86D1A-47D1-42A1-B95C-2DAD31A51E2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1EE9ADF4-B9E3-403B-9812-B70D47B48F5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48" name="Text Box 1">
          <a:extLst>
            <a:ext uri="{FF2B5EF4-FFF2-40B4-BE49-F238E27FC236}">
              <a16:creationId xmlns:a16="http://schemas.microsoft.com/office/drawing/2014/main" id="{0F7A9F99-AB3E-4928-8459-DCAB130C371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C4101BAB-4EAA-48EC-A53D-588912A3D8D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50" name="Text Box 1">
          <a:extLst>
            <a:ext uri="{FF2B5EF4-FFF2-40B4-BE49-F238E27FC236}">
              <a16:creationId xmlns:a16="http://schemas.microsoft.com/office/drawing/2014/main" id="{C546AD15-71FA-4962-BB61-95F3F6DF492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51" name="Text Box 1">
          <a:extLst>
            <a:ext uri="{FF2B5EF4-FFF2-40B4-BE49-F238E27FC236}">
              <a16:creationId xmlns:a16="http://schemas.microsoft.com/office/drawing/2014/main" id="{98EEE742-DFCF-442F-80BC-1099CAEF581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52" name="Text Box 1">
          <a:extLst>
            <a:ext uri="{FF2B5EF4-FFF2-40B4-BE49-F238E27FC236}">
              <a16:creationId xmlns:a16="http://schemas.microsoft.com/office/drawing/2014/main" id="{953A1BF5-1E41-49B4-BB41-615DA96D161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5EBADC59-B480-4F0D-9444-A4DC6262496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54" name="Text Box 1">
          <a:extLst>
            <a:ext uri="{FF2B5EF4-FFF2-40B4-BE49-F238E27FC236}">
              <a16:creationId xmlns:a16="http://schemas.microsoft.com/office/drawing/2014/main" id="{34AA8392-3238-4677-95B9-7A228EDA670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55" name="Text Box 1">
          <a:extLst>
            <a:ext uri="{FF2B5EF4-FFF2-40B4-BE49-F238E27FC236}">
              <a16:creationId xmlns:a16="http://schemas.microsoft.com/office/drawing/2014/main" id="{591684C2-74A2-4E9B-A406-F0E8DE1F2EF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56" name="Text Box 1">
          <a:extLst>
            <a:ext uri="{FF2B5EF4-FFF2-40B4-BE49-F238E27FC236}">
              <a16:creationId xmlns:a16="http://schemas.microsoft.com/office/drawing/2014/main" id="{6CE5475A-B27E-4A9C-B9C8-E923D7DF6C4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57" name="Text Box 1">
          <a:extLst>
            <a:ext uri="{FF2B5EF4-FFF2-40B4-BE49-F238E27FC236}">
              <a16:creationId xmlns:a16="http://schemas.microsoft.com/office/drawing/2014/main" id="{06CDA87D-F617-42AE-BDFA-913EBBD8215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58" name="Text Box 1">
          <a:extLst>
            <a:ext uri="{FF2B5EF4-FFF2-40B4-BE49-F238E27FC236}">
              <a16:creationId xmlns:a16="http://schemas.microsoft.com/office/drawing/2014/main" id="{2A6543A7-B6E2-4CE1-A284-2A081837563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59" name="Text Box 1">
          <a:extLst>
            <a:ext uri="{FF2B5EF4-FFF2-40B4-BE49-F238E27FC236}">
              <a16:creationId xmlns:a16="http://schemas.microsoft.com/office/drawing/2014/main" id="{85D477BF-2DEB-4D64-8D63-59E3E35DD2A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005FDA95-8729-4B0B-814B-C5B54585A31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7B57A81D-FAAD-4C1C-9F72-A555617C1B5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62" name="Text Box 1">
          <a:extLst>
            <a:ext uri="{FF2B5EF4-FFF2-40B4-BE49-F238E27FC236}">
              <a16:creationId xmlns:a16="http://schemas.microsoft.com/office/drawing/2014/main" id="{9BF6F728-DB7F-417C-8BFC-B273982E428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id="{213B7C6A-6EFB-4206-B347-99AFB890FBA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64" name="Text Box 1">
          <a:extLst>
            <a:ext uri="{FF2B5EF4-FFF2-40B4-BE49-F238E27FC236}">
              <a16:creationId xmlns:a16="http://schemas.microsoft.com/office/drawing/2014/main" id="{1CB693AF-5F4B-492A-86E3-755B104B60E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826BC2DA-31BB-4275-93B0-2D8D1501EA4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66" name="Text Box 1">
          <a:extLst>
            <a:ext uri="{FF2B5EF4-FFF2-40B4-BE49-F238E27FC236}">
              <a16:creationId xmlns:a16="http://schemas.microsoft.com/office/drawing/2014/main" id="{8A92D5CB-67EC-4FA3-A9D5-EDE54D93ADA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67" name="Text Box 1">
          <a:extLst>
            <a:ext uri="{FF2B5EF4-FFF2-40B4-BE49-F238E27FC236}">
              <a16:creationId xmlns:a16="http://schemas.microsoft.com/office/drawing/2014/main" id="{78CA9A2A-84C9-47AE-B0BE-C7000F24E59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68" name="Text Box 1">
          <a:extLst>
            <a:ext uri="{FF2B5EF4-FFF2-40B4-BE49-F238E27FC236}">
              <a16:creationId xmlns:a16="http://schemas.microsoft.com/office/drawing/2014/main" id="{33138823-29A6-498D-AFDB-36771F84386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69" name="Text Box 1">
          <a:extLst>
            <a:ext uri="{FF2B5EF4-FFF2-40B4-BE49-F238E27FC236}">
              <a16:creationId xmlns:a16="http://schemas.microsoft.com/office/drawing/2014/main" id="{4813D526-66D5-45A5-B119-9817446562A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70" name="Text Box 1">
          <a:extLst>
            <a:ext uri="{FF2B5EF4-FFF2-40B4-BE49-F238E27FC236}">
              <a16:creationId xmlns:a16="http://schemas.microsoft.com/office/drawing/2014/main" id="{4A6F768F-484F-4572-AF45-F3ACB3920AB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71" name="Text Box 1">
          <a:extLst>
            <a:ext uri="{FF2B5EF4-FFF2-40B4-BE49-F238E27FC236}">
              <a16:creationId xmlns:a16="http://schemas.microsoft.com/office/drawing/2014/main" id="{48BC2B68-FC1C-4C2C-BB74-A34572259B6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72" name="Text Box 1">
          <a:extLst>
            <a:ext uri="{FF2B5EF4-FFF2-40B4-BE49-F238E27FC236}">
              <a16:creationId xmlns:a16="http://schemas.microsoft.com/office/drawing/2014/main" id="{C91F83C3-E7FC-46FB-818E-2948FBD9B7D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A421CE48-1B23-4BD9-B6EC-EDB4CA28C9E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74" name="Text Box 1">
          <a:extLst>
            <a:ext uri="{FF2B5EF4-FFF2-40B4-BE49-F238E27FC236}">
              <a16:creationId xmlns:a16="http://schemas.microsoft.com/office/drawing/2014/main" id="{5EA07D8E-EE1C-425D-992D-B9FE67CE106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75" name="Text Box 1">
          <a:extLst>
            <a:ext uri="{FF2B5EF4-FFF2-40B4-BE49-F238E27FC236}">
              <a16:creationId xmlns:a16="http://schemas.microsoft.com/office/drawing/2014/main" id="{BA8F3CCA-3BAB-4BE9-8EFD-52F3D4ACE0E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76" name="Text Box 1">
          <a:extLst>
            <a:ext uri="{FF2B5EF4-FFF2-40B4-BE49-F238E27FC236}">
              <a16:creationId xmlns:a16="http://schemas.microsoft.com/office/drawing/2014/main" id="{BF09A6F4-2288-4FB6-89CB-D85DFB20810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77" name="Text Box 1">
          <a:extLst>
            <a:ext uri="{FF2B5EF4-FFF2-40B4-BE49-F238E27FC236}">
              <a16:creationId xmlns:a16="http://schemas.microsoft.com/office/drawing/2014/main" id="{50C774CC-E0B5-4B48-B442-C638F83925D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78" name="Text Box 1">
          <a:extLst>
            <a:ext uri="{FF2B5EF4-FFF2-40B4-BE49-F238E27FC236}">
              <a16:creationId xmlns:a16="http://schemas.microsoft.com/office/drawing/2014/main" id="{471CCF32-DF96-4790-9F2A-0E3EA830FC8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id="{A8A0F61F-2476-4257-BE59-9C245A59262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80" name="Text Box 1">
          <a:extLst>
            <a:ext uri="{FF2B5EF4-FFF2-40B4-BE49-F238E27FC236}">
              <a16:creationId xmlns:a16="http://schemas.microsoft.com/office/drawing/2014/main" id="{58B815BF-835A-418A-864A-F1F153F5B3A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81" name="Text Box 1">
          <a:extLst>
            <a:ext uri="{FF2B5EF4-FFF2-40B4-BE49-F238E27FC236}">
              <a16:creationId xmlns:a16="http://schemas.microsoft.com/office/drawing/2014/main" id="{8AFBB81F-1739-46CB-A7E8-82094D3C677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82" name="Text Box 1">
          <a:extLst>
            <a:ext uri="{FF2B5EF4-FFF2-40B4-BE49-F238E27FC236}">
              <a16:creationId xmlns:a16="http://schemas.microsoft.com/office/drawing/2014/main" id="{8F844E0F-DFC8-44B1-A189-D5DF196046C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83" name="Text Box 1">
          <a:extLst>
            <a:ext uri="{FF2B5EF4-FFF2-40B4-BE49-F238E27FC236}">
              <a16:creationId xmlns:a16="http://schemas.microsoft.com/office/drawing/2014/main" id="{F35A198E-8344-4032-911A-82935DB0AAA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84" name="Text Box 1">
          <a:extLst>
            <a:ext uri="{FF2B5EF4-FFF2-40B4-BE49-F238E27FC236}">
              <a16:creationId xmlns:a16="http://schemas.microsoft.com/office/drawing/2014/main" id="{276D7C23-6832-4087-8551-4B4C738308A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85" name="Text Box 1">
          <a:extLst>
            <a:ext uri="{FF2B5EF4-FFF2-40B4-BE49-F238E27FC236}">
              <a16:creationId xmlns:a16="http://schemas.microsoft.com/office/drawing/2014/main" id="{F13F848D-D94A-43CD-B27F-276EE13B6E3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86" name="Text Box 1">
          <a:extLst>
            <a:ext uri="{FF2B5EF4-FFF2-40B4-BE49-F238E27FC236}">
              <a16:creationId xmlns:a16="http://schemas.microsoft.com/office/drawing/2014/main" id="{B9EFD25B-A56C-437F-9828-6672E68AF4C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87" name="Text Box 1">
          <a:extLst>
            <a:ext uri="{FF2B5EF4-FFF2-40B4-BE49-F238E27FC236}">
              <a16:creationId xmlns:a16="http://schemas.microsoft.com/office/drawing/2014/main" id="{AF9607E9-2AE3-4F1A-874A-C1E6F4530A1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88" name="Text Box 1">
          <a:extLst>
            <a:ext uri="{FF2B5EF4-FFF2-40B4-BE49-F238E27FC236}">
              <a16:creationId xmlns:a16="http://schemas.microsoft.com/office/drawing/2014/main" id="{917C1397-122A-4257-9DA8-276E8F7964A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CCDCDBC5-A465-4025-B91F-9C0C608E2EE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90" name="Text Box 1">
          <a:extLst>
            <a:ext uri="{FF2B5EF4-FFF2-40B4-BE49-F238E27FC236}">
              <a16:creationId xmlns:a16="http://schemas.microsoft.com/office/drawing/2014/main" id="{0CF62C62-9B04-4538-B785-4F6BC9D1B54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91" name="Text Box 1">
          <a:extLst>
            <a:ext uri="{FF2B5EF4-FFF2-40B4-BE49-F238E27FC236}">
              <a16:creationId xmlns:a16="http://schemas.microsoft.com/office/drawing/2014/main" id="{F8C1C916-A018-41E4-9575-63FEB599C04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92" name="Text Box 1">
          <a:extLst>
            <a:ext uri="{FF2B5EF4-FFF2-40B4-BE49-F238E27FC236}">
              <a16:creationId xmlns:a16="http://schemas.microsoft.com/office/drawing/2014/main" id="{3B7CC5C4-552F-4EDA-B412-F024C7E64A2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93" name="Text Box 1">
          <a:extLst>
            <a:ext uri="{FF2B5EF4-FFF2-40B4-BE49-F238E27FC236}">
              <a16:creationId xmlns:a16="http://schemas.microsoft.com/office/drawing/2014/main" id="{CC37B8E4-A27F-4244-A47C-00208EB1A5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94" name="Text Box 1">
          <a:extLst>
            <a:ext uri="{FF2B5EF4-FFF2-40B4-BE49-F238E27FC236}">
              <a16:creationId xmlns:a16="http://schemas.microsoft.com/office/drawing/2014/main" id="{7C57B727-D3A1-41E9-9B06-C6A3B64B1D6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95" name="Text Box 1">
          <a:extLst>
            <a:ext uri="{FF2B5EF4-FFF2-40B4-BE49-F238E27FC236}">
              <a16:creationId xmlns:a16="http://schemas.microsoft.com/office/drawing/2014/main" id="{B65C057A-7F4E-44BB-98BF-EEA84801902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96" name="Text Box 1">
          <a:extLst>
            <a:ext uri="{FF2B5EF4-FFF2-40B4-BE49-F238E27FC236}">
              <a16:creationId xmlns:a16="http://schemas.microsoft.com/office/drawing/2014/main" id="{5C4352D2-356D-48E7-812A-7FD50E6155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97" name="Text Box 1">
          <a:extLst>
            <a:ext uri="{FF2B5EF4-FFF2-40B4-BE49-F238E27FC236}">
              <a16:creationId xmlns:a16="http://schemas.microsoft.com/office/drawing/2014/main" id="{4D51B798-B463-4384-ABC3-12D48C087D2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98" name="Text Box 1">
          <a:extLst>
            <a:ext uri="{FF2B5EF4-FFF2-40B4-BE49-F238E27FC236}">
              <a16:creationId xmlns:a16="http://schemas.microsoft.com/office/drawing/2014/main" id="{AB7CDAE8-B88C-4CB9-A793-EF7DABF4244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99" name="Text Box 1">
          <a:extLst>
            <a:ext uri="{FF2B5EF4-FFF2-40B4-BE49-F238E27FC236}">
              <a16:creationId xmlns:a16="http://schemas.microsoft.com/office/drawing/2014/main" id="{1A7DDA8D-D997-4C98-85F6-1752D9E2884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00" name="Text Box 1">
          <a:extLst>
            <a:ext uri="{FF2B5EF4-FFF2-40B4-BE49-F238E27FC236}">
              <a16:creationId xmlns:a16="http://schemas.microsoft.com/office/drawing/2014/main" id="{ED3CE1AB-9829-41B6-B0E0-06775DEE931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01" name="Text Box 1">
          <a:extLst>
            <a:ext uri="{FF2B5EF4-FFF2-40B4-BE49-F238E27FC236}">
              <a16:creationId xmlns:a16="http://schemas.microsoft.com/office/drawing/2014/main" id="{ADC0F974-B4D1-43C7-9EFA-B7FC9BE8459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6C652F9E-8B96-4AE4-9005-F99B8FD6A2B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03" name="Text Box 1">
          <a:extLst>
            <a:ext uri="{FF2B5EF4-FFF2-40B4-BE49-F238E27FC236}">
              <a16:creationId xmlns:a16="http://schemas.microsoft.com/office/drawing/2014/main" id="{BF2BF284-0CB5-4838-8E74-2255B69F107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04" name="Text Box 1">
          <a:extLst>
            <a:ext uri="{FF2B5EF4-FFF2-40B4-BE49-F238E27FC236}">
              <a16:creationId xmlns:a16="http://schemas.microsoft.com/office/drawing/2014/main" id="{D424C6E7-4F43-47DD-94BE-1BBA1858346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id="{87B7063A-A92B-4C82-A2D0-6DD2806C3B8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06" name="Text Box 1">
          <a:extLst>
            <a:ext uri="{FF2B5EF4-FFF2-40B4-BE49-F238E27FC236}">
              <a16:creationId xmlns:a16="http://schemas.microsoft.com/office/drawing/2014/main" id="{7F883C74-D16E-42A2-9198-571F27714C2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07" name="Text Box 1">
          <a:extLst>
            <a:ext uri="{FF2B5EF4-FFF2-40B4-BE49-F238E27FC236}">
              <a16:creationId xmlns:a16="http://schemas.microsoft.com/office/drawing/2014/main" id="{6CE0F374-AB72-49F4-872E-36A431A9A25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08" name="Text Box 1">
          <a:extLst>
            <a:ext uri="{FF2B5EF4-FFF2-40B4-BE49-F238E27FC236}">
              <a16:creationId xmlns:a16="http://schemas.microsoft.com/office/drawing/2014/main" id="{96AA13B3-5325-49B3-9B45-2BF2DB66341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09" name="Text Box 1">
          <a:extLst>
            <a:ext uri="{FF2B5EF4-FFF2-40B4-BE49-F238E27FC236}">
              <a16:creationId xmlns:a16="http://schemas.microsoft.com/office/drawing/2014/main" id="{818DBD8A-3DEB-420D-B921-D3ECB26D239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10" name="Text Box 1">
          <a:extLst>
            <a:ext uri="{FF2B5EF4-FFF2-40B4-BE49-F238E27FC236}">
              <a16:creationId xmlns:a16="http://schemas.microsoft.com/office/drawing/2014/main" id="{D21BCFED-8E71-433B-851C-380CBF66C22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11" name="Text Box 1">
          <a:extLst>
            <a:ext uri="{FF2B5EF4-FFF2-40B4-BE49-F238E27FC236}">
              <a16:creationId xmlns:a16="http://schemas.microsoft.com/office/drawing/2014/main" id="{08EF7760-79CF-4CF5-8830-A4076ABB5A0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12" name="Text Box 1">
          <a:extLst>
            <a:ext uri="{FF2B5EF4-FFF2-40B4-BE49-F238E27FC236}">
              <a16:creationId xmlns:a16="http://schemas.microsoft.com/office/drawing/2014/main" id="{32B5B1ED-67B8-4F31-9DF4-1A3F1FA705F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id="{EFDB2B92-6770-4E37-A9AE-5A3A18569C3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14" name="Text Box 1">
          <a:extLst>
            <a:ext uri="{FF2B5EF4-FFF2-40B4-BE49-F238E27FC236}">
              <a16:creationId xmlns:a16="http://schemas.microsoft.com/office/drawing/2014/main" id="{EB8BDA23-5BEB-41E8-AD9C-C7BB4338617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15" name="Text Box 1">
          <a:extLst>
            <a:ext uri="{FF2B5EF4-FFF2-40B4-BE49-F238E27FC236}">
              <a16:creationId xmlns:a16="http://schemas.microsoft.com/office/drawing/2014/main" id="{2AEEBE57-4D48-4A82-8702-8EDCEB5FCCE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16" name="Text Box 1">
          <a:extLst>
            <a:ext uri="{FF2B5EF4-FFF2-40B4-BE49-F238E27FC236}">
              <a16:creationId xmlns:a16="http://schemas.microsoft.com/office/drawing/2014/main" id="{8FFCB6F6-BD91-41DB-BE17-71CB1E27BB0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17" name="Text Box 1">
          <a:extLst>
            <a:ext uri="{FF2B5EF4-FFF2-40B4-BE49-F238E27FC236}">
              <a16:creationId xmlns:a16="http://schemas.microsoft.com/office/drawing/2014/main" id="{48A0BD3F-6D9B-4848-BFA6-FC3D0BBB319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18" name="Text Box 1">
          <a:extLst>
            <a:ext uri="{FF2B5EF4-FFF2-40B4-BE49-F238E27FC236}">
              <a16:creationId xmlns:a16="http://schemas.microsoft.com/office/drawing/2014/main" id="{FB4B4A77-37EB-4C2E-B91D-68498D5A254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19" name="Text Box 1">
          <a:extLst>
            <a:ext uri="{FF2B5EF4-FFF2-40B4-BE49-F238E27FC236}">
              <a16:creationId xmlns:a16="http://schemas.microsoft.com/office/drawing/2014/main" id="{53B6E56B-9D0C-46F9-82C0-FB4D8E27596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20" name="Text Box 1">
          <a:extLst>
            <a:ext uri="{FF2B5EF4-FFF2-40B4-BE49-F238E27FC236}">
              <a16:creationId xmlns:a16="http://schemas.microsoft.com/office/drawing/2014/main" id="{83D3E0A2-939A-4E90-9A87-614B5766E0D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21" name="Text Box 1">
          <a:extLst>
            <a:ext uri="{FF2B5EF4-FFF2-40B4-BE49-F238E27FC236}">
              <a16:creationId xmlns:a16="http://schemas.microsoft.com/office/drawing/2014/main" id="{E56E3028-A1C3-4427-A80A-BCE422F6007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22" name="Text Box 1">
          <a:extLst>
            <a:ext uri="{FF2B5EF4-FFF2-40B4-BE49-F238E27FC236}">
              <a16:creationId xmlns:a16="http://schemas.microsoft.com/office/drawing/2014/main" id="{97F0B10E-EA96-4D71-AF68-4442B92D936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23" name="Text Box 1">
          <a:extLst>
            <a:ext uri="{FF2B5EF4-FFF2-40B4-BE49-F238E27FC236}">
              <a16:creationId xmlns:a16="http://schemas.microsoft.com/office/drawing/2014/main" id="{D3B36405-8737-4FAC-8BE4-586532D0949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24" name="Text Box 1">
          <a:extLst>
            <a:ext uri="{FF2B5EF4-FFF2-40B4-BE49-F238E27FC236}">
              <a16:creationId xmlns:a16="http://schemas.microsoft.com/office/drawing/2014/main" id="{B4E2F63B-030A-49E9-9E64-6C1A50AC614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id="{28EA5FE1-7A05-4A0E-B2B7-5F10585F018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E29F10CF-2CAF-4B1D-93CC-6A9F296D864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27" name="Text Box 1">
          <a:extLst>
            <a:ext uri="{FF2B5EF4-FFF2-40B4-BE49-F238E27FC236}">
              <a16:creationId xmlns:a16="http://schemas.microsoft.com/office/drawing/2014/main" id="{6AFE267D-4F78-49E6-81C8-4B3D9CF0A1F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28" name="Text Box 1">
          <a:extLst>
            <a:ext uri="{FF2B5EF4-FFF2-40B4-BE49-F238E27FC236}">
              <a16:creationId xmlns:a16="http://schemas.microsoft.com/office/drawing/2014/main" id="{AC228CAD-A4FE-4E79-B5A2-E1C06A8F557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29" name="Text Box 1">
          <a:extLst>
            <a:ext uri="{FF2B5EF4-FFF2-40B4-BE49-F238E27FC236}">
              <a16:creationId xmlns:a16="http://schemas.microsoft.com/office/drawing/2014/main" id="{9E5E641A-3FA6-4134-8641-CF0E187B7D9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30" name="Text Box 1">
          <a:extLst>
            <a:ext uri="{FF2B5EF4-FFF2-40B4-BE49-F238E27FC236}">
              <a16:creationId xmlns:a16="http://schemas.microsoft.com/office/drawing/2014/main" id="{DC0C50DB-2BC5-4F1E-B31A-596397A3E5D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131" name="Text Box 36">
          <a:extLst>
            <a:ext uri="{FF2B5EF4-FFF2-40B4-BE49-F238E27FC236}">
              <a16:creationId xmlns:a16="http://schemas.microsoft.com/office/drawing/2014/main" id="{9025B49B-FBF7-415F-879F-5910FCC7FED6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132" name="Text Box 36">
          <a:extLst>
            <a:ext uri="{FF2B5EF4-FFF2-40B4-BE49-F238E27FC236}">
              <a16:creationId xmlns:a16="http://schemas.microsoft.com/office/drawing/2014/main" id="{AD3D23E3-3B8E-4804-B03B-E4B7ECAE57FF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133" name="Text Box 36">
          <a:extLst>
            <a:ext uri="{FF2B5EF4-FFF2-40B4-BE49-F238E27FC236}">
              <a16:creationId xmlns:a16="http://schemas.microsoft.com/office/drawing/2014/main" id="{C939787C-2714-4533-8E5A-4455B6F0A015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134" name="Text Box 36">
          <a:extLst>
            <a:ext uri="{FF2B5EF4-FFF2-40B4-BE49-F238E27FC236}">
              <a16:creationId xmlns:a16="http://schemas.microsoft.com/office/drawing/2014/main" id="{789C000F-5F83-4F1D-9D74-A886F4C4C883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135" name="Text Box 36">
          <a:extLst>
            <a:ext uri="{FF2B5EF4-FFF2-40B4-BE49-F238E27FC236}">
              <a16:creationId xmlns:a16="http://schemas.microsoft.com/office/drawing/2014/main" id="{9D4A1508-6785-42FD-BE44-40AB7D2C280C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136" name="Text Box 36">
          <a:extLst>
            <a:ext uri="{FF2B5EF4-FFF2-40B4-BE49-F238E27FC236}">
              <a16:creationId xmlns:a16="http://schemas.microsoft.com/office/drawing/2014/main" id="{2D7D4633-3A9D-4442-984E-61067D8573CA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137" name="Text Box 36">
          <a:extLst>
            <a:ext uri="{FF2B5EF4-FFF2-40B4-BE49-F238E27FC236}">
              <a16:creationId xmlns:a16="http://schemas.microsoft.com/office/drawing/2014/main" id="{4AB524E6-697D-4950-B4FB-D8682FA8B10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138" name="Text Box 36">
          <a:extLst>
            <a:ext uri="{FF2B5EF4-FFF2-40B4-BE49-F238E27FC236}">
              <a16:creationId xmlns:a16="http://schemas.microsoft.com/office/drawing/2014/main" id="{22A32777-0942-47BB-B958-42EC7FDA565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139" name="Text Box 36">
          <a:extLst>
            <a:ext uri="{FF2B5EF4-FFF2-40B4-BE49-F238E27FC236}">
              <a16:creationId xmlns:a16="http://schemas.microsoft.com/office/drawing/2014/main" id="{7806C1F3-45FA-4040-8A45-407262AD5467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140" name="Text Box 36">
          <a:extLst>
            <a:ext uri="{FF2B5EF4-FFF2-40B4-BE49-F238E27FC236}">
              <a16:creationId xmlns:a16="http://schemas.microsoft.com/office/drawing/2014/main" id="{8C931054-2B9A-44A0-AA14-0FF15F8C46E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141" name="Text Box 36">
          <a:extLst>
            <a:ext uri="{FF2B5EF4-FFF2-40B4-BE49-F238E27FC236}">
              <a16:creationId xmlns:a16="http://schemas.microsoft.com/office/drawing/2014/main" id="{74393815-A700-4B83-BFA0-6286BFD9A88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142" name="Text Box 36">
          <a:extLst>
            <a:ext uri="{FF2B5EF4-FFF2-40B4-BE49-F238E27FC236}">
              <a16:creationId xmlns:a16="http://schemas.microsoft.com/office/drawing/2014/main" id="{B2D41AB4-A936-4D71-85F1-83907A965723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143" name="Text Box 36">
          <a:extLst>
            <a:ext uri="{FF2B5EF4-FFF2-40B4-BE49-F238E27FC236}">
              <a16:creationId xmlns:a16="http://schemas.microsoft.com/office/drawing/2014/main" id="{ACCD9907-BDEB-41FF-96FB-47F04C354DBD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144" name="Text Box 36">
          <a:extLst>
            <a:ext uri="{FF2B5EF4-FFF2-40B4-BE49-F238E27FC236}">
              <a16:creationId xmlns:a16="http://schemas.microsoft.com/office/drawing/2014/main" id="{0B2A24FE-2AAC-4E78-8369-DBA4A7A9A018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145" name="Text Box 36">
          <a:extLst>
            <a:ext uri="{FF2B5EF4-FFF2-40B4-BE49-F238E27FC236}">
              <a16:creationId xmlns:a16="http://schemas.microsoft.com/office/drawing/2014/main" id="{363768C8-ABDE-4B90-B269-7666354DBBE8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146" name="Text Box 36">
          <a:extLst>
            <a:ext uri="{FF2B5EF4-FFF2-40B4-BE49-F238E27FC236}">
              <a16:creationId xmlns:a16="http://schemas.microsoft.com/office/drawing/2014/main" id="{889E5202-2017-4758-ABD8-14409CD4A263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147" name="Text Box 36">
          <a:extLst>
            <a:ext uri="{FF2B5EF4-FFF2-40B4-BE49-F238E27FC236}">
              <a16:creationId xmlns:a16="http://schemas.microsoft.com/office/drawing/2014/main" id="{076030DA-EBC7-4890-A275-FEFEB52310B2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148" name="Text Box 36">
          <a:extLst>
            <a:ext uri="{FF2B5EF4-FFF2-40B4-BE49-F238E27FC236}">
              <a16:creationId xmlns:a16="http://schemas.microsoft.com/office/drawing/2014/main" id="{8037660B-9B0D-486D-BB4A-8BB64231CFB0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149" name="Text Box 36">
          <a:extLst>
            <a:ext uri="{FF2B5EF4-FFF2-40B4-BE49-F238E27FC236}">
              <a16:creationId xmlns:a16="http://schemas.microsoft.com/office/drawing/2014/main" id="{D4E4F856-2F2E-4195-83EA-24067BBED6D8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150" name="Text Box 36">
          <a:extLst>
            <a:ext uri="{FF2B5EF4-FFF2-40B4-BE49-F238E27FC236}">
              <a16:creationId xmlns:a16="http://schemas.microsoft.com/office/drawing/2014/main" id="{24267E2B-B7AA-426A-85C2-E99369DB14FB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151" name="Text Box 36">
          <a:extLst>
            <a:ext uri="{FF2B5EF4-FFF2-40B4-BE49-F238E27FC236}">
              <a16:creationId xmlns:a16="http://schemas.microsoft.com/office/drawing/2014/main" id="{A70AE41D-7A70-4562-A0F2-0224B5FA478D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152" name="Text Box 36">
          <a:extLst>
            <a:ext uri="{FF2B5EF4-FFF2-40B4-BE49-F238E27FC236}">
              <a16:creationId xmlns:a16="http://schemas.microsoft.com/office/drawing/2014/main" id="{E42FECC7-E3DA-4076-9E4F-3FEEC9BD674F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153" name="Text Box 36">
          <a:extLst>
            <a:ext uri="{FF2B5EF4-FFF2-40B4-BE49-F238E27FC236}">
              <a16:creationId xmlns:a16="http://schemas.microsoft.com/office/drawing/2014/main" id="{AA6C9246-A631-4195-A613-56A3F68E04E8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154" name="Text Box 36">
          <a:extLst>
            <a:ext uri="{FF2B5EF4-FFF2-40B4-BE49-F238E27FC236}">
              <a16:creationId xmlns:a16="http://schemas.microsoft.com/office/drawing/2014/main" id="{10859460-E387-47AE-B26D-DE869174F56F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55" name="Text Box 1">
          <a:extLst>
            <a:ext uri="{FF2B5EF4-FFF2-40B4-BE49-F238E27FC236}">
              <a16:creationId xmlns:a16="http://schemas.microsoft.com/office/drawing/2014/main" id="{8653CA58-47AE-45C0-A522-98B2DC8C4E2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56" name="Text Box 1">
          <a:extLst>
            <a:ext uri="{FF2B5EF4-FFF2-40B4-BE49-F238E27FC236}">
              <a16:creationId xmlns:a16="http://schemas.microsoft.com/office/drawing/2014/main" id="{740A2321-BF13-4D79-8DB2-F1BF071D813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57" name="Text Box 1">
          <a:extLst>
            <a:ext uri="{FF2B5EF4-FFF2-40B4-BE49-F238E27FC236}">
              <a16:creationId xmlns:a16="http://schemas.microsoft.com/office/drawing/2014/main" id="{4B5DDB2B-C1B1-4D31-A278-F3BBB9CE367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58" name="Text Box 1">
          <a:extLst>
            <a:ext uri="{FF2B5EF4-FFF2-40B4-BE49-F238E27FC236}">
              <a16:creationId xmlns:a16="http://schemas.microsoft.com/office/drawing/2014/main" id="{D580DB2C-C598-48E3-9F3C-AA6C2C6CBC5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59" name="Text Box 1">
          <a:extLst>
            <a:ext uri="{FF2B5EF4-FFF2-40B4-BE49-F238E27FC236}">
              <a16:creationId xmlns:a16="http://schemas.microsoft.com/office/drawing/2014/main" id="{23ACB8CF-AA33-4D7E-9C28-077A92DE0F0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60" name="Text Box 1">
          <a:extLst>
            <a:ext uri="{FF2B5EF4-FFF2-40B4-BE49-F238E27FC236}">
              <a16:creationId xmlns:a16="http://schemas.microsoft.com/office/drawing/2014/main" id="{25CFF42E-1DA4-4FC4-8C89-0EBBA8E968F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61" name="Text Box 1">
          <a:extLst>
            <a:ext uri="{FF2B5EF4-FFF2-40B4-BE49-F238E27FC236}">
              <a16:creationId xmlns:a16="http://schemas.microsoft.com/office/drawing/2014/main" id="{53D7E15C-3774-43CE-89BD-B263E1BD84A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62" name="Text Box 1">
          <a:extLst>
            <a:ext uri="{FF2B5EF4-FFF2-40B4-BE49-F238E27FC236}">
              <a16:creationId xmlns:a16="http://schemas.microsoft.com/office/drawing/2014/main" id="{4D5247DB-2092-43C9-B3EC-B2CCBA9D391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63" name="Text Box 1">
          <a:extLst>
            <a:ext uri="{FF2B5EF4-FFF2-40B4-BE49-F238E27FC236}">
              <a16:creationId xmlns:a16="http://schemas.microsoft.com/office/drawing/2014/main" id="{BC3ADF12-C7E1-4022-84B5-AC0384E8B14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64" name="Text Box 1">
          <a:extLst>
            <a:ext uri="{FF2B5EF4-FFF2-40B4-BE49-F238E27FC236}">
              <a16:creationId xmlns:a16="http://schemas.microsoft.com/office/drawing/2014/main" id="{CF8CF75D-4AC9-4113-9BB2-A6B1BE9BD13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65" name="Text Box 1">
          <a:extLst>
            <a:ext uri="{FF2B5EF4-FFF2-40B4-BE49-F238E27FC236}">
              <a16:creationId xmlns:a16="http://schemas.microsoft.com/office/drawing/2014/main" id="{8069A92B-A17D-4AF3-B277-9A27E1B140D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66" name="Text Box 1">
          <a:extLst>
            <a:ext uri="{FF2B5EF4-FFF2-40B4-BE49-F238E27FC236}">
              <a16:creationId xmlns:a16="http://schemas.microsoft.com/office/drawing/2014/main" id="{4C6AF4E1-0BC0-42D7-8CAC-041B406D9EA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67" name="Text Box 1">
          <a:extLst>
            <a:ext uri="{FF2B5EF4-FFF2-40B4-BE49-F238E27FC236}">
              <a16:creationId xmlns:a16="http://schemas.microsoft.com/office/drawing/2014/main" id="{C5350279-B593-43B3-AE33-45E749BB3B2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68" name="Text Box 1">
          <a:extLst>
            <a:ext uri="{FF2B5EF4-FFF2-40B4-BE49-F238E27FC236}">
              <a16:creationId xmlns:a16="http://schemas.microsoft.com/office/drawing/2014/main" id="{F8E69D27-3E96-4193-B5B7-7C56A0A9CA2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69" name="Text Box 1">
          <a:extLst>
            <a:ext uri="{FF2B5EF4-FFF2-40B4-BE49-F238E27FC236}">
              <a16:creationId xmlns:a16="http://schemas.microsoft.com/office/drawing/2014/main" id="{ACACC05E-E464-4756-B855-3F536F9FEAA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70" name="Text Box 1">
          <a:extLst>
            <a:ext uri="{FF2B5EF4-FFF2-40B4-BE49-F238E27FC236}">
              <a16:creationId xmlns:a16="http://schemas.microsoft.com/office/drawing/2014/main" id="{6521D01A-FB20-4219-8EC5-B4101BEEB5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71" name="Text Box 1">
          <a:extLst>
            <a:ext uri="{FF2B5EF4-FFF2-40B4-BE49-F238E27FC236}">
              <a16:creationId xmlns:a16="http://schemas.microsoft.com/office/drawing/2014/main" id="{380DDE41-25A2-4607-A185-3686EA0D9A2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72" name="Text Box 1">
          <a:extLst>
            <a:ext uri="{FF2B5EF4-FFF2-40B4-BE49-F238E27FC236}">
              <a16:creationId xmlns:a16="http://schemas.microsoft.com/office/drawing/2014/main" id="{FF4F22C2-D686-4EBC-9C5E-3E4724C817F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73" name="Text Box 1">
          <a:extLst>
            <a:ext uri="{FF2B5EF4-FFF2-40B4-BE49-F238E27FC236}">
              <a16:creationId xmlns:a16="http://schemas.microsoft.com/office/drawing/2014/main" id="{E6246DFA-4B95-47BF-88C0-C2CA3F18A5F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74" name="Text Box 1">
          <a:extLst>
            <a:ext uri="{FF2B5EF4-FFF2-40B4-BE49-F238E27FC236}">
              <a16:creationId xmlns:a16="http://schemas.microsoft.com/office/drawing/2014/main" id="{66B1E7A9-C880-49AD-9F1A-17900942A8F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75" name="Text Box 1">
          <a:extLst>
            <a:ext uri="{FF2B5EF4-FFF2-40B4-BE49-F238E27FC236}">
              <a16:creationId xmlns:a16="http://schemas.microsoft.com/office/drawing/2014/main" id="{73CBBD2A-4550-48C6-84E9-6D835D9B83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76" name="Text Box 1">
          <a:extLst>
            <a:ext uri="{FF2B5EF4-FFF2-40B4-BE49-F238E27FC236}">
              <a16:creationId xmlns:a16="http://schemas.microsoft.com/office/drawing/2014/main" id="{BBA0562D-3EDF-48F3-9E1F-1D1DAE2AD02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77" name="Text Box 1">
          <a:extLst>
            <a:ext uri="{FF2B5EF4-FFF2-40B4-BE49-F238E27FC236}">
              <a16:creationId xmlns:a16="http://schemas.microsoft.com/office/drawing/2014/main" id="{9386C878-9A02-4F3F-9E30-35DC55B2635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78" name="Text Box 1">
          <a:extLst>
            <a:ext uri="{FF2B5EF4-FFF2-40B4-BE49-F238E27FC236}">
              <a16:creationId xmlns:a16="http://schemas.microsoft.com/office/drawing/2014/main" id="{923E6C76-F221-41C6-86FC-39B5CA786F1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79" name="Text Box 1">
          <a:extLst>
            <a:ext uri="{FF2B5EF4-FFF2-40B4-BE49-F238E27FC236}">
              <a16:creationId xmlns:a16="http://schemas.microsoft.com/office/drawing/2014/main" id="{F354E536-5F6B-4F99-8C2A-813A8C7CF3D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80" name="Text Box 1">
          <a:extLst>
            <a:ext uri="{FF2B5EF4-FFF2-40B4-BE49-F238E27FC236}">
              <a16:creationId xmlns:a16="http://schemas.microsoft.com/office/drawing/2014/main" id="{7D32157B-D3AA-4ABE-916D-390DFB460BE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81" name="Text Box 1">
          <a:extLst>
            <a:ext uri="{FF2B5EF4-FFF2-40B4-BE49-F238E27FC236}">
              <a16:creationId xmlns:a16="http://schemas.microsoft.com/office/drawing/2014/main" id="{049D2103-4C62-4C7B-98A0-B639E22AC0F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82" name="Text Box 1">
          <a:extLst>
            <a:ext uri="{FF2B5EF4-FFF2-40B4-BE49-F238E27FC236}">
              <a16:creationId xmlns:a16="http://schemas.microsoft.com/office/drawing/2014/main" id="{4F1894A8-E42D-40DA-9D7C-74B1D436BCC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83" name="Text Box 1">
          <a:extLst>
            <a:ext uri="{FF2B5EF4-FFF2-40B4-BE49-F238E27FC236}">
              <a16:creationId xmlns:a16="http://schemas.microsoft.com/office/drawing/2014/main" id="{0E4A74D7-8479-49C5-B1DD-EC693A996B6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84" name="Text Box 1">
          <a:extLst>
            <a:ext uri="{FF2B5EF4-FFF2-40B4-BE49-F238E27FC236}">
              <a16:creationId xmlns:a16="http://schemas.microsoft.com/office/drawing/2014/main" id="{3CC2DA3A-D994-47CD-879F-2227856A085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85" name="Text Box 1">
          <a:extLst>
            <a:ext uri="{FF2B5EF4-FFF2-40B4-BE49-F238E27FC236}">
              <a16:creationId xmlns:a16="http://schemas.microsoft.com/office/drawing/2014/main" id="{A3191902-F028-4178-902B-CA813143E25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ACA7C069-C2D6-48A8-99EA-26A6046EE9B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87" name="Text Box 1">
          <a:extLst>
            <a:ext uri="{FF2B5EF4-FFF2-40B4-BE49-F238E27FC236}">
              <a16:creationId xmlns:a16="http://schemas.microsoft.com/office/drawing/2014/main" id="{11F45ECA-8D21-483D-9599-6DF49A7066B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88" name="Text Box 1">
          <a:extLst>
            <a:ext uri="{FF2B5EF4-FFF2-40B4-BE49-F238E27FC236}">
              <a16:creationId xmlns:a16="http://schemas.microsoft.com/office/drawing/2014/main" id="{12F75491-D24E-4320-925A-B0D85C4F098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89" name="Text Box 1">
          <a:extLst>
            <a:ext uri="{FF2B5EF4-FFF2-40B4-BE49-F238E27FC236}">
              <a16:creationId xmlns:a16="http://schemas.microsoft.com/office/drawing/2014/main" id="{6BAB58FA-A3BE-4FBB-9582-CBE66647FBB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90" name="Text Box 1">
          <a:extLst>
            <a:ext uri="{FF2B5EF4-FFF2-40B4-BE49-F238E27FC236}">
              <a16:creationId xmlns:a16="http://schemas.microsoft.com/office/drawing/2014/main" id="{BAE1BFB8-2A7E-49A5-81AF-6ABD8253BB2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91" name="Text Box 1">
          <a:extLst>
            <a:ext uri="{FF2B5EF4-FFF2-40B4-BE49-F238E27FC236}">
              <a16:creationId xmlns:a16="http://schemas.microsoft.com/office/drawing/2014/main" id="{D3CD8D3C-361F-4B01-9D04-DE597BDB459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92" name="Text Box 1">
          <a:extLst>
            <a:ext uri="{FF2B5EF4-FFF2-40B4-BE49-F238E27FC236}">
              <a16:creationId xmlns:a16="http://schemas.microsoft.com/office/drawing/2014/main" id="{39E07571-B605-4126-B543-C6CE8CC0989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93" name="Text Box 1">
          <a:extLst>
            <a:ext uri="{FF2B5EF4-FFF2-40B4-BE49-F238E27FC236}">
              <a16:creationId xmlns:a16="http://schemas.microsoft.com/office/drawing/2014/main" id="{363C0ACC-6334-47B0-8F0D-A6C50A520D4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94" name="Text Box 1">
          <a:extLst>
            <a:ext uri="{FF2B5EF4-FFF2-40B4-BE49-F238E27FC236}">
              <a16:creationId xmlns:a16="http://schemas.microsoft.com/office/drawing/2014/main" id="{CEA4F2B7-5079-4B13-8B74-D342248E37E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95" name="Text Box 1">
          <a:extLst>
            <a:ext uri="{FF2B5EF4-FFF2-40B4-BE49-F238E27FC236}">
              <a16:creationId xmlns:a16="http://schemas.microsoft.com/office/drawing/2014/main" id="{350A6E55-A4E6-44EB-B627-926AAED3B14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96" name="Text Box 1">
          <a:extLst>
            <a:ext uri="{FF2B5EF4-FFF2-40B4-BE49-F238E27FC236}">
              <a16:creationId xmlns:a16="http://schemas.microsoft.com/office/drawing/2014/main" id="{54BFB61C-2AAF-4778-A615-71B8F09EC3D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866B4CF1-90DD-4F01-9860-C98457EB30A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98" name="Text Box 1">
          <a:extLst>
            <a:ext uri="{FF2B5EF4-FFF2-40B4-BE49-F238E27FC236}">
              <a16:creationId xmlns:a16="http://schemas.microsoft.com/office/drawing/2014/main" id="{58158F41-506E-4396-B999-6CDA8A316A7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99" name="Text Box 1">
          <a:extLst>
            <a:ext uri="{FF2B5EF4-FFF2-40B4-BE49-F238E27FC236}">
              <a16:creationId xmlns:a16="http://schemas.microsoft.com/office/drawing/2014/main" id="{E0BFD07F-EE46-404E-B1E4-51DD2F2B288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00" name="Text Box 1">
          <a:extLst>
            <a:ext uri="{FF2B5EF4-FFF2-40B4-BE49-F238E27FC236}">
              <a16:creationId xmlns:a16="http://schemas.microsoft.com/office/drawing/2014/main" id="{2395C6D2-EC9A-4159-A54A-9D0B29F57A7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01" name="Text Box 1">
          <a:extLst>
            <a:ext uri="{FF2B5EF4-FFF2-40B4-BE49-F238E27FC236}">
              <a16:creationId xmlns:a16="http://schemas.microsoft.com/office/drawing/2014/main" id="{0D7C5434-ED66-4EAD-8C8A-94996EDAB5F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02" name="Text Box 1">
          <a:extLst>
            <a:ext uri="{FF2B5EF4-FFF2-40B4-BE49-F238E27FC236}">
              <a16:creationId xmlns:a16="http://schemas.microsoft.com/office/drawing/2014/main" id="{2D985D7E-5B87-4A88-BC94-7D132D8A177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03" name="Text Box 1">
          <a:extLst>
            <a:ext uri="{FF2B5EF4-FFF2-40B4-BE49-F238E27FC236}">
              <a16:creationId xmlns:a16="http://schemas.microsoft.com/office/drawing/2014/main" id="{497BADFD-0C91-4B36-8E2B-821B0A3E7F5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04" name="Text Box 1">
          <a:extLst>
            <a:ext uri="{FF2B5EF4-FFF2-40B4-BE49-F238E27FC236}">
              <a16:creationId xmlns:a16="http://schemas.microsoft.com/office/drawing/2014/main" id="{F482887B-3D4E-412D-8F36-1E00E9991DB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05" name="Text Box 1">
          <a:extLst>
            <a:ext uri="{FF2B5EF4-FFF2-40B4-BE49-F238E27FC236}">
              <a16:creationId xmlns:a16="http://schemas.microsoft.com/office/drawing/2014/main" id="{01F036C8-4A3C-4567-8C4C-54997297BB7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06" name="Text Box 1">
          <a:extLst>
            <a:ext uri="{FF2B5EF4-FFF2-40B4-BE49-F238E27FC236}">
              <a16:creationId xmlns:a16="http://schemas.microsoft.com/office/drawing/2014/main" id="{05028D49-DD2B-47C4-A08E-96A62926E84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07" name="Text Box 1">
          <a:extLst>
            <a:ext uri="{FF2B5EF4-FFF2-40B4-BE49-F238E27FC236}">
              <a16:creationId xmlns:a16="http://schemas.microsoft.com/office/drawing/2014/main" id="{FE0D64A4-5778-4B59-93CF-EC8B5332A98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08" name="Text Box 1">
          <a:extLst>
            <a:ext uri="{FF2B5EF4-FFF2-40B4-BE49-F238E27FC236}">
              <a16:creationId xmlns:a16="http://schemas.microsoft.com/office/drawing/2014/main" id="{CDE1CB72-7C7A-4020-B627-604C8B47C8F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09" name="Text Box 1">
          <a:extLst>
            <a:ext uri="{FF2B5EF4-FFF2-40B4-BE49-F238E27FC236}">
              <a16:creationId xmlns:a16="http://schemas.microsoft.com/office/drawing/2014/main" id="{F7D549B1-9265-4AE2-B32B-F4F304B5B37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10" name="Text Box 1">
          <a:extLst>
            <a:ext uri="{FF2B5EF4-FFF2-40B4-BE49-F238E27FC236}">
              <a16:creationId xmlns:a16="http://schemas.microsoft.com/office/drawing/2014/main" id="{BE8E8980-9EC7-4218-8DF0-1E4A048FDBD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11" name="Text Box 1">
          <a:extLst>
            <a:ext uri="{FF2B5EF4-FFF2-40B4-BE49-F238E27FC236}">
              <a16:creationId xmlns:a16="http://schemas.microsoft.com/office/drawing/2014/main" id="{DF21CA34-8D1D-44B3-B5EB-6A735E98076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12" name="Text Box 1">
          <a:extLst>
            <a:ext uri="{FF2B5EF4-FFF2-40B4-BE49-F238E27FC236}">
              <a16:creationId xmlns:a16="http://schemas.microsoft.com/office/drawing/2014/main" id="{A1C4417E-7E98-4AC4-B58F-300C03E99B6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13" name="Text Box 1">
          <a:extLst>
            <a:ext uri="{FF2B5EF4-FFF2-40B4-BE49-F238E27FC236}">
              <a16:creationId xmlns:a16="http://schemas.microsoft.com/office/drawing/2014/main" id="{74203DD5-D5E3-4A12-8EB6-8581B912166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14" name="Text Box 1">
          <a:extLst>
            <a:ext uri="{FF2B5EF4-FFF2-40B4-BE49-F238E27FC236}">
              <a16:creationId xmlns:a16="http://schemas.microsoft.com/office/drawing/2014/main" id="{E803326C-BE7B-470D-BB11-84B169CB278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15" name="Text Box 1">
          <a:extLst>
            <a:ext uri="{FF2B5EF4-FFF2-40B4-BE49-F238E27FC236}">
              <a16:creationId xmlns:a16="http://schemas.microsoft.com/office/drawing/2014/main" id="{E0B05097-D0F1-4B22-8F41-BB731C5E651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AFB010C3-BA74-4F92-AF93-F6A5F97D849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id="{0E3914E7-20C8-4A7E-9279-88A803A104F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18" name="Text Box 1">
          <a:extLst>
            <a:ext uri="{FF2B5EF4-FFF2-40B4-BE49-F238E27FC236}">
              <a16:creationId xmlns:a16="http://schemas.microsoft.com/office/drawing/2014/main" id="{0B2CA282-6F85-42D8-899E-26F3530450F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19" name="Text Box 1">
          <a:extLst>
            <a:ext uri="{FF2B5EF4-FFF2-40B4-BE49-F238E27FC236}">
              <a16:creationId xmlns:a16="http://schemas.microsoft.com/office/drawing/2014/main" id="{B7121CD3-C5E5-45F6-B21A-0FFCFAB073E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20" name="Text Box 1">
          <a:extLst>
            <a:ext uri="{FF2B5EF4-FFF2-40B4-BE49-F238E27FC236}">
              <a16:creationId xmlns:a16="http://schemas.microsoft.com/office/drawing/2014/main" id="{4F167B91-1BBC-4084-9BFA-FBCB25596B5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952BA019-91CF-4998-B182-478EB5E4546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06C4F03B-05A0-47B6-9A9F-8BD6A66AC56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23" name="Text Box 1">
          <a:extLst>
            <a:ext uri="{FF2B5EF4-FFF2-40B4-BE49-F238E27FC236}">
              <a16:creationId xmlns:a16="http://schemas.microsoft.com/office/drawing/2014/main" id="{9CFFD666-3920-4525-9A8D-42B42102735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24" name="Text Box 1">
          <a:extLst>
            <a:ext uri="{FF2B5EF4-FFF2-40B4-BE49-F238E27FC236}">
              <a16:creationId xmlns:a16="http://schemas.microsoft.com/office/drawing/2014/main" id="{1D5F548E-CDCC-4E36-8D26-B3C8A6E1832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25" name="Text Box 1">
          <a:extLst>
            <a:ext uri="{FF2B5EF4-FFF2-40B4-BE49-F238E27FC236}">
              <a16:creationId xmlns:a16="http://schemas.microsoft.com/office/drawing/2014/main" id="{F070671B-65CD-4E53-9DB3-316DF76867C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26" name="Text Box 1">
          <a:extLst>
            <a:ext uri="{FF2B5EF4-FFF2-40B4-BE49-F238E27FC236}">
              <a16:creationId xmlns:a16="http://schemas.microsoft.com/office/drawing/2014/main" id="{86875267-710A-4F99-A611-43FF8661C12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27" name="Text Box 1">
          <a:extLst>
            <a:ext uri="{FF2B5EF4-FFF2-40B4-BE49-F238E27FC236}">
              <a16:creationId xmlns:a16="http://schemas.microsoft.com/office/drawing/2014/main" id="{61DF6995-0F2E-4231-B2D5-B7D1DA91FA5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E796330A-937C-43DC-A1EE-7BF20FFBD8B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29" name="Text Box 1">
          <a:extLst>
            <a:ext uri="{FF2B5EF4-FFF2-40B4-BE49-F238E27FC236}">
              <a16:creationId xmlns:a16="http://schemas.microsoft.com/office/drawing/2014/main" id="{3AF25325-5E24-4FBC-98CF-FDC71CE66F5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30" name="Text Box 1">
          <a:extLst>
            <a:ext uri="{FF2B5EF4-FFF2-40B4-BE49-F238E27FC236}">
              <a16:creationId xmlns:a16="http://schemas.microsoft.com/office/drawing/2014/main" id="{882BF428-830F-4CB9-BF05-6F93598C5A1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31" name="Text Box 1">
          <a:extLst>
            <a:ext uri="{FF2B5EF4-FFF2-40B4-BE49-F238E27FC236}">
              <a16:creationId xmlns:a16="http://schemas.microsoft.com/office/drawing/2014/main" id="{EAD4632E-205D-4699-87C8-95B3A2383AE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32" name="Text Box 1">
          <a:extLst>
            <a:ext uri="{FF2B5EF4-FFF2-40B4-BE49-F238E27FC236}">
              <a16:creationId xmlns:a16="http://schemas.microsoft.com/office/drawing/2014/main" id="{95FF4462-4C67-4B1B-807E-2B0E0610086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33" name="Text Box 1">
          <a:extLst>
            <a:ext uri="{FF2B5EF4-FFF2-40B4-BE49-F238E27FC236}">
              <a16:creationId xmlns:a16="http://schemas.microsoft.com/office/drawing/2014/main" id="{16415B7E-40A7-422F-B925-D2E48743299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34" name="Text Box 1">
          <a:extLst>
            <a:ext uri="{FF2B5EF4-FFF2-40B4-BE49-F238E27FC236}">
              <a16:creationId xmlns:a16="http://schemas.microsoft.com/office/drawing/2014/main" id="{38D63D4E-8BB0-41DC-9A2B-5FDA8870762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35" name="Text Box 1">
          <a:extLst>
            <a:ext uri="{FF2B5EF4-FFF2-40B4-BE49-F238E27FC236}">
              <a16:creationId xmlns:a16="http://schemas.microsoft.com/office/drawing/2014/main" id="{9C7525EE-6A30-4C6E-BB24-3237099012F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36" name="Text Box 1">
          <a:extLst>
            <a:ext uri="{FF2B5EF4-FFF2-40B4-BE49-F238E27FC236}">
              <a16:creationId xmlns:a16="http://schemas.microsoft.com/office/drawing/2014/main" id="{ACB65653-C4DE-4659-9AC1-FC80CC2308D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37" name="Text Box 1">
          <a:extLst>
            <a:ext uri="{FF2B5EF4-FFF2-40B4-BE49-F238E27FC236}">
              <a16:creationId xmlns:a16="http://schemas.microsoft.com/office/drawing/2014/main" id="{EE275C1B-38CF-46C1-9D17-CCF836C56FC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38" name="Text Box 1">
          <a:extLst>
            <a:ext uri="{FF2B5EF4-FFF2-40B4-BE49-F238E27FC236}">
              <a16:creationId xmlns:a16="http://schemas.microsoft.com/office/drawing/2014/main" id="{45784E05-6309-432B-B788-ECF06FAAA22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39" name="Text Box 1">
          <a:extLst>
            <a:ext uri="{FF2B5EF4-FFF2-40B4-BE49-F238E27FC236}">
              <a16:creationId xmlns:a16="http://schemas.microsoft.com/office/drawing/2014/main" id="{BF4BFF6E-4884-4A6D-9B0F-9038912CBC4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533A88C9-103B-4F69-AFB9-B8BDEDB5226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562C3BA4-38F9-4956-B11E-0E12B1A4C16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42" name="Text Box 1">
          <a:extLst>
            <a:ext uri="{FF2B5EF4-FFF2-40B4-BE49-F238E27FC236}">
              <a16:creationId xmlns:a16="http://schemas.microsoft.com/office/drawing/2014/main" id="{63E9E647-653F-4299-99F3-D2747A02731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43" name="Text Box 1">
          <a:extLst>
            <a:ext uri="{FF2B5EF4-FFF2-40B4-BE49-F238E27FC236}">
              <a16:creationId xmlns:a16="http://schemas.microsoft.com/office/drawing/2014/main" id="{FE5FDB13-AFB9-4691-832C-7E3E9F60F0C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44" name="Text Box 1">
          <a:extLst>
            <a:ext uri="{FF2B5EF4-FFF2-40B4-BE49-F238E27FC236}">
              <a16:creationId xmlns:a16="http://schemas.microsoft.com/office/drawing/2014/main" id="{8FDF99E9-AAEA-4149-9CAB-882BA0868D0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45" name="Text Box 1">
          <a:extLst>
            <a:ext uri="{FF2B5EF4-FFF2-40B4-BE49-F238E27FC236}">
              <a16:creationId xmlns:a16="http://schemas.microsoft.com/office/drawing/2014/main" id="{7CDB4F35-B4D5-45D2-8640-FC684CED97F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CFC86AB5-1205-41D2-8E55-10E64C002CF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47" name="Text Box 1">
          <a:extLst>
            <a:ext uri="{FF2B5EF4-FFF2-40B4-BE49-F238E27FC236}">
              <a16:creationId xmlns:a16="http://schemas.microsoft.com/office/drawing/2014/main" id="{BE297F53-1C4D-4626-A626-EFC18E0E30A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48" name="Text Box 1">
          <a:extLst>
            <a:ext uri="{FF2B5EF4-FFF2-40B4-BE49-F238E27FC236}">
              <a16:creationId xmlns:a16="http://schemas.microsoft.com/office/drawing/2014/main" id="{3837DBCC-9D30-4C4C-95F4-345CBA66EAE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49" name="Text Box 1">
          <a:extLst>
            <a:ext uri="{FF2B5EF4-FFF2-40B4-BE49-F238E27FC236}">
              <a16:creationId xmlns:a16="http://schemas.microsoft.com/office/drawing/2014/main" id="{E3F450D3-3DA1-4B5A-8302-7D2162D611D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50" name="Text Box 1">
          <a:extLst>
            <a:ext uri="{FF2B5EF4-FFF2-40B4-BE49-F238E27FC236}">
              <a16:creationId xmlns:a16="http://schemas.microsoft.com/office/drawing/2014/main" id="{F979FA62-329C-475A-9FAE-159B2ABF0CF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51" name="Text Box 1">
          <a:extLst>
            <a:ext uri="{FF2B5EF4-FFF2-40B4-BE49-F238E27FC236}">
              <a16:creationId xmlns:a16="http://schemas.microsoft.com/office/drawing/2014/main" id="{8F6B98D4-B8C8-43C6-AA6C-CD068B05D40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52" name="Text Box 1">
          <a:extLst>
            <a:ext uri="{FF2B5EF4-FFF2-40B4-BE49-F238E27FC236}">
              <a16:creationId xmlns:a16="http://schemas.microsoft.com/office/drawing/2014/main" id="{54B03BFE-24DD-4731-90FC-B089AFB9E45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53" name="Text Box 1">
          <a:extLst>
            <a:ext uri="{FF2B5EF4-FFF2-40B4-BE49-F238E27FC236}">
              <a16:creationId xmlns:a16="http://schemas.microsoft.com/office/drawing/2014/main" id="{F19309B5-531E-4A4D-8532-888D982AFDE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54" name="Text Box 1">
          <a:extLst>
            <a:ext uri="{FF2B5EF4-FFF2-40B4-BE49-F238E27FC236}">
              <a16:creationId xmlns:a16="http://schemas.microsoft.com/office/drawing/2014/main" id="{A58D45CA-B26F-4675-956E-A79DA2ECDD9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55" name="Text Box 1">
          <a:extLst>
            <a:ext uri="{FF2B5EF4-FFF2-40B4-BE49-F238E27FC236}">
              <a16:creationId xmlns:a16="http://schemas.microsoft.com/office/drawing/2014/main" id="{915C14E2-6142-477C-803F-99175959A47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56" name="Text Box 1">
          <a:extLst>
            <a:ext uri="{FF2B5EF4-FFF2-40B4-BE49-F238E27FC236}">
              <a16:creationId xmlns:a16="http://schemas.microsoft.com/office/drawing/2014/main" id="{3B31AC13-1136-4E4E-B70D-FA9E1E93A73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57" name="Text Box 1">
          <a:extLst>
            <a:ext uri="{FF2B5EF4-FFF2-40B4-BE49-F238E27FC236}">
              <a16:creationId xmlns:a16="http://schemas.microsoft.com/office/drawing/2014/main" id="{B6C53AE0-116C-4F98-B33C-D85CE95F5C2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58" name="Text Box 1">
          <a:extLst>
            <a:ext uri="{FF2B5EF4-FFF2-40B4-BE49-F238E27FC236}">
              <a16:creationId xmlns:a16="http://schemas.microsoft.com/office/drawing/2014/main" id="{123C1640-C2F9-4283-8EA4-1B7DCC1A40E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59" name="Text Box 1">
          <a:extLst>
            <a:ext uri="{FF2B5EF4-FFF2-40B4-BE49-F238E27FC236}">
              <a16:creationId xmlns:a16="http://schemas.microsoft.com/office/drawing/2014/main" id="{E3240140-4F80-4896-8DC6-AA0C7F176D7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60" name="Text Box 1">
          <a:extLst>
            <a:ext uri="{FF2B5EF4-FFF2-40B4-BE49-F238E27FC236}">
              <a16:creationId xmlns:a16="http://schemas.microsoft.com/office/drawing/2014/main" id="{02B2278D-A648-4F19-ADD6-640C9BDE365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F0BC3084-57CC-4F7D-868A-35DF1205619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62" name="Text Box 1">
          <a:extLst>
            <a:ext uri="{FF2B5EF4-FFF2-40B4-BE49-F238E27FC236}">
              <a16:creationId xmlns:a16="http://schemas.microsoft.com/office/drawing/2014/main" id="{B7CF4678-FB4A-4C27-B862-18676EA813F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63" name="Text Box 1">
          <a:extLst>
            <a:ext uri="{FF2B5EF4-FFF2-40B4-BE49-F238E27FC236}">
              <a16:creationId xmlns:a16="http://schemas.microsoft.com/office/drawing/2014/main" id="{8E3D0C95-FFE9-42E0-9FC7-52B15DE5B60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64" name="Text Box 1">
          <a:extLst>
            <a:ext uri="{FF2B5EF4-FFF2-40B4-BE49-F238E27FC236}">
              <a16:creationId xmlns:a16="http://schemas.microsoft.com/office/drawing/2014/main" id="{9992748C-CFBC-42EA-8E51-09AE5B1D908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3879EA6C-C718-43B9-8322-03CBF4ECE22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66" name="Text Box 1">
          <a:extLst>
            <a:ext uri="{FF2B5EF4-FFF2-40B4-BE49-F238E27FC236}">
              <a16:creationId xmlns:a16="http://schemas.microsoft.com/office/drawing/2014/main" id="{BE8F4773-83EC-4D13-A017-4E80C49BC88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67" name="Text Box 1">
          <a:extLst>
            <a:ext uri="{FF2B5EF4-FFF2-40B4-BE49-F238E27FC236}">
              <a16:creationId xmlns:a16="http://schemas.microsoft.com/office/drawing/2014/main" id="{652945D5-175A-4D18-8913-472268FE09A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68" name="Text Box 1">
          <a:extLst>
            <a:ext uri="{FF2B5EF4-FFF2-40B4-BE49-F238E27FC236}">
              <a16:creationId xmlns:a16="http://schemas.microsoft.com/office/drawing/2014/main" id="{93B0E86B-054C-4B26-AC40-F215A4D2DFA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69" name="Text Box 1">
          <a:extLst>
            <a:ext uri="{FF2B5EF4-FFF2-40B4-BE49-F238E27FC236}">
              <a16:creationId xmlns:a16="http://schemas.microsoft.com/office/drawing/2014/main" id="{80903BCE-52FE-4AF9-94A1-D6A2C15A1A1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70" name="Text Box 1">
          <a:extLst>
            <a:ext uri="{FF2B5EF4-FFF2-40B4-BE49-F238E27FC236}">
              <a16:creationId xmlns:a16="http://schemas.microsoft.com/office/drawing/2014/main" id="{5C083566-C82A-4F46-804E-5F2EA0C7E29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71" name="Text Box 1">
          <a:extLst>
            <a:ext uri="{FF2B5EF4-FFF2-40B4-BE49-F238E27FC236}">
              <a16:creationId xmlns:a16="http://schemas.microsoft.com/office/drawing/2014/main" id="{60114B9C-2F28-42B3-BF8C-FF7AF2E1E0E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72" name="Text Box 1">
          <a:extLst>
            <a:ext uri="{FF2B5EF4-FFF2-40B4-BE49-F238E27FC236}">
              <a16:creationId xmlns:a16="http://schemas.microsoft.com/office/drawing/2014/main" id="{974FC0FA-6C3F-4718-9C8F-835D252A5A6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73" name="Text Box 1">
          <a:extLst>
            <a:ext uri="{FF2B5EF4-FFF2-40B4-BE49-F238E27FC236}">
              <a16:creationId xmlns:a16="http://schemas.microsoft.com/office/drawing/2014/main" id="{0A4A4DC8-4998-4EA2-93B5-2BDA8824358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74" name="Text Box 1">
          <a:extLst>
            <a:ext uri="{FF2B5EF4-FFF2-40B4-BE49-F238E27FC236}">
              <a16:creationId xmlns:a16="http://schemas.microsoft.com/office/drawing/2014/main" id="{B5977EAA-513D-4AE9-8183-1E72D68EC6D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75" name="Text Box 1">
          <a:extLst>
            <a:ext uri="{FF2B5EF4-FFF2-40B4-BE49-F238E27FC236}">
              <a16:creationId xmlns:a16="http://schemas.microsoft.com/office/drawing/2014/main" id="{F3C5D773-A2D3-4B04-8BF9-A4C4D1D6D8F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694F0AD2-76DE-4DE9-BD44-C5DB11F6D3D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77" name="Text Box 1">
          <a:extLst>
            <a:ext uri="{FF2B5EF4-FFF2-40B4-BE49-F238E27FC236}">
              <a16:creationId xmlns:a16="http://schemas.microsoft.com/office/drawing/2014/main" id="{B15F8325-8D86-4F39-ADA2-BCD810FE442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78" name="Text Box 1">
          <a:extLst>
            <a:ext uri="{FF2B5EF4-FFF2-40B4-BE49-F238E27FC236}">
              <a16:creationId xmlns:a16="http://schemas.microsoft.com/office/drawing/2014/main" id="{D7226287-8CF5-4379-BE0C-B820E724AD9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79" name="Text Box 1">
          <a:extLst>
            <a:ext uri="{FF2B5EF4-FFF2-40B4-BE49-F238E27FC236}">
              <a16:creationId xmlns:a16="http://schemas.microsoft.com/office/drawing/2014/main" id="{81973557-0E05-49D3-92F7-23AEBE808F1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80" name="Text Box 1">
          <a:extLst>
            <a:ext uri="{FF2B5EF4-FFF2-40B4-BE49-F238E27FC236}">
              <a16:creationId xmlns:a16="http://schemas.microsoft.com/office/drawing/2014/main" id="{A6C39994-6F99-427E-8098-ED4FBB86098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81" name="Text Box 1">
          <a:extLst>
            <a:ext uri="{FF2B5EF4-FFF2-40B4-BE49-F238E27FC236}">
              <a16:creationId xmlns:a16="http://schemas.microsoft.com/office/drawing/2014/main" id="{F230762C-5551-4EB5-877E-8BD6EB7BE75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82" name="Text Box 1">
          <a:extLst>
            <a:ext uri="{FF2B5EF4-FFF2-40B4-BE49-F238E27FC236}">
              <a16:creationId xmlns:a16="http://schemas.microsoft.com/office/drawing/2014/main" id="{F2218462-12AD-47A3-9A08-B15BCAFF936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83" name="Text Box 1">
          <a:extLst>
            <a:ext uri="{FF2B5EF4-FFF2-40B4-BE49-F238E27FC236}">
              <a16:creationId xmlns:a16="http://schemas.microsoft.com/office/drawing/2014/main" id="{5DB0F6F5-855D-4B2A-A201-801AFD6C072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84" name="Text Box 1">
          <a:extLst>
            <a:ext uri="{FF2B5EF4-FFF2-40B4-BE49-F238E27FC236}">
              <a16:creationId xmlns:a16="http://schemas.microsoft.com/office/drawing/2014/main" id="{64935211-E592-4FDA-AAA7-5D2CDA99751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id="{E44B895C-DECC-43B7-81A7-CF7E2CB2076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86" name="Text Box 1">
          <a:extLst>
            <a:ext uri="{FF2B5EF4-FFF2-40B4-BE49-F238E27FC236}">
              <a16:creationId xmlns:a16="http://schemas.microsoft.com/office/drawing/2014/main" id="{A18349F6-D7CA-42AD-A2EC-27F4AC9E5A2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id="{4A653ECB-D539-457A-9B0C-B2686E39544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88" name="Text Box 1">
          <a:extLst>
            <a:ext uri="{FF2B5EF4-FFF2-40B4-BE49-F238E27FC236}">
              <a16:creationId xmlns:a16="http://schemas.microsoft.com/office/drawing/2014/main" id="{2044512E-4C0F-461A-B4FE-C7D31D4F378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89" name="Text Box 1">
          <a:extLst>
            <a:ext uri="{FF2B5EF4-FFF2-40B4-BE49-F238E27FC236}">
              <a16:creationId xmlns:a16="http://schemas.microsoft.com/office/drawing/2014/main" id="{E51C86FC-6DC2-4326-B925-3D58C7354A3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90" name="Text Box 1">
          <a:extLst>
            <a:ext uri="{FF2B5EF4-FFF2-40B4-BE49-F238E27FC236}">
              <a16:creationId xmlns:a16="http://schemas.microsoft.com/office/drawing/2014/main" id="{42FCE969-C7B7-4DEE-8188-0906722D49D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91" name="Text Box 1">
          <a:extLst>
            <a:ext uri="{FF2B5EF4-FFF2-40B4-BE49-F238E27FC236}">
              <a16:creationId xmlns:a16="http://schemas.microsoft.com/office/drawing/2014/main" id="{B8B1D20A-01D4-4011-B32F-680639FC5DE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92" name="Text Box 1">
          <a:extLst>
            <a:ext uri="{FF2B5EF4-FFF2-40B4-BE49-F238E27FC236}">
              <a16:creationId xmlns:a16="http://schemas.microsoft.com/office/drawing/2014/main" id="{A44FD86A-0854-48AC-A387-B8FA75171D8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93" name="Text Box 1">
          <a:extLst>
            <a:ext uri="{FF2B5EF4-FFF2-40B4-BE49-F238E27FC236}">
              <a16:creationId xmlns:a16="http://schemas.microsoft.com/office/drawing/2014/main" id="{E2F9EA8F-E872-40B6-8999-ED6E2580518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94" name="Text Box 1">
          <a:extLst>
            <a:ext uri="{FF2B5EF4-FFF2-40B4-BE49-F238E27FC236}">
              <a16:creationId xmlns:a16="http://schemas.microsoft.com/office/drawing/2014/main" id="{2F596EBB-836A-45B4-A41C-8C0D522E42A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95" name="Text Box 1">
          <a:extLst>
            <a:ext uri="{FF2B5EF4-FFF2-40B4-BE49-F238E27FC236}">
              <a16:creationId xmlns:a16="http://schemas.microsoft.com/office/drawing/2014/main" id="{703A6D92-7954-4E93-ADAC-AF27EBE14E9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96" name="Text Box 1">
          <a:extLst>
            <a:ext uri="{FF2B5EF4-FFF2-40B4-BE49-F238E27FC236}">
              <a16:creationId xmlns:a16="http://schemas.microsoft.com/office/drawing/2014/main" id="{FA838C91-43F7-4745-A93C-3E31C693728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97" name="Text Box 1">
          <a:extLst>
            <a:ext uri="{FF2B5EF4-FFF2-40B4-BE49-F238E27FC236}">
              <a16:creationId xmlns:a16="http://schemas.microsoft.com/office/drawing/2014/main" id="{6DA93FA6-EBD9-4E89-A244-875F87DE47D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98" name="Text Box 1">
          <a:extLst>
            <a:ext uri="{FF2B5EF4-FFF2-40B4-BE49-F238E27FC236}">
              <a16:creationId xmlns:a16="http://schemas.microsoft.com/office/drawing/2014/main" id="{A3355A84-874D-4BF6-8A1B-9FB37179DD3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99" name="Text Box 1">
          <a:extLst>
            <a:ext uri="{FF2B5EF4-FFF2-40B4-BE49-F238E27FC236}">
              <a16:creationId xmlns:a16="http://schemas.microsoft.com/office/drawing/2014/main" id="{29086522-2D57-4992-BA7D-68C99254208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00" name="Text Box 1">
          <a:extLst>
            <a:ext uri="{FF2B5EF4-FFF2-40B4-BE49-F238E27FC236}">
              <a16:creationId xmlns:a16="http://schemas.microsoft.com/office/drawing/2014/main" id="{C23B8BC7-31FF-468E-B1EB-FC98468CFBD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01" name="Text Box 1">
          <a:extLst>
            <a:ext uri="{FF2B5EF4-FFF2-40B4-BE49-F238E27FC236}">
              <a16:creationId xmlns:a16="http://schemas.microsoft.com/office/drawing/2014/main" id="{0D7D9DDC-7DC2-4948-B3C4-F1152C1C737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02" name="Text Box 1">
          <a:extLst>
            <a:ext uri="{FF2B5EF4-FFF2-40B4-BE49-F238E27FC236}">
              <a16:creationId xmlns:a16="http://schemas.microsoft.com/office/drawing/2014/main" id="{A86B27C8-28E1-48EA-BC51-662808DC341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03" name="Text Box 1">
          <a:extLst>
            <a:ext uri="{FF2B5EF4-FFF2-40B4-BE49-F238E27FC236}">
              <a16:creationId xmlns:a16="http://schemas.microsoft.com/office/drawing/2014/main" id="{25FB6480-83AB-4A76-B2F1-9BBDE3854E8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04" name="Text Box 1">
          <a:extLst>
            <a:ext uri="{FF2B5EF4-FFF2-40B4-BE49-F238E27FC236}">
              <a16:creationId xmlns:a16="http://schemas.microsoft.com/office/drawing/2014/main" id="{0512535F-97B5-4E6B-B351-937304EAD2B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3E41763D-AACE-4F0B-AF4A-CD3C00E2EF8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06" name="Text Box 1">
          <a:extLst>
            <a:ext uri="{FF2B5EF4-FFF2-40B4-BE49-F238E27FC236}">
              <a16:creationId xmlns:a16="http://schemas.microsoft.com/office/drawing/2014/main" id="{1F6C1087-1314-4B8A-8AD4-2920469D9E9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07" name="Text Box 1">
          <a:extLst>
            <a:ext uri="{FF2B5EF4-FFF2-40B4-BE49-F238E27FC236}">
              <a16:creationId xmlns:a16="http://schemas.microsoft.com/office/drawing/2014/main" id="{680D2DFD-CD9C-4FE5-8D5C-3D15C6F7606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08" name="Text Box 1">
          <a:extLst>
            <a:ext uri="{FF2B5EF4-FFF2-40B4-BE49-F238E27FC236}">
              <a16:creationId xmlns:a16="http://schemas.microsoft.com/office/drawing/2014/main" id="{A3266B3F-6E4F-4D91-936F-A8E5993322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id="{08320CB1-8757-4ACF-8ABE-C8E7B4A8436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10" name="Text Box 1">
          <a:extLst>
            <a:ext uri="{FF2B5EF4-FFF2-40B4-BE49-F238E27FC236}">
              <a16:creationId xmlns:a16="http://schemas.microsoft.com/office/drawing/2014/main" id="{98E0A541-11C4-4F85-B611-0CFEFE029B8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11" name="Text Box 1">
          <a:extLst>
            <a:ext uri="{FF2B5EF4-FFF2-40B4-BE49-F238E27FC236}">
              <a16:creationId xmlns:a16="http://schemas.microsoft.com/office/drawing/2014/main" id="{7CF16664-4646-41D6-A2F3-F3693EC7FA5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12" name="Text Box 1">
          <a:extLst>
            <a:ext uri="{FF2B5EF4-FFF2-40B4-BE49-F238E27FC236}">
              <a16:creationId xmlns:a16="http://schemas.microsoft.com/office/drawing/2014/main" id="{54219E5E-89A2-4700-97CA-18FE199BF19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13" name="Text Box 1">
          <a:extLst>
            <a:ext uri="{FF2B5EF4-FFF2-40B4-BE49-F238E27FC236}">
              <a16:creationId xmlns:a16="http://schemas.microsoft.com/office/drawing/2014/main" id="{A0028943-D54C-4D05-ADAF-43C8EFD6C73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14" name="Text Box 1">
          <a:extLst>
            <a:ext uri="{FF2B5EF4-FFF2-40B4-BE49-F238E27FC236}">
              <a16:creationId xmlns:a16="http://schemas.microsoft.com/office/drawing/2014/main" id="{E09F66A8-D293-490E-A8B1-943E1642F9C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15" name="Text Box 1">
          <a:extLst>
            <a:ext uri="{FF2B5EF4-FFF2-40B4-BE49-F238E27FC236}">
              <a16:creationId xmlns:a16="http://schemas.microsoft.com/office/drawing/2014/main" id="{0A42D0A5-42D5-45C4-89CA-7BDBB8EDE8D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16" name="Text Box 1">
          <a:extLst>
            <a:ext uri="{FF2B5EF4-FFF2-40B4-BE49-F238E27FC236}">
              <a16:creationId xmlns:a16="http://schemas.microsoft.com/office/drawing/2014/main" id="{986C80BB-65BD-4D00-8346-7BD85DF3A8D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17" name="Text Box 1">
          <a:extLst>
            <a:ext uri="{FF2B5EF4-FFF2-40B4-BE49-F238E27FC236}">
              <a16:creationId xmlns:a16="http://schemas.microsoft.com/office/drawing/2014/main" id="{07CBC869-C9CD-4317-9783-1A55A1AFFDE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2078347A-1301-4929-94AB-1214123F88A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19" name="Text Box 1">
          <a:extLst>
            <a:ext uri="{FF2B5EF4-FFF2-40B4-BE49-F238E27FC236}">
              <a16:creationId xmlns:a16="http://schemas.microsoft.com/office/drawing/2014/main" id="{FEF4A0D4-1643-4118-A5F5-357B0C455EF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20" name="Text Box 1">
          <a:extLst>
            <a:ext uri="{FF2B5EF4-FFF2-40B4-BE49-F238E27FC236}">
              <a16:creationId xmlns:a16="http://schemas.microsoft.com/office/drawing/2014/main" id="{6B36704C-BAC6-4801-B58E-896786B3174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21" name="Text Box 1">
          <a:extLst>
            <a:ext uri="{FF2B5EF4-FFF2-40B4-BE49-F238E27FC236}">
              <a16:creationId xmlns:a16="http://schemas.microsoft.com/office/drawing/2014/main" id="{6DF1FCBD-05A0-4ACF-9B94-4FF4EFC14C1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22" name="Text Box 1">
          <a:extLst>
            <a:ext uri="{FF2B5EF4-FFF2-40B4-BE49-F238E27FC236}">
              <a16:creationId xmlns:a16="http://schemas.microsoft.com/office/drawing/2014/main" id="{274C994D-E4D1-4F63-BF23-0791071443D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23" name="Text Box 1">
          <a:extLst>
            <a:ext uri="{FF2B5EF4-FFF2-40B4-BE49-F238E27FC236}">
              <a16:creationId xmlns:a16="http://schemas.microsoft.com/office/drawing/2014/main" id="{5A3A8185-0E91-46CE-A139-F59F4D991BA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24" name="Text Box 1">
          <a:extLst>
            <a:ext uri="{FF2B5EF4-FFF2-40B4-BE49-F238E27FC236}">
              <a16:creationId xmlns:a16="http://schemas.microsoft.com/office/drawing/2014/main" id="{0E7EAEE4-7487-4B9A-8EBA-81A29C62F5E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25" name="Text Box 1">
          <a:extLst>
            <a:ext uri="{FF2B5EF4-FFF2-40B4-BE49-F238E27FC236}">
              <a16:creationId xmlns:a16="http://schemas.microsoft.com/office/drawing/2014/main" id="{9183BE7D-D347-4462-8E67-8E39D27EF20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26" name="Text Box 1">
          <a:extLst>
            <a:ext uri="{FF2B5EF4-FFF2-40B4-BE49-F238E27FC236}">
              <a16:creationId xmlns:a16="http://schemas.microsoft.com/office/drawing/2014/main" id="{5D5BCADA-65BE-4C39-875C-16272B8B96B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27" name="Text Box 1">
          <a:extLst>
            <a:ext uri="{FF2B5EF4-FFF2-40B4-BE49-F238E27FC236}">
              <a16:creationId xmlns:a16="http://schemas.microsoft.com/office/drawing/2014/main" id="{C20CC48D-EEE7-42C0-9951-A744EF9F42C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28" name="Text Box 1">
          <a:extLst>
            <a:ext uri="{FF2B5EF4-FFF2-40B4-BE49-F238E27FC236}">
              <a16:creationId xmlns:a16="http://schemas.microsoft.com/office/drawing/2014/main" id="{0AB9C86B-BEBA-4C96-9EEA-4FD3FECC550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id="{27DDD768-5855-483C-9771-3643341678C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30" name="Text Box 1">
          <a:extLst>
            <a:ext uri="{FF2B5EF4-FFF2-40B4-BE49-F238E27FC236}">
              <a16:creationId xmlns:a16="http://schemas.microsoft.com/office/drawing/2014/main" id="{81F79B5C-CED4-4165-8256-05D11E78F20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31" name="Text Box 1">
          <a:extLst>
            <a:ext uri="{FF2B5EF4-FFF2-40B4-BE49-F238E27FC236}">
              <a16:creationId xmlns:a16="http://schemas.microsoft.com/office/drawing/2014/main" id="{37FC859C-5F1E-4FFC-81AE-E631E4A163A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32" name="Text Box 1">
          <a:extLst>
            <a:ext uri="{FF2B5EF4-FFF2-40B4-BE49-F238E27FC236}">
              <a16:creationId xmlns:a16="http://schemas.microsoft.com/office/drawing/2014/main" id="{12F7CD2C-73F9-4B7A-B880-6F99E3AAB71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33" name="Text Box 1">
          <a:extLst>
            <a:ext uri="{FF2B5EF4-FFF2-40B4-BE49-F238E27FC236}">
              <a16:creationId xmlns:a16="http://schemas.microsoft.com/office/drawing/2014/main" id="{EF3CF583-CE6C-49F5-A7D9-19675C93E23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34" name="Text Box 1">
          <a:extLst>
            <a:ext uri="{FF2B5EF4-FFF2-40B4-BE49-F238E27FC236}">
              <a16:creationId xmlns:a16="http://schemas.microsoft.com/office/drawing/2014/main" id="{177D90B5-C30C-46ED-BBD9-C557AE725F7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35" name="Text Box 1">
          <a:extLst>
            <a:ext uri="{FF2B5EF4-FFF2-40B4-BE49-F238E27FC236}">
              <a16:creationId xmlns:a16="http://schemas.microsoft.com/office/drawing/2014/main" id="{99E75E1C-B9F6-4F53-ABDD-A0296840222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36" name="Text Box 1">
          <a:extLst>
            <a:ext uri="{FF2B5EF4-FFF2-40B4-BE49-F238E27FC236}">
              <a16:creationId xmlns:a16="http://schemas.microsoft.com/office/drawing/2014/main" id="{8BB64347-8F10-46C4-909A-B20B652A271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37" name="Text Box 36">
          <a:extLst>
            <a:ext uri="{FF2B5EF4-FFF2-40B4-BE49-F238E27FC236}">
              <a16:creationId xmlns:a16="http://schemas.microsoft.com/office/drawing/2014/main" id="{37B59821-0959-4332-A688-835445FB2690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38" name="Text Box 36">
          <a:extLst>
            <a:ext uri="{FF2B5EF4-FFF2-40B4-BE49-F238E27FC236}">
              <a16:creationId xmlns:a16="http://schemas.microsoft.com/office/drawing/2014/main" id="{9C76ED8C-7BE9-43B3-8C18-4DCE05F9BBEA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39" name="Text Box 36">
          <a:extLst>
            <a:ext uri="{FF2B5EF4-FFF2-40B4-BE49-F238E27FC236}">
              <a16:creationId xmlns:a16="http://schemas.microsoft.com/office/drawing/2014/main" id="{BCF19A1C-3E49-4BD9-8706-7324DBF1E0A7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40" name="Text Box 36">
          <a:extLst>
            <a:ext uri="{FF2B5EF4-FFF2-40B4-BE49-F238E27FC236}">
              <a16:creationId xmlns:a16="http://schemas.microsoft.com/office/drawing/2014/main" id="{9B50043D-1B35-4B88-9192-4F11B5F8BC88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41" name="Text Box 36">
          <a:extLst>
            <a:ext uri="{FF2B5EF4-FFF2-40B4-BE49-F238E27FC236}">
              <a16:creationId xmlns:a16="http://schemas.microsoft.com/office/drawing/2014/main" id="{EA55EB2D-D5A9-4550-B6A9-800F8F832834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42" name="Text Box 36">
          <a:extLst>
            <a:ext uri="{FF2B5EF4-FFF2-40B4-BE49-F238E27FC236}">
              <a16:creationId xmlns:a16="http://schemas.microsoft.com/office/drawing/2014/main" id="{34786C4A-2E5A-4728-85C3-53371EA2AF49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343" name="Text Box 36">
          <a:extLst>
            <a:ext uri="{FF2B5EF4-FFF2-40B4-BE49-F238E27FC236}">
              <a16:creationId xmlns:a16="http://schemas.microsoft.com/office/drawing/2014/main" id="{514A26FA-9F5D-4487-8C68-A3623ED2F62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344" name="Text Box 36">
          <a:extLst>
            <a:ext uri="{FF2B5EF4-FFF2-40B4-BE49-F238E27FC236}">
              <a16:creationId xmlns:a16="http://schemas.microsoft.com/office/drawing/2014/main" id="{87313137-A8CD-4BF9-844E-CD64EF9308B7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345" name="Text Box 36">
          <a:extLst>
            <a:ext uri="{FF2B5EF4-FFF2-40B4-BE49-F238E27FC236}">
              <a16:creationId xmlns:a16="http://schemas.microsoft.com/office/drawing/2014/main" id="{A10A32E7-2C21-45D2-BA6A-3FD5D2473A35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346" name="Text Box 36">
          <a:extLst>
            <a:ext uri="{FF2B5EF4-FFF2-40B4-BE49-F238E27FC236}">
              <a16:creationId xmlns:a16="http://schemas.microsoft.com/office/drawing/2014/main" id="{A1A430D9-AC00-49F2-B8AC-0106F13CC05A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347" name="Text Box 36">
          <a:extLst>
            <a:ext uri="{FF2B5EF4-FFF2-40B4-BE49-F238E27FC236}">
              <a16:creationId xmlns:a16="http://schemas.microsoft.com/office/drawing/2014/main" id="{79870570-CF65-4EC2-87A1-C5A916ED6F5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348" name="Text Box 36">
          <a:extLst>
            <a:ext uri="{FF2B5EF4-FFF2-40B4-BE49-F238E27FC236}">
              <a16:creationId xmlns:a16="http://schemas.microsoft.com/office/drawing/2014/main" id="{224640CE-52C6-4766-A481-6E9D2CC8D54A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49" name="Text Box 36">
          <a:extLst>
            <a:ext uri="{FF2B5EF4-FFF2-40B4-BE49-F238E27FC236}">
              <a16:creationId xmlns:a16="http://schemas.microsoft.com/office/drawing/2014/main" id="{B6883A0E-0AF1-47D0-91BE-15D81CBADD7B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50" name="Text Box 36">
          <a:extLst>
            <a:ext uri="{FF2B5EF4-FFF2-40B4-BE49-F238E27FC236}">
              <a16:creationId xmlns:a16="http://schemas.microsoft.com/office/drawing/2014/main" id="{08EB21DE-7FED-482E-A97D-29A7E1175A3F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51" name="Text Box 36">
          <a:extLst>
            <a:ext uri="{FF2B5EF4-FFF2-40B4-BE49-F238E27FC236}">
              <a16:creationId xmlns:a16="http://schemas.microsoft.com/office/drawing/2014/main" id="{3DD446BA-4255-4417-B8EB-663FF40BBE46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52" name="Text Box 36">
          <a:extLst>
            <a:ext uri="{FF2B5EF4-FFF2-40B4-BE49-F238E27FC236}">
              <a16:creationId xmlns:a16="http://schemas.microsoft.com/office/drawing/2014/main" id="{668412B9-65B8-45F0-89EF-F352D5332E57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53" name="Text Box 36">
          <a:extLst>
            <a:ext uri="{FF2B5EF4-FFF2-40B4-BE49-F238E27FC236}">
              <a16:creationId xmlns:a16="http://schemas.microsoft.com/office/drawing/2014/main" id="{5655A2B8-E37A-4BE1-BC6D-EF1AD71BDFEE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54" name="Text Box 36">
          <a:extLst>
            <a:ext uri="{FF2B5EF4-FFF2-40B4-BE49-F238E27FC236}">
              <a16:creationId xmlns:a16="http://schemas.microsoft.com/office/drawing/2014/main" id="{8F4A1507-15CA-44E9-AF95-9852B38035B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55" name="Text Box 36">
          <a:extLst>
            <a:ext uri="{FF2B5EF4-FFF2-40B4-BE49-F238E27FC236}">
              <a16:creationId xmlns:a16="http://schemas.microsoft.com/office/drawing/2014/main" id="{67620CAD-578A-4952-9B66-EBDFD8783943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56" name="Text Box 36">
          <a:extLst>
            <a:ext uri="{FF2B5EF4-FFF2-40B4-BE49-F238E27FC236}">
              <a16:creationId xmlns:a16="http://schemas.microsoft.com/office/drawing/2014/main" id="{426A6FAC-EB41-4F65-B99F-02B709D1F17F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57" name="Text Box 36">
          <a:extLst>
            <a:ext uri="{FF2B5EF4-FFF2-40B4-BE49-F238E27FC236}">
              <a16:creationId xmlns:a16="http://schemas.microsoft.com/office/drawing/2014/main" id="{355C590E-0793-4892-B235-BF0AED9F4CF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58" name="Text Box 36">
          <a:extLst>
            <a:ext uri="{FF2B5EF4-FFF2-40B4-BE49-F238E27FC236}">
              <a16:creationId xmlns:a16="http://schemas.microsoft.com/office/drawing/2014/main" id="{E517DB6F-2863-4DD2-808E-79F1F5AE4C98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59" name="Text Box 36">
          <a:extLst>
            <a:ext uri="{FF2B5EF4-FFF2-40B4-BE49-F238E27FC236}">
              <a16:creationId xmlns:a16="http://schemas.microsoft.com/office/drawing/2014/main" id="{D8A2F7C2-8C55-412D-B3AB-2E812B34B26D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60" name="Text Box 36">
          <a:extLst>
            <a:ext uri="{FF2B5EF4-FFF2-40B4-BE49-F238E27FC236}">
              <a16:creationId xmlns:a16="http://schemas.microsoft.com/office/drawing/2014/main" id="{D7DE0384-8518-4C8C-8C3A-897C12CFFC94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361" name="Text Box 36">
          <a:extLst>
            <a:ext uri="{FF2B5EF4-FFF2-40B4-BE49-F238E27FC236}">
              <a16:creationId xmlns:a16="http://schemas.microsoft.com/office/drawing/2014/main" id="{97DD329F-B7DF-428B-830B-A539E3A4C3E5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362" name="Text Box 36">
          <a:extLst>
            <a:ext uri="{FF2B5EF4-FFF2-40B4-BE49-F238E27FC236}">
              <a16:creationId xmlns:a16="http://schemas.microsoft.com/office/drawing/2014/main" id="{D9579A0B-EFE0-4262-AB86-6F521215DA5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363" name="Text Box 36">
          <a:extLst>
            <a:ext uri="{FF2B5EF4-FFF2-40B4-BE49-F238E27FC236}">
              <a16:creationId xmlns:a16="http://schemas.microsoft.com/office/drawing/2014/main" id="{80BA268A-FCBF-4A94-8636-424443B93FB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364" name="Text Box 36">
          <a:extLst>
            <a:ext uri="{FF2B5EF4-FFF2-40B4-BE49-F238E27FC236}">
              <a16:creationId xmlns:a16="http://schemas.microsoft.com/office/drawing/2014/main" id="{CE8A45F5-BCA6-4979-A18E-7912F6E3CEE0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365" name="Text Box 36">
          <a:extLst>
            <a:ext uri="{FF2B5EF4-FFF2-40B4-BE49-F238E27FC236}">
              <a16:creationId xmlns:a16="http://schemas.microsoft.com/office/drawing/2014/main" id="{B016CF14-2594-4BEB-A53D-1DA3D26F8BB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366" name="Text Box 36">
          <a:extLst>
            <a:ext uri="{FF2B5EF4-FFF2-40B4-BE49-F238E27FC236}">
              <a16:creationId xmlns:a16="http://schemas.microsoft.com/office/drawing/2014/main" id="{E4157026-581E-4A7D-81BD-C6881428785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67" name="Text Box 36">
          <a:extLst>
            <a:ext uri="{FF2B5EF4-FFF2-40B4-BE49-F238E27FC236}">
              <a16:creationId xmlns:a16="http://schemas.microsoft.com/office/drawing/2014/main" id="{E7BF6383-E62E-4FCC-9C11-545F3F32148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68" name="Text Box 36">
          <a:extLst>
            <a:ext uri="{FF2B5EF4-FFF2-40B4-BE49-F238E27FC236}">
              <a16:creationId xmlns:a16="http://schemas.microsoft.com/office/drawing/2014/main" id="{025C5C27-587C-41BF-A017-E4BC2421F427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69" name="Text Box 36">
          <a:extLst>
            <a:ext uri="{FF2B5EF4-FFF2-40B4-BE49-F238E27FC236}">
              <a16:creationId xmlns:a16="http://schemas.microsoft.com/office/drawing/2014/main" id="{3956067D-6B97-4871-97B8-1FC393C2EA0D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70" name="Text Box 36">
          <a:extLst>
            <a:ext uri="{FF2B5EF4-FFF2-40B4-BE49-F238E27FC236}">
              <a16:creationId xmlns:a16="http://schemas.microsoft.com/office/drawing/2014/main" id="{EEF9756A-1B27-47BF-BC1B-8EA877D876B8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71" name="Text Box 36">
          <a:extLst>
            <a:ext uri="{FF2B5EF4-FFF2-40B4-BE49-F238E27FC236}">
              <a16:creationId xmlns:a16="http://schemas.microsoft.com/office/drawing/2014/main" id="{A00D2377-E1E3-447A-BEA1-A9FA5BE77DAE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72" name="Text Box 36">
          <a:extLst>
            <a:ext uri="{FF2B5EF4-FFF2-40B4-BE49-F238E27FC236}">
              <a16:creationId xmlns:a16="http://schemas.microsoft.com/office/drawing/2014/main" id="{7312DEED-A51F-41DB-AE0E-71150FB21722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73" name="Text Box 36">
          <a:extLst>
            <a:ext uri="{FF2B5EF4-FFF2-40B4-BE49-F238E27FC236}">
              <a16:creationId xmlns:a16="http://schemas.microsoft.com/office/drawing/2014/main" id="{1A1C3C7C-6B3A-4AF0-A4AB-AEFC114EE46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74" name="Text Box 36">
          <a:extLst>
            <a:ext uri="{FF2B5EF4-FFF2-40B4-BE49-F238E27FC236}">
              <a16:creationId xmlns:a16="http://schemas.microsoft.com/office/drawing/2014/main" id="{44DC417E-C7E2-418D-9607-10622E4D0598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75" name="Text Box 36">
          <a:extLst>
            <a:ext uri="{FF2B5EF4-FFF2-40B4-BE49-F238E27FC236}">
              <a16:creationId xmlns:a16="http://schemas.microsoft.com/office/drawing/2014/main" id="{51AA4507-4543-4D8F-A595-D849B1F74198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76" name="Text Box 36">
          <a:extLst>
            <a:ext uri="{FF2B5EF4-FFF2-40B4-BE49-F238E27FC236}">
              <a16:creationId xmlns:a16="http://schemas.microsoft.com/office/drawing/2014/main" id="{8DB8A6D6-F17D-4DC5-96C7-9E8751B17BF7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77" name="Text Box 36">
          <a:extLst>
            <a:ext uri="{FF2B5EF4-FFF2-40B4-BE49-F238E27FC236}">
              <a16:creationId xmlns:a16="http://schemas.microsoft.com/office/drawing/2014/main" id="{5E393F1E-8AFB-413A-8A7D-D4B608A042F9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78" name="Text Box 36">
          <a:extLst>
            <a:ext uri="{FF2B5EF4-FFF2-40B4-BE49-F238E27FC236}">
              <a16:creationId xmlns:a16="http://schemas.microsoft.com/office/drawing/2014/main" id="{EDDDC5B1-7B46-43B4-BAA5-5CE13FC2F902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79" name="Text Box 36">
          <a:extLst>
            <a:ext uri="{FF2B5EF4-FFF2-40B4-BE49-F238E27FC236}">
              <a16:creationId xmlns:a16="http://schemas.microsoft.com/office/drawing/2014/main" id="{BAE7BE76-D2A5-44E8-8B7C-110BA9A8F82A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80" name="Text Box 36">
          <a:extLst>
            <a:ext uri="{FF2B5EF4-FFF2-40B4-BE49-F238E27FC236}">
              <a16:creationId xmlns:a16="http://schemas.microsoft.com/office/drawing/2014/main" id="{847E1914-4C22-4CAB-92E6-AB69690DD0C0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81" name="Text Box 36">
          <a:extLst>
            <a:ext uri="{FF2B5EF4-FFF2-40B4-BE49-F238E27FC236}">
              <a16:creationId xmlns:a16="http://schemas.microsoft.com/office/drawing/2014/main" id="{60726736-5309-423E-9B22-C6AAF823C9AE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82" name="Text Box 36">
          <a:extLst>
            <a:ext uri="{FF2B5EF4-FFF2-40B4-BE49-F238E27FC236}">
              <a16:creationId xmlns:a16="http://schemas.microsoft.com/office/drawing/2014/main" id="{25277AC8-CFA8-40AC-9E69-BD035BA500B9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83" name="Text Box 36">
          <a:extLst>
            <a:ext uri="{FF2B5EF4-FFF2-40B4-BE49-F238E27FC236}">
              <a16:creationId xmlns:a16="http://schemas.microsoft.com/office/drawing/2014/main" id="{85121F32-C98D-49E0-9F89-DFDD4A620E8A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84" name="Text Box 36">
          <a:extLst>
            <a:ext uri="{FF2B5EF4-FFF2-40B4-BE49-F238E27FC236}">
              <a16:creationId xmlns:a16="http://schemas.microsoft.com/office/drawing/2014/main" id="{CE23C457-B602-4282-A207-537011731B7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85" name="Text Box 1">
          <a:extLst>
            <a:ext uri="{FF2B5EF4-FFF2-40B4-BE49-F238E27FC236}">
              <a16:creationId xmlns:a16="http://schemas.microsoft.com/office/drawing/2014/main" id="{008D56B6-4C53-4D46-B429-7699F37559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86" name="Text Box 1">
          <a:extLst>
            <a:ext uri="{FF2B5EF4-FFF2-40B4-BE49-F238E27FC236}">
              <a16:creationId xmlns:a16="http://schemas.microsoft.com/office/drawing/2014/main" id="{63DFFF54-3200-4F8B-BF96-6E45EAAF279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87" name="Text Box 1">
          <a:extLst>
            <a:ext uri="{FF2B5EF4-FFF2-40B4-BE49-F238E27FC236}">
              <a16:creationId xmlns:a16="http://schemas.microsoft.com/office/drawing/2014/main" id="{A5D89C0F-47E2-4103-9283-DC5C5C3CFBD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88" name="Text Box 1">
          <a:extLst>
            <a:ext uri="{FF2B5EF4-FFF2-40B4-BE49-F238E27FC236}">
              <a16:creationId xmlns:a16="http://schemas.microsoft.com/office/drawing/2014/main" id="{DAB1DF92-F91B-4892-AB55-1A545326D80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89" name="Text Box 1">
          <a:extLst>
            <a:ext uri="{FF2B5EF4-FFF2-40B4-BE49-F238E27FC236}">
              <a16:creationId xmlns:a16="http://schemas.microsoft.com/office/drawing/2014/main" id="{F93DFCDF-2596-4602-87A6-0A2E54AC30F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90" name="Text Box 1">
          <a:extLst>
            <a:ext uri="{FF2B5EF4-FFF2-40B4-BE49-F238E27FC236}">
              <a16:creationId xmlns:a16="http://schemas.microsoft.com/office/drawing/2014/main" id="{224778B8-AF37-4728-9410-24017E12ACE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91" name="Text Box 1">
          <a:extLst>
            <a:ext uri="{FF2B5EF4-FFF2-40B4-BE49-F238E27FC236}">
              <a16:creationId xmlns:a16="http://schemas.microsoft.com/office/drawing/2014/main" id="{2EB8CB89-7731-40DF-A272-B08B08A4501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92" name="Text Box 1">
          <a:extLst>
            <a:ext uri="{FF2B5EF4-FFF2-40B4-BE49-F238E27FC236}">
              <a16:creationId xmlns:a16="http://schemas.microsoft.com/office/drawing/2014/main" id="{4AD956C7-67B5-40A6-B8BD-54BBC588BAC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4B56A941-D1CF-4BCF-97B0-FEE40CC22DA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94" name="Text Box 1">
          <a:extLst>
            <a:ext uri="{FF2B5EF4-FFF2-40B4-BE49-F238E27FC236}">
              <a16:creationId xmlns:a16="http://schemas.microsoft.com/office/drawing/2014/main" id="{A35295DB-FE18-4082-887B-FF999CB6A6E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95" name="Text Box 1">
          <a:extLst>
            <a:ext uri="{FF2B5EF4-FFF2-40B4-BE49-F238E27FC236}">
              <a16:creationId xmlns:a16="http://schemas.microsoft.com/office/drawing/2014/main" id="{56F6E798-134F-47F7-A771-C1933B05667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96" name="Text Box 1">
          <a:extLst>
            <a:ext uri="{FF2B5EF4-FFF2-40B4-BE49-F238E27FC236}">
              <a16:creationId xmlns:a16="http://schemas.microsoft.com/office/drawing/2014/main" id="{0FA39587-ACF3-492F-84F5-3E325B9BBE6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id="{CA78DCDE-8B40-4D63-A59D-68B4035353D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98" name="Text Box 1">
          <a:extLst>
            <a:ext uri="{FF2B5EF4-FFF2-40B4-BE49-F238E27FC236}">
              <a16:creationId xmlns:a16="http://schemas.microsoft.com/office/drawing/2014/main" id="{6DC24359-7564-468D-BF73-B4CB388C1CB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99" name="Text Box 1">
          <a:extLst>
            <a:ext uri="{FF2B5EF4-FFF2-40B4-BE49-F238E27FC236}">
              <a16:creationId xmlns:a16="http://schemas.microsoft.com/office/drawing/2014/main" id="{1305A379-1885-4348-B427-868673CC3DD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400" name="Text Box 1">
          <a:extLst>
            <a:ext uri="{FF2B5EF4-FFF2-40B4-BE49-F238E27FC236}">
              <a16:creationId xmlns:a16="http://schemas.microsoft.com/office/drawing/2014/main" id="{E5F2CE40-50E9-47AD-8B0A-255DE162019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401" name="Text Box 1">
          <a:extLst>
            <a:ext uri="{FF2B5EF4-FFF2-40B4-BE49-F238E27FC236}">
              <a16:creationId xmlns:a16="http://schemas.microsoft.com/office/drawing/2014/main" id="{263EB270-9231-45D0-BF4F-61F46D7C43C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402" name="Text Box 1">
          <a:extLst>
            <a:ext uri="{FF2B5EF4-FFF2-40B4-BE49-F238E27FC236}">
              <a16:creationId xmlns:a16="http://schemas.microsoft.com/office/drawing/2014/main" id="{ACE6AA19-EB4D-4A4C-9CFF-1057A254610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403" name="Text Box 1">
          <a:extLst>
            <a:ext uri="{FF2B5EF4-FFF2-40B4-BE49-F238E27FC236}">
              <a16:creationId xmlns:a16="http://schemas.microsoft.com/office/drawing/2014/main" id="{F3D0239A-E7D3-42F4-8BE0-DC04E963A4E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404" name="Text Box 1">
          <a:extLst>
            <a:ext uri="{FF2B5EF4-FFF2-40B4-BE49-F238E27FC236}">
              <a16:creationId xmlns:a16="http://schemas.microsoft.com/office/drawing/2014/main" id="{E3616B91-A491-4BA3-8AD4-337B857D96A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405" name="Text Box 1">
          <a:extLst>
            <a:ext uri="{FF2B5EF4-FFF2-40B4-BE49-F238E27FC236}">
              <a16:creationId xmlns:a16="http://schemas.microsoft.com/office/drawing/2014/main" id="{14C5A70D-9CC2-4EFA-B946-6BFA3CBC5D2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406" name="Text Box 1">
          <a:extLst>
            <a:ext uri="{FF2B5EF4-FFF2-40B4-BE49-F238E27FC236}">
              <a16:creationId xmlns:a16="http://schemas.microsoft.com/office/drawing/2014/main" id="{E6F7564B-A149-4CB7-9C8B-8C3E033D861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407" name="Text Box 1">
          <a:extLst>
            <a:ext uri="{FF2B5EF4-FFF2-40B4-BE49-F238E27FC236}">
              <a16:creationId xmlns:a16="http://schemas.microsoft.com/office/drawing/2014/main" id="{77A362E5-4752-4971-8384-47E978475DB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F7B0CD0C-8290-4F2F-BAB7-263DD856949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409" name="Text Box 1">
          <a:extLst>
            <a:ext uri="{FF2B5EF4-FFF2-40B4-BE49-F238E27FC236}">
              <a16:creationId xmlns:a16="http://schemas.microsoft.com/office/drawing/2014/main" id="{B430C0F0-85FF-4201-92BE-535CC7E35FE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410" name="Text Box 1">
          <a:extLst>
            <a:ext uri="{FF2B5EF4-FFF2-40B4-BE49-F238E27FC236}">
              <a16:creationId xmlns:a16="http://schemas.microsoft.com/office/drawing/2014/main" id="{62ED9AEA-9722-4D19-B12D-E690A35C336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411" name="Text Box 36">
          <a:extLst>
            <a:ext uri="{FF2B5EF4-FFF2-40B4-BE49-F238E27FC236}">
              <a16:creationId xmlns:a16="http://schemas.microsoft.com/office/drawing/2014/main" id="{A6111405-BD88-41E2-AEA0-133AF81475B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412" name="Text Box 36">
          <a:extLst>
            <a:ext uri="{FF2B5EF4-FFF2-40B4-BE49-F238E27FC236}">
              <a16:creationId xmlns:a16="http://schemas.microsoft.com/office/drawing/2014/main" id="{33C12029-016A-48D5-B31F-13A0C835340A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413" name="Text Box 36">
          <a:extLst>
            <a:ext uri="{FF2B5EF4-FFF2-40B4-BE49-F238E27FC236}">
              <a16:creationId xmlns:a16="http://schemas.microsoft.com/office/drawing/2014/main" id="{FB102B96-1930-42BE-AAEE-2917A59FFED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414" name="Text Box 36">
          <a:extLst>
            <a:ext uri="{FF2B5EF4-FFF2-40B4-BE49-F238E27FC236}">
              <a16:creationId xmlns:a16="http://schemas.microsoft.com/office/drawing/2014/main" id="{8630BA7C-C22B-43B3-A96F-54128C517F58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415" name="Text Box 36">
          <a:extLst>
            <a:ext uri="{FF2B5EF4-FFF2-40B4-BE49-F238E27FC236}">
              <a16:creationId xmlns:a16="http://schemas.microsoft.com/office/drawing/2014/main" id="{6F9658CE-CC15-4507-8B5C-A41DC1F84490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416" name="Text Box 36">
          <a:extLst>
            <a:ext uri="{FF2B5EF4-FFF2-40B4-BE49-F238E27FC236}">
              <a16:creationId xmlns:a16="http://schemas.microsoft.com/office/drawing/2014/main" id="{203BAF16-91E9-4456-A069-D35BCA98F97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417" name="Text Box 1">
          <a:extLst>
            <a:ext uri="{FF2B5EF4-FFF2-40B4-BE49-F238E27FC236}">
              <a16:creationId xmlns:a16="http://schemas.microsoft.com/office/drawing/2014/main" id="{5EF94390-EE40-4541-B1DE-5C64B8C731A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418" name="Text Box 1">
          <a:extLst>
            <a:ext uri="{FF2B5EF4-FFF2-40B4-BE49-F238E27FC236}">
              <a16:creationId xmlns:a16="http://schemas.microsoft.com/office/drawing/2014/main" id="{997CBEC4-14F5-42C2-8A45-D50D5D92153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id="{9547237E-CD2E-4083-9EEB-58E9C01D84D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420" name="Text Box 1">
          <a:extLst>
            <a:ext uri="{FF2B5EF4-FFF2-40B4-BE49-F238E27FC236}">
              <a16:creationId xmlns:a16="http://schemas.microsoft.com/office/drawing/2014/main" id="{C62EC359-E0F9-4DF6-A703-041C1024479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21" name="Text Box 36">
          <a:extLst>
            <a:ext uri="{FF2B5EF4-FFF2-40B4-BE49-F238E27FC236}">
              <a16:creationId xmlns:a16="http://schemas.microsoft.com/office/drawing/2014/main" id="{5696BF56-AEDC-44D0-8070-D7B6C0112C2C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22" name="Text Box 36">
          <a:extLst>
            <a:ext uri="{FF2B5EF4-FFF2-40B4-BE49-F238E27FC236}">
              <a16:creationId xmlns:a16="http://schemas.microsoft.com/office/drawing/2014/main" id="{F474232F-320B-43DF-9B71-27BF44068746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23" name="Text Box 36">
          <a:extLst>
            <a:ext uri="{FF2B5EF4-FFF2-40B4-BE49-F238E27FC236}">
              <a16:creationId xmlns:a16="http://schemas.microsoft.com/office/drawing/2014/main" id="{04407EC8-3F41-4394-846B-A91A4103CD42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24" name="Text Box 36">
          <a:extLst>
            <a:ext uri="{FF2B5EF4-FFF2-40B4-BE49-F238E27FC236}">
              <a16:creationId xmlns:a16="http://schemas.microsoft.com/office/drawing/2014/main" id="{D4FE284F-4159-4B26-B417-7800972EC2A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25" name="Text Box 36">
          <a:extLst>
            <a:ext uri="{FF2B5EF4-FFF2-40B4-BE49-F238E27FC236}">
              <a16:creationId xmlns:a16="http://schemas.microsoft.com/office/drawing/2014/main" id="{9BD4E6B3-E479-42F2-8DAB-4C946ED9C386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26" name="Text Box 36">
          <a:extLst>
            <a:ext uri="{FF2B5EF4-FFF2-40B4-BE49-F238E27FC236}">
              <a16:creationId xmlns:a16="http://schemas.microsoft.com/office/drawing/2014/main" id="{6224A35F-4E74-47D4-ADC8-69865B49BDEC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27" name="Text Box 36">
          <a:extLst>
            <a:ext uri="{FF2B5EF4-FFF2-40B4-BE49-F238E27FC236}">
              <a16:creationId xmlns:a16="http://schemas.microsoft.com/office/drawing/2014/main" id="{E0773D8A-2F5D-4017-8866-F8813B27EC67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28" name="Text Box 36">
          <a:extLst>
            <a:ext uri="{FF2B5EF4-FFF2-40B4-BE49-F238E27FC236}">
              <a16:creationId xmlns:a16="http://schemas.microsoft.com/office/drawing/2014/main" id="{E6D9E259-A5BE-48BD-B8D9-A9724D77B77D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29" name="Text Box 36">
          <a:extLst>
            <a:ext uri="{FF2B5EF4-FFF2-40B4-BE49-F238E27FC236}">
              <a16:creationId xmlns:a16="http://schemas.microsoft.com/office/drawing/2014/main" id="{2F2A6254-9E36-410B-896E-0436C746F9CB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30" name="Text Box 36">
          <a:extLst>
            <a:ext uri="{FF2B5EF4-FFF2-40B4-BE49-F238E27FC236}">
              <a16:creationId xmlns:a16="http://schemas.microsoft.com/office/drawing/2014/main" id="{32B52964-2837-4160-9B50-E7CF1B7312CB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31" name="Text Box 36">
          <a:extLst>
            <a:ext uri="{FF2B5EF4-FFF2-40B4-BE49-F238E27FC236}">
              <a16:creationId xmlns:a16="http://schemas.microsoft.com/office/drawing/2014/main" id="{AB0EA97C-2C5E-4826-9B05-2B8C0197749A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32" name="Text Box 36">
          <a:extLst>
            <a:ext uri="{FF2B5EF4-FFF2-40B4-BE49-F238E27FC236}">
              <a16:creationId xmlns:a16="http://schemas.microsoft.com/office/drawing/2014/main" id="{760AB756-7CE7-4433-89C5-7C583A2F7C52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33" name="Text Box 36">
          <a:extLst>
            <a:ext uri="{FF2B5EF4-FFF2-40B4-BE49-F238E27FC236}">
              <a16:creationId xmlns:a16="http://schemas.microsoft.com/office/drawing/2014/main" id="{05A8A514-F245-4D14-8066-90BD9702B1EC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34" name="Text Box 36">
          <a:extLst>
            <a:ext uri="{FF2B5EF4-FFF2-40B4-BE49-F238E27FC236}">
              <a16:creationId xmlns:a16="http://schemas.microsoft.com/office/drawing/2014/main" id="{1BCA0359-E2D6-4981-A23C-AD22499A542C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35" name="Text Box 36">
          <a:extLst>
            <a:ext uri="{FF2B5EF4-FFF2-40B4-BE49-F238E27FC236}">
              <a16:creationId xmlns:a16="http://schemas.microsoft.com/office/drawing/2014/main" id="{FCB98B72-2E45-41CF-8E3E-345B2CB51293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36" name="Text Box 36">
          <a:extLst>
            <a:ext uri="{FF2B5EF4-FFF2-40B4-BE49-F238E27FC236}">
              <a16:creationId xmlns:a16="http://schemas.microsoft.com/office/drawing/2014/main" id="{082EBBDB-EFF3-4563-8C50-9394D81B5E6F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37" name="Text Box 36">
          <a:extLst>
            <a:ext uri="{FF2B5EF4-FFF2-40B4-BE49-F238E27FC236}">
              <a16:creationId xmlns:a16="http://schemas.microsoft.com/office/drawing/2014/main" id="{C92F35E9-6C9A-4442-B13F-43EE4591EBB0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38" name="Text Box 36">
          <a:extLst>
            <a:ext uri="{FF2B5EF4-FFF2-40B4-BE49-F238E27FC236}">
              <a16:creationId xmlns:a16="http://schemas.microsoft.com/office/drawing/2014/main" id="{EE618750-FF3A-4D13-B395-EF1DBD301FB5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39" name="Text Box 36">
          <a:extLst>
            <a:ext uri="{FF2B5EF4-FFF2-40B4-BE49-F238E27FC236}">
              <a16:creationId xmlns:a16="http://schemas.microsoft.com/office/drawing/2014/main" id="{897BC5B2-6E2E-4B07-8A3E-6A5FC63D38B2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40" name="Text Box 36">
          <a:extLst>
            <a:ext uri="{FF2B5EF4-FFF2-40B4-BE49-F238E27FC236}">
              <a16:creationId xmlns:a16="http://schemas.microsoft.com/office/drawing/2014/main" id="{F3F5A43A-452F-47ED-B111-1DE258561534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41" name="Text Box 36">
          <a:extLst>
            <a:ext uri="{FF2B5EF4-FFF2-40B4-BE49-F238E27FC236}">
              <a16:creationId xmlns:a16="http://schemas.microsoft.com/office/drawing/2014/main" id="{A4C8BE66-84C1-44BC-B306-3BB32E3EED1C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42" name="Text Box 36">
          <a:extLst>
            <a:ext uri="{FF2B5EF4-FFF2-40B4-BE49-F238E27FC236}">
              <a16:creationId xmlns:a16="http://schemas.microsoft.com/office/drawing/2014/main" id="{361A3ACC-DBF7-47EB-8580-8DC5949C2C1B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43" name="Text Box 36">
          <a:extLst>
            <a:ext uri="{FF2B5EF4-FFF2-40B4-BE49-F238E27FC236}">
              <a16:creationId xmlns:a16="http://schemas.microsoft.com/office/drawing/2014/main" id="{0E9D40A6-CC20-430F-84A9-5053AC220A14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44" name="Text Box 36">
          <a:extLst>
            <a:ext uri="{FF2B5EF4-FFF2-40B4-BE49-F238E27FC236}">
              <a16:creationId xmlns:a16="http://schemas.microsoft.com/office/drawing/2014/main" id="{BEBAD226-A56E-4A6C-AB17-DFE5A44D6A3C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45" name="Text Box 36">
          <a:extLst>
            <a:ext uri="{FF2B5EF4-FFF2-40B4-BE49-F238E27FC236}">
              <a16:creationId xmlns:a16="http://schemas.microsoft.com/office/drawing/2014/main" id="{8E415D23-09D7-4170-B5FE-049F9AB5D3E9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46" name="Text Box 36">
          <a:extLst>
            <a:ext uri="{FF2B5EF4-FFF2-40B4-BE49-F238E27FC236}">
              <a16:creationId xmlns:a16="http://schemas.microsoft.com/office/drawing/2014/main" id="{3F4B6109-5B89-4FC5-B715-86BECC40723F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47" name="Text Box 36">
          <a:extLst>
            <a:ext uri="{FF2B5EF4-FFF2-40B4-BE49-F238E27FC236}">
              <a16:creationId xmlns:a16="http://schemas.microsoft.com/office/drawing/2014/main" id="{21F852C1-C5F6-4490-B2D0-BD770CDBD5EE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48" name="Text Box 36">
          <a:extLst>
            <a:ext uri="{FF2B5EF4-FFF2-40B4-BE49-F238E27FC236}">
              <a16:creationId xmlns:a16="http://schemas.microsoft.com/office/drawing/2014/main" id="{531BF641-C60B-43AB-B768-B12E4986B1C9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49" name="Text Box 36">
          <a:extLst>
            <a:ext uri="{FF2B5EF4-FFF2-40B4-BE49-F238E27FC236}">
              <a16:creationId xmlns:a16="http://schemas.microsoft.com/office/drawing/2014/main" id="{AF41FC7E-2A27-4BB6-BF79-F0CE7AED17F4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50" name="Text Box 36">
          <a:extLst>
            <a:ext uri="{FF2B5EF4-FFF2-40B4-BE49-F238E27FC236}">
              <a16:creationId xmlns:a16="http://schemas.microsoft.com/office/drawing/2014/main" id="{6E6BF840-A4C8-4697-9974-E1111796A94E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51" name="Text Box 36">
          <a:extLst>
            <a:ext uri="{FF2B5EF4-FFF2-40B4-BE49-F238E27FC236}">
              <a16:creationId xmlns:a16="http://schemas.microsoft.com/office/drawing/2014/main" id="{66CB5F6E-9AEA-4907-BD83-638EC68AFE8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52" name="Text Box 36">
          <a:extLst>
            <a:ext uri="{FF2B5EF4-FFF2-40B4-BE49-F238E27FC236}">
              <a16:creationId xmlns:a16="http://schemas.microsoft.com/office/drawing/2014/main" id="{A51900B3-63C6-44E9-B351-EDEBBEBEB960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53" name="Text Box 36">
          <a:extLst>
            <a:ext uri="{FF2B5EF4-FFF2-40B4-BE49-F238E27FC236}">
              <a16:creationId xmlns:a16="http://schemas.microsoft.com/office/drawing/2014/main" id="{1CAE8ECE-2A97-4902-BB10-BA24411ADA06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54" name="Text Box 36">
          <a:extLst>
            <a:ext uri="{FF2B5EF4-FFF2-40B4-BE49-F238E27FC236}">
              <a16:creationId xmlns:a16="http://schemas.microsoft.com/office/drawing/2014/main" id="{03204ACB-22B2-4A87-8929-B98D06BB145C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55" name="Text Box 36">
          <a:extLst>
            <a:ext uri="{FF2B5EF4-FFF2-40B4-BE49-F238E27FC236}">
              <a16:creationId xmlns:a16="http://schemas.microsoft.com/office/drawing/2014/main" id="{E7DB22AF-656D-4BD5-992F-D75E1B2D6899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56" name="Text Box 36">
          <a:extLst>
            <a:ext uri="{FF2B5EF4-FFF2-40B4-BE49-F238E27FC236}">
              <a16:creationId xmlns:a16="http://schemas.microsoft.com/office/drawing/2014/main" id="{D8C50FD8-5A99-4AC7-B9CF-E1E1B8B78ED6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57" name="Text Box 36">
          <a:extLst>
            <a:ext uri="{FF2B5EF4-FFF2-40B4-BE49-F238E27FC236}">
              <a16:creationId xmlns:a16="http://schemas.microsoft.com/office/drawing/2014/main" id="{664A67EA-523E-4CFB-A943-219750756CDC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58" name="Text Box 36">
          <a:extLst>
            <a:ext uri="{FF2B5EF4-FFF2-40B4-BE49-F238E27FC236}">
              <a16:creationId xmlns:a16="http://schemas.microsoft.com/office/drawing/2014/main" id="{0895E853-42FA-4AC4-B47E-279E317D8F6C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59" name="Text Box 36">
          <a:extLst>
            <a:ext uri="{FF2B5EF4-FFF2-40B4-BE49-F238E27FC236}">
              <a16:creationId xmlns:a16="http://schemas.microsoft.com/office/drawing/2014/main" id="{669F68B7-CCF5-44AD-89F6-43A650EDEFB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60" name="Text Box 36">
          <a:extLst>
            <a:ext uri="{FF2B5EF4-FFF2-40B4-BE49-F238E27FC236}">
              <a16:creationId xmlns:a16="http://schemas.microsoft.com/office/drawing/2014/main" id="{2AA687B1-2881-4638-9180-991735D2CD78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61" name="Text Box 36">
          <a:extLst>
            <a:ext uri="{FF2B5EF4-FFF2-40B4-BE49-F238E27FC236}">
              <a16:creationId xmlns:a16="http://schemas.microsoft.com/office/drawing/2014/main" id="{27958234-D05F-467B-BC0E-F00791E3BA4F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62" name="Text Box 36">
          <a:extLst>
            <a:ext uri="{FF2B5EF4-FFF2-40B4-BE49-F238E27FC236}">
              <a16:creationId xmlns:a16="http://schemas.microsoft.com/office/drawing/2014/main" id="{A2CFCAA8-D46C-47CE-90E4-E55DB9ECF51A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63" name="Text Box 36">
          <a:extLst>
            <a:ext uri="{FF2B5EF4-FFF2-40B4-BE49-F238E27FC236}">
              <a16:creationId xmlns:a16="http://schemas.microsoft.com/office/drawing/2014/main" id="{64ED06B3-0F25-42B4-9EC6-217702CCD65B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64" name="Text Box 36">
          <a:extLst>
            <a:ext uri="{FF2B5EF4-FFF2-40B4-BE49-F238E27FC236}">
              <a16:creationId xmlns:a16="http://schemas.microsoft.com/office/drawing/2014/main" id="{62B1823D-290B-458F-B299-C3C26C10A0EB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65" name="Text Box 36">
          <a:extLst>
            <a:ext uri="{FF2B5EF4-FFF2-40B4-BE49-F238E27FC236}">
              <a16:creationId xmlns:a16="http://schemas.microsoft.com/office/drawing/2014/main" id="{4C4FBFB5-1A0E-4256-8194-F8344D24D8CB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66" name="Text Box 36">
          <a:extLst>
            <a:ext uri="{FF2B5EF4-FFF2-40B4-BE49-F238E27FC236}">
              <a16:creationId xmlns:a16="http://schemas.microsoft.com/office/drawing/2014/main" id="{F08EFEA2-E95E-4F9D-A5C7-62C8FBD7E875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67" name="Text Box 36">
          <a:extLst>
            <a:ext uri="{FF2B5EF4-FFF2-40B4-BE49-F238E27FC236}">
              <a16:creationId xmlns:a16="http://schemas.microsoft.com/office/drawing/2014/main" id="{F528F301-6110-4A70-92CB-9D41AB4AA6E8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68" name="Text Box 36">
          <a:extLst>
            <a:ext uri="{FF2B5EF4-FFF2-40B4-BE49-F238E27FC236}">
              <a16:creationId xmlns:a16="http://schemas.microsoft.com/office/drawing/2014/main" id="{C802C42C-981C-4598-ADCC-1D4473D0BAE2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69" name="Text Box 36">
          <a:extLst>
            <a:ext uri="{FF2B5EF4-FFF2-40B4-BE49-F238E27FC236}">
              <a16:creationId xmlns:a16="http://schemas.microsoft.com/office/drawing/2014/main" id="{7CE1E36F-B65E-456D-9DE6-7603A4091748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70" name="Text Box 36">
          <a:extLst>
            <a:ext uri="{FF2B5EF4-FFF2-40B4-BE49-F238E27FC236}">
              <a16:creationId xmlns:a16="http://schemas.microsoft.com/office/drawing/2014/main" id="{ED6295D7-3E66-4D4F-8CB1-86542305F677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71" name="Text Box 36">
          <a:extLst>
            <a:ext uri="{FF2B5EF4-FFF2-40B4-BE49-F238E27FC236}">
              <a16:creationId xmlns:a16="http://schemas.microsoft.com/office/drawing/2014/main" id="{8781DB28-BC10-4E82-B24E-2A0CC7366FE7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72" name="Text Box 36">
          <a:extLst>
            <a:ext uri="{FF2B5EF4-FFF2-40B4-BE49-F238E27FC236}">
              <a16:creationId xmlns:a16="http://schemas.microsoft.com/office/drawing/2014/main" id="{E81012ED-ECFC-4BEC-8D25-F3766E83427D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73" name="Text Box 36">
          <a:extLst>
            <a:ext uri="{FF2B5EF4-FFF2-40B4-BE49-F238E27FC236}">
              <a16:creationId xmlns:a16="http://schemas.microsoft.com/office/drawing/2014/main" id="{A91EF7A0-51DD-4E50-8E73-AC1CAF1FD3B2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74" name="Text Box 36">
          <a:extLst>
            <a:ext uri="{FF2B5EF4-FFF2-40B4-BE49-F238E27FC236}">
              <a16:creationId xmlns:a16="http://schemas.microsoft.com/office/drawing/2014/main" id="{1E5CD4BF-7D27-43B9-A4E7-D793EE9B34DF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75" name="Text Box 36">
          <a:extLst>
            <a:ext uri="{FF2B5EF4-FFF2-40B4-BE49-F238E27FC236}">
              <a16:creationId xmlns:a16="http://schemas.microsoft.com/office/drawing/2014/main" id="{934E7CFB-A774-46E1-82ED-A434312AE50C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76" name="Text Box 36">
          <a:extLst>
            <a:ext uri="{FF2B5EF4-FFF2-40B4-BE49-F238E27FC236}">
              <a16:creationId xmlns:a16="http://schemas.microsoft.com/office/drawing/2014/main" id="{C83E1240-36E5-42C6-9140-98F0D0018F07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77" name="Text Box 36">
          <a:extLst>
            <a:ext uri="{FF2B5EF4-FFF2-40B4-BE49-F238E27FC236}">
              <a16:creationId xmlns:a16="http://schemas.microsoft.com/office/drawing/2014/main" id="{2ABC6D27-D49C-4EF2-8E78-27F30DE72253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78" name="Text Box 36">
          <a:extLst>
            <a:ext uri="{FF2B5EF4-FFF2-40B4-BE49-F238E27FC236}">
              <a16:creationId xmlns:a16="http://schemas.microsoft.com/office/drawing/2014/main" id="{A7C5DE5D-1D37-4A85-A55C-C50460405693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79" name="Text Box 36">
          <a:extLst>
            <a:ext uri="{FF2B5EF4-FFF2-40B4-BE49-F238E27FC236}">
              <a16:creationId xmlns:a16="http://schemas.microsoft.com/office/drawing/2014/main" id="{222344C7-DFB3-4147-8118-7E5690F1A475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80" name="Text Box 36">
          <a:extLst>
            <a:ext uri="{FF2B5EF4-FFF2-40B4-BE49-F238E27FC236}">
              <a16:creationId xmlns:a16="http://schemas.microsoft.com/office/drawing/2014/main" id="{3E3D80FF-8E7E-4511-AAF1-E26E5C7D6268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81" name="Text Box 36">
          <a:extLst>
            <a:ext uri="{FF2B5EF4-FFF2-40B4-BE49-F238E27FC236}">
              <a16:creationId xmlns:a16="http://schemas.microsoft.com/office/drawing/2014/main" id="{F95752F4-C6AD-47C8-988F-D0163367127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82" name="Text Box 36">
          <a:extLst>
            <a:ext uri="{FF2B5EF4-FFF2-40B4-BE49-F238E27FC236}">
              <a16:creationId xmlns:a16="http://schemas.microsoft.com/office/drawing/2014/main" id="{5A46377F-CA41-43E7-8D8E-7FA26DB77A2D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83" name="Text Box 36">
          <a:extLst>
            <a:ext uri="{FF2B5EF4-FFF2-40B4-BE49-F238E27FC236}">
              <a16:creationId xmlns:a16="http://schemas.microsoft.com/office/drawing/2014/main" id="{C831429D-ACB9-492A-BBEB-C4A9290C2EAB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84" name="Text Box 36">
          <a:extLst>
            <a:ext uri="{FF2B5EF4-FFF2-40B4-BE49-F238E27FC236}">
              <a16:creationId xmlns:a16="http://schemas.microsoft.com/office/drawing/2014/main" id="{2F308ED8-89E0-4A12-B81D-11AB20FC7D5A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85" name="Text Box 36">
          <a:extLst>
            <a:ext uri="{FF2B5EF4-FFF2-40B4-BE49-F238E27FC236}">
              <a16:creationId xmlns:a16="http://schemas.microsoft.com/office/drawing/2014/main" id="{B90165D4-A402-44A6-BE68-8F08A81D4816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86" name="Text Box 36">
          <a:extLst>
            <a:ext uri="{FF2B5EF4-FFF2-40B4-BE49-F238E27FC236}">
              <a16:creationId xmlns:a16="http://schemas.microsoft.com/office/drawing/2014/main" id="{16EF7DE9-BEEE-4386-9409-A35251BBCD6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87" name="Text Box 36">
          <a:extLst>
            <a:ext uri="{FF2B5EF4-FFF2-40B4-BE49-F238E27FC236}">
              <a16:creationId xmlns:a16="http://schemas.microsoft.com/office/drawing/2014/main" id="{27C1631E-21B2-4B39-BD18-ED34E85AC34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88" name="Text Box 36">
          <a:extLst>
            <a:ext uri="{FF2B5EF4-FFF2-40B4-BE49-F238E27FC236}">
              <a16:creationId xmlns:a16="http://schemas.microsoft.com/office/drawing/2014/main" id="{0DEE5185-3D05-4F6F-9F1C-2DFFB045E028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89" name="Text Box 36">
          <a:extLst>
            <a:ext uri="{FF2B5EF4-FFF2-40B4-BE49-F238E27FC236}">
              <a16:creationId xmlns:a16="http://schemas.microsoft.com/office/drawing/2014/main" id="{C93A073B-08AE-43A9-9472-0D48A21F4EF8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90" name="Text Box 36">
          <a:extLst>
            <a:ext uri="{FF2B5EF4-FFF2-40B4-BE49-F238E27FC236}">
              <a16:creationId xmlns:a16="http://schemas.microsoft.com/office/drawing/2014/main" id="{BF588842-4318-4412-B1C3-9B4AB06C3D1E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91" name="Text Box 36">
          <a:extLst>
            <a:ext uri="{FF2B5EF4-FFF2-40B4-BE49-F238E27FC236}">
              <a16:creationId xmlns:a16="http://schemas.microsoft.com/office/drawing/2014/main" id="{B04A8FF9-87FA-418A-9A23-75BC24F4FA5E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92" name="Text Box 36">
          <a:extLst>
            <a:ext uri="{FF2B5EF4-FFF2-40B4-BE49-F238E27FC236}">
              <a16:creationId xmlns:a16="http://schemas.microsoft.com/office/drawing/2014/main" id="{91762DE9-49AF-409D-B3BB-2E1B38EAE088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93" name="Text Box 36">
          <a:extLst>
            <a:ext uri="{FF2B5EF4-FFF2-40B4-BE49-F238E27FC236}">
              <a16:creationId xmlns:a16="http://schemas.microsoft.com/office/drawing/2014/main" id="{9CA19D59-9E78-444C-A97C-D0D190CBB34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94" name="Text Box 36">
          <a:extLst>
            <a:ext uri="{FF2B5EF4-FFF2-40B4-BE49-F238E27FC236}">
              <a16:creationId xmlns:a16="http://schemas.microsoft.com/office/drawing/2014/main" id="{3372EE62-B395-4050-A387-A5CA748C5207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95" name="Text Box 36">
          <a:extLst>
            <a:ext uri="{FF2B5EF4-FFF2-40B4-BE49-F238E27FC236}">
              <a16:creationId xmlns:a16="http://schemas.microsoft.com/office/drawing/2014/main" id="{5C83D57B-3A74-4C6F-9444-3F2E71F847B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96" name="Text Box 36">
          <a:extLst>
            <a:ext uri="{FF2B5EF4-FFF2-40B4-BE49-F238E27FC236}">
              <a16:creationId xmlns:a16="http://schemas.microsoft.com/office/drawing/2014/main" id="{651FE332-F62A-44CC-A4A2-E45D80E16F1D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97" name="Text Box 36">
          <a:extLst>
            <a:ext uri="{FF2B5EF4-FFF2-40B4-BE49-F238E27FC236}">
              <a16:creationId xmlns:a16="http://schemas.microsoft.com/office/drawing/2014/main" id="{A980A431-DCFE-40EA-B0EE-FF9742B1B7DE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98" name="Text Box 36">
          <a:extLst>
            <a:ext uri="{FF2B5EF4-FFF2-40B4-BE49-F238E27FC236}">
              <a16:creationId xmlns:a16="http://schemas.microsoft.com/office/drawing/2014/main" id="{CED60F47-D76E-4C53-8B3C-CCA0C1426794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99" name="Text Box 36">
          <a:extLst>
            <a:ext uri="{FF2B5EF4-FFF2-40B4-BE49-F238E27FC236}">
              <a16:creationId xmlns:a16="http://schemas.microsoft.com/office/drawing/2014/main" id="{7BBBEE0F-D12E-425F-B007-9F262D3A83EE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00" name="Text Box 36">
          <a:extLst>
            <a:ext uri="{FF2B5EF4-FFF2-40B4-BE49-F238E27FC236}">
              <a16:creationId xmlns:a16="http://schemas.microsoft.com/office/drawing/2014/main" id="{67A10467-55E7-4956-BC49-83A06F76C682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01" name="Text Box 36">
          <a:extLst>
            <a:ext uri="{FF2B5EF4-FFF2-40B4-BE49-F238E27FC236}">
              <a16:creationId xmlns:a16="http://schemas.microsoft.com/office/drawing/2014/main" id="{B0098E02-2E73-4889-9982-4F9A924B96EB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02" name="Text Box 36">
          <a:extLst>
            <a:ext uri="{FF2B5EF4-FFF2-40B4-BE49-F238E27FC236}">
              <a16:creationId xmlns:a16="http://schemas.microsoft.com/office/drawing/2014/main" id="{30089267-CA38-4C49-BA7D-26286673E7C2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03" name="Text Box 36">
          <a:extLst>
            <a:ext uri="{FF2B5EF4-FFF2-40B4-BE49-F238E27FC236}">
              <a16:creationId xmlns:a16="http://schemas.microsoft.com/office/drawing/2014/main" id="{D2A63EF4-87E7-4DBE-BDC3-5C273BEBA803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04" name="Text Box 36">
          <a:extLst>
            <a:ext uri="{FF2B5EF4-FFF2-40B4-BE49-F238E27FC236}">
              <a16:creationId xmlns:a16="http://schemas.microsoft.com/office/drawing/2014/main" id="{0512C8E5-1556-4F2C-9336-F7C948589DDD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05" name="Text Box 36">
          <a:extLst>
            <a:ext uri="{FF2B5EF4-FFF2-40B4-BE49-F238E27FC236}">
              <a16:creationId xmlns:a16="http://schemas.microsoft.com/office/drawing/2014/main" id="{DAF2127B-933D-446E-AA28-69978FA2AF30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06" name="Text Box 36">
          <a:extLst>
            <a:ext uri="{FF2B5EF4-FFF2-40B4-BE49-F238E27FC236}">
              <a16:creationId xmlns:a16="http://schemas.microsoft.com/office/drawing/2014/main" id="{F559B925-13C8-4D3F-957B-4E9671AE5CFE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07" name="Text Box 36">
          <a:extLst>
            <a:ext uri="{FF2B5EF4-FFF2-40B4-BE49-F238E27FC236}">
              <a16:creationId xmlns:a16="http://schemas.microsoft.com/office/drawing/2014/main" id="{288C2488-63FB-46AA-93AF-F389B5C0709C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08" name="Text Box 36">
          <a:extLst>
            <a:ext uri="{FF2B5EF4-FFF2-40B4-BE49-F238E27FC236}">
              <a16:creationId xmlns:a16="http://schemas.microsoft.com/office/drawing/2014/main" id="{8803E971-14A5-4EA5-AE07-1777F70EA9FC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09" name="Text Box 36">
          <a:extLst>
            <a:ext uri="{FF2B5EF4-FFF2-40B4-BE49-F238E27FC236}">
              <a16:creationId xmlns:a16="http://schemas.microsoft.com/office/drawing/2014/main" id="{C77B1FE0-1476-4BA8-83E5-63DE1DF20653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10" name="Text Box 36">
          <a:extLst>
            <a:ext uri="{FF2B5EF4-FFF2-40B4-BE49-F238E27FC236}">
              <a16:creationId xmlns:a16="http://schemas.microsoft.com/office/drawing/2014/main" id="{3E31DCD5-0F10-4148-83D2-B58CD9A9FA40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11" name="Text Box 36">
          <a:extLst>
            <a:ext uri="{FF2B5EF4-FFF2-40B4-BE49-F238E27FC236}">
              <a16:creationId xmlns:a16="http://schemas.microsoft.com/office/drawing/2014/main" id="{BBA241A4-A116-4B09-9624-A6E95D40175F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12" name="Text Box 36">
          <a:extLst>
            <a:ext uri="{FF2B5EF4-FFF2-40B4-BE49-F238E27FC236}">
              <a16:creationId xmlns:a16="http://schemas.microsoft.com/office/drawing/2014/main" id="{8C045AC1-1129-4F0C-A060-1A78F9EB08C8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13" name="Text Box 36">
          <a:extLst>
            <a:ext uri="{FF2B5EF4-FFF2-40B4-BE49-F238E27FC236}">
              <a16:creationId xmlns:a16="http://schemas.microsoft.com/office/drawing/2014/main" id="{B273ED0C-B403-44AF-945A-0FB1DA08843C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14" name="Text Box 36">
          <a:extLst>
            <a:ext uri="{FF2B5EF4-FFF2-40B4-BE49-F238E27FC236}">
              <a16:creationId xmlns:a16="http://schemas.microsoft.com/office/drawing/2014/main" id="{DA5DB2B2-489E-4400-BF1A-F83EF5481033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15" name="Text Box 36">
          <a:extLst>
            <a:ext uri="{FF2B5EF4-FFF2-40B4-BE49-F238E27FC236}">
              <a16:creationId xmlns:a16="http://schemas.microsoft.com/office/drawing/2014/main" id="{67115ABF-D7AE-4DF4-8F26-C717010EC16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16" name="Text Box 36">
          <a:extLst>
            <a:ext uri="{FF2B5EF4-FFF2-40B4-BE49-F238E27FC236}">
              <a16:creationId xmlns:a16="http://schemas.microsoft.com/office/drawing/2014/main" id="{79EC93B6-8D60-4204-8A99-4C739D998F93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17" name="Text Box 36">
          <a:extLst>
            <a:ext uri="{FF2B5EF4-FFF2-40B4-BE49-F238E27FC236}">
              <a16:creationId xmlns:a16="http://schemas.microsoft.com/office/drawing/2014/main" id="{D03B139D-BE92-4775-B01F-76F0AE87A50B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18" name="Text Box 36">
          <a:extLst>
            <a:ext uri="{FF2B5EF4-FFF2-40B4-BE49-F238E27FC236}">
              <a16:creationId xmlns:a16="http://schemas.microsoft.com/office/drawing/2014/main" id="{5B5F5E51-35CE-48E0-825F-B02E294B7413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19" name="Text Box 36">
          <a:extLst>
            <a:ext uri="{FF2B5EF4-FFF2-40B4-BE49-F238E27FC236}">
              <a16:creationId xmlns:a16="http://schemas.microsoft.com/office/drawing/2014/main" id="{7A1B49AC-9785-4854-8229-2DAB9697A45C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20" name="Text Box 36">
          <a:extLst>
            <a:ext uri="{FF2B5EF4-FFF2-40B4-BE49-F238E27FC236}">
              <a16:creationId xmlns:a16="http://schemas.microsoft.com/office/drawing/2014/main" id="{F8351F33-25B0-47BB-A100-9F33F41B929F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21" name="Text Box 36">
          <a:extLst>
            <a:ext uri="{FF2B5EF4-FFF2-40B4-BE49-F238E27FC236}">
              <a16:creationId xmlns:a16="http://schemas.microsoft.com/office/drawing/2014/main" id="{043B6AB8-3DDF-4103-8E63-E552CC2D672D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22" name="Text Box 36">
          <a:extLst>
            <a:ext uri="{FF2B5EF4-FFF2-40B4-BE49-F238E27FC236}">
              <a16:creationId xmlns:a16="http://schemas.microsoft.com/office/drawing/2014/main" id="{4C2AAA36-3881-4C9B-994C-D0A33CBC850A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23" name="Text Box 36">
          <a:extLst>
            <a:ext uri="{FF2B5EF4-FFF2-40B4-BE49-F238E27FC236}">
              <a16:creationId xmlns:a16="http://schemas.microsoft.com/office/drawing/2014/main" id="{31D99CDB-4B9E-438D-A750-3E5CEB8C1D97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24" name="Text Box 36">
          <a:extLst>
            <a:ext uri="{FF2B5EF4-FFF2-40B4-BE49-F238E27FC236}">
              <a16:creationId xmlns:a16="http://schemas.microsoft.com/office/drawing/2014/main" id="{38C79EED-F5BA-43DE-B6E7-C3DC0144F64D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25" name="Text Box 36">
          <a:extLst>
            <a:ext uri="{FF2B5EF4-FFF2-40B4-BE49-F238E27FC236}">
              <a16:creationId xmlns:a16="http://schemas.microsoft.com/office/drawing/2014/main" id="{53BF93D2-BF0C-4302-99E2-671C77257E04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26" name="Text Box 36">
          <a:extLst>
            <a:ext uri="{FF2B5EF4-FFF2-40B4-BE49-F238E27FC236}">
              <a16:creationId xmlns:a16="http://schemas.microsoft.com/office/drawing/2014/main" id="{83A66C08-28F9-428A-AE95-28858597C87E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27" name="Text Box 36">
          <a:extLst>
            <a:ext uri="{FF2B5EF4-FFF2-40B4-BE49-F238E27FC236}">
              <a16:creationId xmlns:a16="http://schemas.microsoft.com/office/drawing/2014/main" id="{9D0386E3-4F0F-4FA1-A965-CDE113740430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28" name="Text Box 36">
          <a:extLst>
            <a:ext uri="{FF2B5EF4-FFF2-40B4-BE49-F238E27FC236}">
              <a16:creationId xmlns:a16="http://schemas.microsoft.com/office/drawing/2014/main" id="{66685728-7450-4D80-8C5B-6CC14270E00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29" name="Text Box 36">
          <a:extLst>
            <a:ext uri="{FF2B5EF4-FFF2-40B4-BE49-F238E27FC236}">
              <a16:creationId xmlns:a16="http://schemas.microsoft.com/office/drawing/2014/main" id="{01803C2A-66D0-420B-BBE9-878AB88F504B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30" name="Text Box 36">
          <a:extLst>
            <a:ext uri="{FF2B5EF4-FFF2-40B4-BE49-F238E27FC236}">
              <a16:creationId xmlns:a16="http://schemas.microsoft.com/office/drawing/2014/main" id="{A70CD132-C66E-480D-95C0-5751018D4A7E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31" name="Text Box 36">
          <a:extLst>
            <a:ext uri="{FF2B5EF4-FFF2-40B4-BE49-F238E27FC236}">
              <a16:creationId xmlns:a16="http://schemas.microsoft.com/office/drawing/2014/main" id="{0024CFB6-45F3-4E10-9A19-A29704FC21D2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32" name="Text Box 36">
          <a:extLst>
            <a:ext uri="{FF2B5EF4-FFF2-40B4-BE49-F238E27FC236}">
              <a16:creationId xmlns:a16="http://schemas.microsoft.com/office/drawing/2014/main" id="{2E778AA2-C8E5-410E-BAEA-F65296CACC09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33" name="Text Box 36">
          <a:extLst>
            <a:ext uri="{FF2B5EF4-FFF2-40B4-BE49-F238E27FC236}">
              <a16:creationId xmlns:a16="http://schemas.microsoft.com/office/drawing/2014/main" id="{67C4053B-3520-456A-B5E5-7BA3BD91AD42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34" name="Text Box 36">
          <a:extLst>
            <a:ext uri="{FF2B5EF4-FFF2-40B4-BE49-F238E27FC236}">
              <a16:creationId xmlns:a16="http://schemas.microsoft.com/office/drawing/2014/main" id="{61AD0AEB-9CD8-49A8-8F46-B3ACEB47B7E6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35" name="Text Box 36">
          <a:extLst>
            <a:ext uri="{FF2B5EF4-FFF2-40B4-BE49-F238E27FC236}">
              <a16:creationId xmlns:a16="http://schemas.microsoft.com/office/drawing/2014/main" id="{1565C2A9-B205-4A4C-9B66-7D4DB810EDD5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36" name="Text Box 36">
          <a:extLst>
            <a:ext uri="{FF2B5EF4-FFF2-40B4-BE49-F238E27FC236}">
              <a16:creationId xmlns:a16="http://schemas.microsoft.com/office/drawing/2014/main" id="{185ECFE6-CBCB-40E9-9B18-C10A22887245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37" name="Text Box 36">
          <a:extLst>
            <a:ext uri="{FF2B5EF4-FFF2-40B4-BE49-F238E27FC236}">
              <a16:creationId xmlns:a16="http://schemas.microsoft.com/office/drawing/2014/main" id="{03C23802-7A2C-479F-9A9A-329C245B687E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38" name="Text Box 36">
          <a:extLst>
            <a:ext uri="{FF2B5EF4-FFF2-40B4-BE49-F238E27FC236}">
              <a16:creationId xmlns:a16="http://schemas.microsoft.com/office/drawing/2014/main" id="{AC962704-3A90-4E26-BF0C-C1571F79B978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39" name="Text Box 36">
          <a:extLst>
            <a:ext uri="{FF2B5EF4-FFF2-40B4-BE49-F238E27FC236}">
              <a16:creationId xmlns:a16="http://schemas.microsoft.com/office/drawing/2014/main" id="{8ADB570D-9214-4F5E-9D4C-6BB037BFFA13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40" name="Text Box 36">
          <a:extLst>
            <a:ext uri="{FF2B5EF4-FFF2-40B4-BE49-F238E27FC236}">
              <a16:creationId xmlns:a16="http://schemas.microsoft.com/office/drawing/2014/main" id="{3002CA40-999A-4AFF-A569-76E2C5C2A7D4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41" name="Text Box 36">
          <a:extLst>
            <a:ext uri="{FF2B5EF4-FFF2-40B4-BE49-F238E27FC236}">
              <a16:creationId xmlns:a16="http://schemas.microsoft.com/office/drawing/2014/main" id="{A833A8C8-417A-4213-89DE-5F67B6EEF340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42" name="Text Box 36">
          <a:extLst>
            <a:ext uri="{FF2B5EF4-FFF2-40B4-BE49-F238E27FC236}">
              <a16:creationId xmlns:a16="http://schemas.microsoft.com/office/drawing/2014/main" id="{E7133F27-BE5C-4137-AFDE-D03F20CCE166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43" name="Text Box 36">
          <a:extLst>
            <a:ext uri="{FF2B5EF4-FFF2-40B4-BE49-F238E27FC236}">
              <a16:creationId xmlns:a16="http://schemas.microsoft.com/office/drawing/2014/main" id="{B15F4B80-F724-4990-BCEC-E89AACCD4EA7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44" name="Text Box 36">
          <a:extLst>
            <a:ext uri="{FF2B5EF4-FFF2-40B4-BE49-F238E27FC236}">
              <a16:creationId xmlns:a16="http://schemas.microsoft.com/office/drawing/2014/main" id="{A260D795-FD84-402C-BE04-8F4C02BF1413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45" name="Text Box 36">
          <a:extLst>
            <a:ext uri="{FF2B5EF4-FFF2-40B4-BE49-F238E27FC236}">
              <a16:creationId xmlns:a16="http://schemas.microsoft.com/office/drawing/2014/main" id="{B9E0A569-44CF-40D7-89C3-3B2DA8D569FD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46" name="Text Box 36">
          <a:extLst>
            <a:ext uri="{FF2B5EF4-FFF2-40B4-BE49-F238E27FC236}">
              <a16:creationId xmlns:a16="http://schemas.microsoft.com/office/drawing/2014/main" id="{E9DC9D36-4E95-401E-A6C3-604B8F09FA05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47" name="Text Box 36">
          <a:extLst>
            <a:ext uri="{FF2B5EF4-FFF2-40B4-BE49-F238E27FC236}">
              <a16:creationId xmlns:a16="http://schemas.microsoft.com/office/drawing/2014/main" id="{6C9A2A12-CDF7-4185-BD92-91DEADD932C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48" name="Text Box 36">
          <a:extLst>
            <a:ext uri="{FF2B5EF4-FFF2-40B4-BE49-F238E27FC236}">
              <a16:creationId xmlns:a16="http://schemas.microsoft.com/office/drawing/2014/main" id="{7D4D9979-CB5A-469C-B3EA-C352450B8634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49" name="Text Box 36">
          <a:extLst>
            <a:ext uri="{FF2B5EF4-FFF2-40B4-BE49-F238E27FC236}">
              <a16:creationId xmlns:a16="http://schemas.microsoft.com/office/drawing/2014/main" id="{4FA8D964-5CA9-4C7B-99A2-B143416BB4BC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50" name="Text Box 36">
          <a:extLst>
            <a:ext uri="{FF2B5EF4-FFF2-40B4-BE49-F238E27FC236}">
              <a16:creationId xmlns:a16="http://schemas.microsoft.com/office/drawing/2014/main" id="{59E7D049-76BE-4DD7-A86E-0E71E31B97C8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51" name="Text Box 36">
          <a:extLst>
            <a:ext uri="{FF2B5EF4-FFF2-40B4-BE49-F238E27FC236}">
              <a16:creationId xmlns:a16="http://schemas.microsoft.com/office/drawing/2014/main" id="{B5130B53-9ECE-42C6-A06F-B406E4497148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52" name="Text Box 36">
          <a:extLst>
            <a:ext uri="{FF2B5EF4-FFF2-40B4-BE49-F238E27FC236}">
              <a16:creationId xmlns:a16="http://schemas.microsoft.com/office/drawing/2014/main" id="{58CDCB17-615F-45E9-926B-28DEBA21E3A6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53" name="Text Box 36">
          <a:extLst>
            <a:ext uri="{FF2B5EF4-FFF2-40B4-BE49-F238E27FC236}">
              <a16:creationId xmlns:a16="http://schemas.microsoft.com/office/drawing/2014/main" id="{48B75F81-F4E4-4B1B-9417-1F1676B5C194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54" name="Text Box 36">
          <a:extLst>
            <a:ext uri="{FF2B5EF4-FFF2-40B4-BE49-F238E27FC236}">
              <a16:creationId xmlns:a16="http://schemas.microsoft.com/office/drawing/2014/main" id="{DAEBE897-9CAA-46F4-98A9-6CE855365BA3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55" name="Text Box 36">
          <a:extLst>
            <a:ext uri="{FF2B5EF4-FFF2-40B4-BE49-F238E27FC236}">
              <a16:creationId xmlns:a16="http://schemas.microsoft.com/office/drawing/2014/main" id="{9C54D051-ADED-4D6B-B686-757486668F5C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56" name="Text Box 36">
          <a:extLst>
            <a:ext uri="{FF2B5EF4-FFF2-40B4-BE49-F238E27FC236}">
              <a16:creationId xmlns:a16="http://schemas.microsoft.com/office/drawing/2014/main" id="{D3B7AB08-E0D4-4E05-BC98-6785494CD6C7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57" name="Text Box 36">
          <a:extLst>
            <a:ext uri="{FF2B5EF4-FFF2-40B4-BE49-F238E27FC236}">
              <a16:creationId xmlns:a16="http://schemas.microsoft.com/office/drawing/2014/main" id="{E83254FB-889B-45B0-BCE1-C22C60F56C2A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58" name="Text Box 36">
          <a:extLst>
            <a:ext uri="{FF2B5EF4-FFF2-40B4-BE49-F238E27FC236}">
              <a16:creationId xmlns:a16="http://schemas.microsoft.com/office/drawing/2014/main" id="{398A41BE-732A-4ECC-87AE-F9C5EE82377A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59" name="Text Box 36">
          <a:extLst>
            <a:ext uri="{FF2B5EF4-FFF2-40B4-BE49-F238E27FC236}">
              <a16:creationId xmlns:a16="http://schemas.microsoft.com/office/drawing/2014/main" id="{F0CDCA00-F3CF-41D2-8758-80699CB142ED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60" name="Text Box 36">
          <a:extLst>
            <a:ext uri="{FF2B5EF4-FFF2-40B4-BE49-F238E27FC236}">
              <a16:creationId xmlns:a16="http://schemas.microsoft.com/office/drawing/2014/main" id="{146F16C4-6A77-4E4D-B3D2-D0509D20A5F2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61" name="Text Box 36">
          <a:extLst>
            <a:ext uri="{FF2B5EF4-FFF2-40B4-BE49-F238E27FC236}">
              <a16:creationId xmlns:a16="http://schemas.microsoft.com/office/drawing/2014/main" id="{E49AFAC8-D1CB-488C-B19A-47A84B05E30F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62" name="Text Box 36">
          <a:extLst>
            <a:ext uri="{FF2B5EF4-FFF2-40B4-BE49-F238E27FC236}">
              <a16:creationId xmlns:a16="http://schemas.microsoft.com/office/drawing/2014/main" id="{43F740D8-2099-4E06-8DEA-401015F86406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63" name="Text Box 36">
          <a:extLst>
            <a:ext uri="{FF2B5EF4-FFF2-40B4-BE49-F238E27FC236}">
              <a16:creationId xmlns:a16="http://schemas.microsoft.com/office/drawing/2014/main" id="{F2F55292-1E01-4518-BAC7-4CB3B5D3AD79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64" name="Text Box 36">
          <a:extLst>
            <a:ext uri="{FF2B5EF4-FFF2-40B4-BE49-F238E27FC236}">
              <a16:creationId xmlns:a16="http://schemas.microsoft.com/office/drawing/2014/main" id="{656B6AD6-2CFF-4E4C-9B21-653BBE1C0688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65" name="Text Box 36">
          <a:extLst>
            <a:ext uri="{FF2B5EF4-FFF2-40B4-BE49-F238E27FC236}">
              <a16:creationId xmlns:a16="http://schemas.microsoft.com/office/drawing/2014/main" id="{6CBD9B01-5577-4001-8D61-7197D96DBD3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66" name="Text Box 36">
          <a:extLst>
            <a:ext uri="{FF2B5EF4-FFF2-40B4-BE49-F238E27FC236}">
              <a16:creationId xmlns:a16="http://schemas.microsoft.com/office/drawing/2014/main" id="{180E2986-F1CD-4110-9F74-651A1FF93191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67" name="Text Box 36">
          <a:extLst>
            <a:ext uri="{FF2B5EF4-FFF2-40B4-BE49-F238E27FC236}">
              <a16:creationId xmlns:a16="http://schemas.microsoft.com/office/drawing/2014/main" id="{8E398FE9-5852-48AD-A117-6BB395D65F15}"/>
            </a:ext>
          </a:extLst>
        </xdr:cNvPr>
        <xdr:cNvSpPr txBox="1">
          <a:spLocks noChangeArrowheads="1"/>
        </xdr:cNvSpPr>
      </xdr:nvSpPr>
      <xdr:spPr bwMode="auto">
        <a:xfrm flipH="1">
          <a:off x="17135475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68" name="Text Box 36">
          <a:extLst>
            <a:ext uri="{FF2B5EF4-FFF2-40B4-BE49-F238E27FC236}">
              <a16:creationId xmlns:a16="http://schemas.microsoft.com/office/drawing/2014/main" id="{523AF456-5BF3-499D-8CAC-0677D6CC4A5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69" name="Text Box 36">
          <a:extLst>
            <a:ext uri="{FF2B5EF4-FFF2-40B4-BE49-F238E27FC236}">
              <a16:creationId xmlns:a16="http://schemas.microsoft.com/office/drawing/2014/main" id="{EB68B6B9-E793-414D-9618-4F229BCF835F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70" name="Text Box 36">
          <a:extLst>
            <a:ext uri="{FF2B5EF4-FFF2-40B4-BE49-F238E27FC236}">
              <a16:creationId xmlns:a16="http://schemas.microsoft.com/office/drawing/2014/main" id="{F380E1C5-FDAA-4F62-9102-D4E43345375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71" name="Text Box 36">
          <a:extLst>
            <a:ext uri="{FF2B5EF4-FFF2-40B4-BE49-F238E27FC236}">
              <a16:creationId xmlns:a16="http://schemas.microsoft.com/office/drawing/2014/main" id="{FBB0AD6D-A4AE-415D-9115-8B4311F59D8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72" name="Text Box 36">
          <a:extLst>
            <a:ext uri="{FF2B5EF4-FFF2-40B4-BE49-F238E27FC236}">
              <a16:creationId xmlns:a16="http://schemas.microsoft.com/office/drawing/2014/main" id="{56CE6BF6-8383-436F-854F-69E9ED12328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73" name="Text Box 36">
          <a:extLst>
            <a:ext uri="{FF2B5EF4-FFF2-40B4-BE49-F238E27FC236}">
              <a16:creationId xmlns:a16="http://schemas.microsoft.com/office/drawing/2014/main" id="{25F95CCB-42F0-4B96-9CD7-1AC8860E43F8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74" name="Text Box 36">
          <a:extLst>
            <a:ext uri="{FF2B5EF4-FFF2-40B4-BE49-F238E27FC236}">
              <a16:creationId xmlns:a16="http://schemas.microsoft.com/office/drawing/2014/main" id="{844C02EF-C638-4C3C-AD90-3B91DEBEE78F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75" name="Text Box 36">
          <a:extLst>
            <a:ext uri="{FF2B5EF4-FFF2-40B4-BE49-F238E27FC236}">
              <a16:creationId xmlns:a16="http://schemas.microsoft.com/office/drawing/2014/main" id="{95E3EC8F-7FC2-4EDA-8143-6A307C61FFF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76" name="Text Box 36">
          <a:extLst>
            <a:ext uri="{FF2B5EF4-FFF2-40B4-BE49-F238E27FC236}">
              <a16:creationId xmlns:a16="http://schemas.microsoft.com/office/drawing/2014/main" id="{F4322131-602F-47D5-A5DB-76125CB074D8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77" name="Text Box 36">
          <a:extLst>
            <a:ext uri="{FF2B5EF4-FFF2-40B4-BE49-F238E27FC236}">
              <a16:creationId xmlns:a16="http://schemas.microsoft.com/office/drawing/2014/main" id="{50427DF9-BA18-4DF7-98B0-02B8B784634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78" name="Text Box 36">
          <a:extLst>
            <a:ext uri="{FF2B5EF4-FFF2-40B4-BE49-F238E27FC236}">
              <a16:creationId xmlns:a16="http://schemas.microsoft.com/office/drawing/2014/main" id="{FC96C1ED-1294-4D3F-93B5-215F9F7129F7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79" name="Text Box 36">
          <a:extLst>
            <a:ext uri="{FF2B5EF4-FFF2-40B4-BE49-F238E27FC236}">
              <a16:creationId xmlns:a16="http://schemas.microsoft.com/office/drawing/2014/main" id="{C74F2A94-9FBC-4BC2-9634-56959D5E5313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80" name="Text Box 36">
          <a:extLst>
            <a:ext uri="{FF2B5EF4-FFF2-40B4-BE49-F238E27FC236}">
              <a16:creationId xmlns:a16="http://schemas.microsoft.com/office/drawing/2014/main" id="{1D77BD16-B434-4D69-AFF7-EF182538DDC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81" name="Text Box 36">
          <a:extLst>
            <a:ext uri="{FF2B5EF4-FFF2-40B4-BE49-F238E27FC236}">
              <a16:creationId xmlns:a16="http://schemas.microsoft.com/office/drawing/2014/main" id="{6EF7A383-C72F-4D28-BFD1-C340FCCC4E4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82" name="Text Box 36">
          <a:extLst>
            <a:ext uri="{FF2B5EF4-FFF2-40B4-BE49-F238E27FC236}">
              <a16:creationId xmlns:a16="http://schemas.microsoft.com/office/drawing/2014/main" id="{AC68AB53-DB83-4718-A80E-47F5233A424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83" name="Text Box 36">
          <a:extLst>
            <a:ext uri="{FF2B5EF4-FFF2-40B4-BE49-F238E27FC236}">
              <a16:creationId xmlns:a16="http://schemas.microsoft.com/office/drawing/2014/main" id="{C070004A-2AC1-400C-9141-EE9B9ABA86D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84" name="Text Box 36">
          <a:extLst>
            <a:ext uri="{FF2B5EF4-FFF2-40B4-BE49-F238E27FC236}">
              <a16:creationId xmlns:a16="http://schemas.microsoft.com/office/drawing/2014/main" id="{57950759-78BD-485D-B777-C6F37B7445E3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85" name="Text Box 36">
          <a:extLst>
            <a:ext uri="{FF2B5EF4-FFF2-40B4-BE49-F238E27FC236}">
              <a16:creationId xmlns:a16="http://schemas.microsoft.com/office/drawing/2014/main" id="{9CF64907-B167-4880-95DA-4383B4FCCCD3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86" name="Text Box 36">
          <a:extLst>
            <a:ext uri="{FF2B5EF4-FFF2-40B4-BE49-F238E27FC236}">
              <a16:creationId xmlns:a16="http://schemas.microsoft.com/office/drawing/2014/main" id="{EB329B20-FC4B-4A79-B12E-D1E62B14621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87" name="Text Box 36">
          <a:extLst>
            <a:ext uri="{FF2B5EF4-FFF2-40B4-BE49-F238E27FC236}">
              <a16:creationId xmlns:a16="http://schemas.microsoft.com/office/drawing/2014/main" id="{88CACE32-32E4-4BC6-8CEA-D59B973E5928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88" name="Text Box 36">
          <a:extLst>
            <a:ext uri="{FF2B5EF4-FFF2-40B4-BE49-F238E27FC236}">
              <a16:creationId xmlns:a16="http://schemas.microsoft.com/office/drawing/2014/main" id="{8940C7A7-ED39-470C-B0F9-A6F7E15EBEE4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89" name="Text Box 36">
          <a:extLst>
            <a:ext uri="{FF2B5EF4-FFF2-40B4-BE49-F238E27FC236}">
              <a16:creationId xmlns:a16="http://schemas.microsoft.com/office/drawing/2014/main" id="{56205845-02BD-4F64-8237-E6AF5C547D3B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90" name="Text Box 36">
          <a:extLst>
            <a:ext uri="{FF2B5EF4-FFF2-40B4-BE49-F238E27FC236}">
              <a16:creationId xmlns:a16="http://schemas.microsoft.com/office/drawing/2014/main" id="{A4995A4E-8117-4DDE-92ED-A1ABD8C94FE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91" name="Text Box 36">
          <a:extLst>
            <a:ext uri="{FF2B5EF4-FFF2-40B4-BE49-F238E27FC236}">
              <a16:creationId xmlns:a16="http://schemas.microsoft.com/office/drawing/2014/main" id="{2CE8B16B-BE5C-48A4-B2AD-3685449606C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92" name="Text Box 36">
          <a:extLst>
            <a:ext uri="{FF2B5EF4-FFF2-40B4-BE49-F238E27FC236}">
              <a16:creationId xmlns:a16="http://schemas.microsoft.com/office/drawing/2014/main" id="{96C17D5C-AA24-478F-BA59-63146D1196C7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93" name="Text Box 36">
          <a:extLst>
            <a:ext uri="{FF2B5EF4-FFF2-40B4-BE49-F238E27FC236}">
              <a16:creationId xmlns:a16="http://schemas.microsoft.com/office/drawing/2014/main" id="{ED78BB74-5E30-463C-A1E1-B788373D9FC0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94" name="Text Box 36">
          <a:extLst>
            <a:ext uri="{FF2B5EF4-FFF2-40B4-BE49-F238E27FC236}">
              <a16:creationId xmlns:a16="http://schemas.microsoft.com/office/drawing/2014/main" id="{98E32326-05C8-4ED8-88E8-7A2E9A009880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95" name="Text Box 36">
          <a:extLst>
            <a:ext uri="{FF2B5EF4-FFF2-40B4-BE49-F238E27FC236}">
              <a16:creationId xmlns:a16="http://schemas.microsoft.com/office/drawing/2014/main" id="{9315CAE7-8070-4DAD-849D-766958DF7F28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96" name="Text Box 36">
          <a:extLst>
            <a:ext uri="{FF2B5EF4-FFF2-40B4-BE49-F238E27FC236}">
              <a16:creationId xmlns:a16="http://schemas.microsoft.com/office/drawing/2014/main" id="{DF07239A-F956-48CB-B8A6-26D2CD15E94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97" name="Text Box 36">
          <a:extLst>
            <a:ext uri="{FF2B5EF4-FFF2-40B4-BE49-F238E27FC236}">
              <a16:creationId xmlns:a16="http://schemas.microsoft.com/office/drawing/2014/main" id="{BD5A3928-D4EE-42ED-AF5D-643FB47FADBB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98" name="Text Box 36">
          <a:extLst>
            <a:ext uri="{FF2B5EF4-FFF2-40B4-BE49-F238E27FC236}">
              <a16:creationId xmlns:a16="http://schemas.microsoft.com/office/drawing/2014/main" id="{0BD1262A-6219-4537-A576-E6B803558047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99" name="Text Box 36">
          <a:extLst>
            <a:ext uri="{FF2B5EF4-FFF2-40B4-BE49-F238E27FC236}">
              <a16:creationId xmlns:a16="http://schemas.microsoft.com/office/drawing/2014/main" id="{EB0D3FD8-E55C-4085-B57E-7F0F49277758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00" name="Text Box 36">
          <a:extLst>
            <a:ext uri="{FF2B5EF4-FFF2-40B4-BE49-F238E27FC236}">
              <a16:creationId xmlns:a16="http://schemas.microsoft.com/office/drawing/2014/main" id="{AB17AD27-A3FF-4C93-B5BF-44290CD674CB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01" name="Text Box 36">
          <a:extLst>
            <a:ext uri="{FF2B5EF4-FFF2-40B4-BE49-F238E27FC236}">
              <a16:creationId xmlns:a16="http://schemas.microsoft.com/office/drawing/2014/main" id="{E2CDDEAB-C64F-448A-AA20-2774A9F788D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02" name="Text Box 36">
          <a:extLst>
            <a:ext uri="{FF2B5EF4-FFF2-40B4-BE49-F238E27FC236}">
              <a16:creationId xmlns:a16="http://schemas.microsoft.com/office/drawing/2014/main" id="{B58072B0-0B23-451E-B43E-30BF4666CE9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03" name="Text Box 36">
          <a:extLst>
            <a:ext uri="{FF2B5EF4-FFF2-40B4-BE49-F238E27FC236}">
              <a16:creationId xmlns:a16="http://schemas.microsoft.com/office/drawing/2014/main" id="{1D6C3F1A-CD9F-4AAC-99D8-0B6E1BC95BB3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04" name="Text Box 36">
          <a:extLst>
            <a:ext uri="{FF2B5EF4-FFF2-40B4-BE49-F238E27FC236}">
              <a16:creationId xmlns:a16="http://schemas.microsoft.com/office/drawing/2014/main" id="{CC00B419-5BD7-4BEA-902C-DC5BA9EC47E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05" name="Text Box 36">
          <a:extLst>
            <a:ext uri="{FF2B5EF4-FFF2-40B4-BE49-F238E27FC236}">
              <a16:creationId xmlns:a16="http://schemas.microsoft.com/office/drawing/2014/main" id="{7DB8AD20-E6CA-4B77-841A-5C3CB2AB5FF7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06" name="Text Box 36">
          <a:extLst>
            <a:ext uri="{FF2B5EF4-FFF2-40B4-BE49-F238E27FC236}">
              <a16:creationId xmlns:a16="http://schemas.microsoft.com/office/drawing/2014/main" id="{72FCAAFF-3B77-4B92-9676-975027B27A3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07" name="Text Box 36">
          <a:extLst>
            <a:ext uri="{FF2B5EF4-FFF2-40B4-BE49-F238E27FC236}">
              <a16:creationId xmlns:a16="http://schemas.microsoft.com/office/drawing/2014/main" id="{F6820598-1F06-4D5B-9D6E-E611D33EF79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08" name="Text Box 36">
          <a:extLst>
            <a:ext uri="{FF2B5EF4-FFF2-40B4-BE49-F238E27FC236}">
              <a16:creationId xmlns:a16="http://schemas.microsoft.com/office/drawing/2014/main" id="{7EA5D4EE-E234-4AFC-8F89-0363D5A2108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09" name="Text Box 36">
          <a:extLst>
            <a:ext uri="{FF2B5EF4-FFF2-40B4-BE49-F238E27FC236}">
              <a16:creationId xmlns:a16="http://schemas.microsoft.com/office/drawing/2014/main" id="{97B59633-1308-4329-B82A-7C002FA38DBA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10" name="Text Box 36">
          <a:extLst>
            <a:ext uri="{FF2B5EF4-FFF2-40B4-BE49-F238E27FC236}">
              <a16:creationId xmlns:a16="http://schemas.microsoft.com/office/drawing/2014/main" id="{7E5D1C76-ABFD-4384-86BA-2ED61877DE7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11" name="Text Box 36">
          <a:extLst>
            <a:ext uri="{FF2B5EF4-FFF2-40B4-BE49-F238E27FC236}">
              <a16:creationId xmlns:a16="http://schemas.microsoft.com/office/drawing/2014/main" id="{34039F12-369D-4882-8DA6-0B254284131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12" name="Text Box 36">
          <a:extLst>
            <a:ext uri="{FF2B5EF4-FFF2-40B4-BE49-F238E27FC236}">
              <a16:creationId xmlns:a16="http://schemas.microsoft.com/office/drawing/2014/main" id="{CAFAD074-AC51-464C-A5A4-561BCB924BB3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13" name="Text Box 36">
          <a:extLst>
            <a:ext uri="{FF2B5EF4-FFF2-40B4-BE49-F238E27FC236}">
              <a16:creationId xmlns:a16="http://schemas.microsoft.com/office/drawing/2014/main" id="{CE0A0BE6-5C3A-45A8-8156-9BF21F16DC2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14" name="Text Box 36">
          <a:extLst>
            <a:ext uri="{FF2B5EF4-FFF2-40B4-BE49-F238E27FC236}">
              <a16:creationId xmlns:a16="http://schemas.microsoft.com/office/drawing/2014/main" id="{5DA43812-AE10-4177-A307-C701DDD7BF13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15" name="Text Box 36">
          <a:extLst>
            <a:ext uri="{FF2B5EF4-FFF2-40B4-BE49-F238E27FC236}">
              <a16:creationId xmlns:a16="http://schemas.microsoft.com/office/drawing/2014/main" id="{3E981B81-ADC8-496B-91D1-B820FEC36960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16" name="Text Box 36">
          <a:extLst>
            <a:ext uri="{FF2B5EF4-FFF2-40B4-BE49-F238E27FC236}">
              <a16:creationId xmlns:a16="http://schemas.microsoft.com/office/drawing/2014/main" id="{422ECA7B-D2BD-40DF-A749-B9A4B7CA0A2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17" name="Text Box 36">
          <a:extLst>
            <a:ext uri="{FF2B5EF4-FFF2-40B4-BE49-F238E27FC236}">
              <a16:creationId xmlns:a16="http://schemas.microsoft.com/office/drawing/2014/main" id="{B702B3B6-2006-4FF3-BA15-A757227198B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18" name="Text Box 36">
          <a:extLst>
            <a:ext uri="{FF2B5EF4-FFF2-40B4-BE49-F238E27FC236}">
              <a16:creationId xmlns:a16="http://schemas.microsoft.com/office/drawing/2014/main" id="{3FA47B43-C925-4D6B-BDCC-C6E3D35F056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19" name="Text Box 36">
          <a:extLst>
            <a:ext uri="{FF2B5EF4-FFF2-40B4-BE49-F238E27FC236}">
              <a16:creationId xmlns:a16="http://schemas.microsoft.com/office/drawing/2014/main" id="{F0F4F87C-486C-43DA-BB09-585912BC95B5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20" name="Text Box 36">
          <a:extLst>
            <a:ext uri="{FF2B5EF4-FFF2-40B4-BE49-F238E27FC236}">
              <a16:creationId xmlns:a16="http://schemas.microsoft.com/office/drawing/2014/main" id="{0BA7D20C-BDEB-41C3-B98F-262254ACE21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21" name="Text Box 36">
          <a:extLst>
            <a:ext uri="{FF2B5EF4-FFF2-40B4-BE49-F238E27FC236}">
              <a16:creationId xmlns:a16="http://schemas.microsoft.com/office/drawing/2014/main" id="{A2A4CD49-665E-4FAB-BBFF-543393C4937F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22" name="Text Box 36">
          <a:extLst>
            <a:ext uri="{FF2B5EF4-FFF2-40B4-BE49-F238E27FC236}">
              <a16:creationId xmlns:a16="http://schemas.microsoft.com/office/drawing/2014/main" id="{AA29B326-A157-4F66-85A8-A998A4667D33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23" name="Text Box 36">
          <a:extLst>
            <a:ext uri="{FF2B5EF4-FFF2-40B4-BE49-F238E27FC236}">
              <a16:creationId xmlns:a16="http://schemas.microsoft.com/office/drawing/2014/main" id="{154B9D0E-0D0A-4536-9A25-F5D2C8D977A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24" name="Text Box 36">
          <a:extLst>
            <a:ext uri="{FF2B5EF4-FFF2-40B4-BE49-F238E27FC236}">
              <a16:creationId xmlns:a16="http://schemas.microsoft.com/office/drawing/2014/main" id="{0E0395B9-F064-4D99-A62E-1093124E2B2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25" name="Text Box 36">
          <a:extLst>
            <a:ext uri="{FF2B5EF4-FFF2-40B4-BE49-F238E27FC236}">
              <a16:creationId xmlns:a16="http://schemas.microsoft.com/office/drawing/2014/main" id="{5027916C-C2E7-4906-973D-0D86AB10F8EA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26" name="Text Box 36">
          <a:extLst>
            <a:ext uri="{FF2B5EF4-FFF2-40B4-BE49-F238E27FC236}">
              <a16:creationId xmlns:a16="http://schemas.microsoft.com/office/drawing/2014/main" id="{EF6082AD-3DA5-4EA9-B9B3-B0DDEF01F427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27" name="Text Box 36">
          <a:extLst>
            <a:ext uri="{FF2B5EF4-FFF2-40B4-BE49-F238E27FC236}">
              <a16:creationId xmlns:a16="http://schemas.microsoft.com/office/drawing/2014/main" id="{1172A7F4-5669-412A-8FD4-7E9372B7626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28" name="Text Box 36">
          <a:extLst>
            <a:ext uri="{FF2B5EF4-FFF2-40B4-BE49-F238E27FC236}">
              <a16:creationId xmlns:a16="http://schemas.microsoft.com/office/drawing/2014/main" id="{FAA006F4-F9AF-4010-B434-FACB4E9244F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29" name="Text Box 36">
          <a:extLst>
            <a:ext uri="{FF2B5EF4-FFF2-40B4-BE49-F238E27FC236}">
              <a16:creationId xmlns:a16="http://schemas.microsoft.com/office/drawing/2014/main" id="{AEAB560E-CC4B-416A-A552-C1F8D823021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30" name="Text Box 36">
          <a:extLst>
            <a:ext uri="{FF2B5EF4-FFF2-40B4-BE49-F238E27FC236}">
              <a16:creationId xmlns:a16="http://schemas.microsoft.com/office/drawing/2014/main" id="{82A43CA3-C2E6-4B7C-AF6C-FB03FA804E0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31" name="Text Box 36">
          <a:extLst>
            <a:ext uri="{FF2B5EF4-FFF2-40B4-BE49-F238E27FC236}">
              <a16:creationId xmlns:a16="http://schemas.microsoft.com/office/drawing/2014/main" id="{F9E13DDC-23FA-42D2-A0F3-0EE6AF06F344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32" name="Text Box 36">
          <a:extLst>
            <a:ext uri="{FF2B5EF4-FFF2-40B4-BE49-F238E27FC236}">
              <a16:creationId xmlns:a16="http://schemas.microsoft.com/office/drawing/2014/main" id="{E713C5E6-F92C-47D3-9AFE-C0106EFE8EBA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33" name="Text Box 36">
          <a:extLst>
            <a:ext uri="{FF2B5EF4-FFF2-40B4-BE49-F238E27FC236}">
              <a16:creationId xmlns:a16="http://schemas.microsoft.com/office/drawing/2014/main" id="{437C9E2E-5004-430D-AC18-B46EC97C0A64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34" name="Text Box 36">
          <a:extLst>
            <a:ext uri="{FF2B5EF4-FFF2-40B4-BE49-F238E27FC236}">
              <a16:creationId xmlns:a16="http://schemas.microsoft.com/office/drawing/2014/main" id="{A8B2885B-64A6-4D4F-B972-E6A687294750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35" name="Text Box 36">
          <a:extLst>
            <a:ext uri="{FF2B5EF4-FFF2-40B4-BE49-F238E27FC236}">
              <a16:creationId xmlns:a16="http://schemas.microsoft.com/office/drawing/2014/main" id="{E76CBF4F-B897-49F1-9E22-5A545EE26EA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36" name="Text Box 36">
          <a:extLst>
            <a:ext uri="{FF2B5EF4-FFF2-40B4-BE49-F238E27FC236}">
              <a16:creationId xmlns:a16="http://schemas.microsoft.com/office/drawing/2014/main" id="{66875218-4EF6-4080-8525-9DB75D33D49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37" name="Text Box 36">
          <a:extLst>
            <a:ext uri="{FF2B5EF4-FFF2-40B4-BE49-F238E27FC236}">
              <a16:creationId xmlns:a16="http://schemas.microsoft.com/office/drawing/2014/main" id="{6C5344A8-6F08-4A9F-AE2F-10E758EF5BE3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38" name="Text Box 36">
          <a:extLst>
            <a:ext uri="{FF2B5EF4-FFF2-40B4-BE49-F238E27FC236}">
              <a16:creationId xmlns:a16="http://schemas.microsoft.com/office/drawing/2014/main" id="{A2135E2A-D431-4A39-A2BA-756478A6D20B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39" name="Text Box 36">
          <a:extLst>
            <a:ext uri="{FF2B5EF4-FFF2-40B4-BE49-F238E27FC236}">
              <a16:creationId xmlns:a16="http://schemas.microsoft.com/office/drawing/2014/main" id="{1E0700A2-7D09-4448-BBF4-D72C0E5C231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40" name="Text Box 36">
          <a:extLst>
            <a:ext uri="{FF2B5EF4-FFF2-40B4-BE49-F238E27FC236}">
              <a16:creationId xmlns:a16="http://schemas.microsoft.com/office/drawing/2014/main" id="{F2A518B2-3641-4344-8569-894B19D319B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41" name="Text Box 36">
          <a:extLst>
            <a:ext uri="{FF2B5EF4-FFF2-40B4-BE49-F238E27FC236}">
              <a16:creationId xmlns:a16="http://schemas.microsoft.com/office/drawing/2014/main" id="{E47F51D7-22DC-4ED3-A611-EC9B2E9E066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42" name="Text Box 36">
          <a:extLst>
            <a:ext uri="{FF2B5EF4-FFF2-40B4-BE49-F238E27FC236}">
              <a16:creationId xmlns:a16="http://schemas.microsoft.com/office/drawing/2014/main" id="{1C59ACCA-1AA8-4B75-8B50-D9C47BB588B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43" name="Text Box 36">
          <a:extLst>
            <a:ext uri="{FF2B5EF4-FFF2-40B4-BE49-F238E27FC236}">
              <a16:creationId xmlns:a16="http://schemas.microsoft.com/office/drawing/2014/main" id="{9A79C30A-E0BC-41A2-93DC-72C7C401711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44" name="Text Box 36">
          <a:extLst>
            <a:ext uri="{FF2B5EF4-FFF2-40B4-BE49-F238E27FC236}">
              <a16:creationId xmlns:a16="http://schemas.microsoft.com/office/drawing/2014/main" id="{A8463F42-3F38-4ABB-9144-97E387A5BC47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45" name="Text Box 36">
          <a:extLst>
            <a:ext uri="{FF2B5EF4-FFF2-40B4-BE49-F238E27FC236}">
              <a16:creationId xmlns:a16="http://schemas.microsoft.com/office/drawing/2014/main" id="{5E74CA8D-B0ED-413C-97FD-96F2BAF2B18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46" name="Text Box 36">
          <a:extLst>
            <a:ext uri="{FF2B5EF4-FFF2-40B4-BE49-F238E27FC236}">
              <a16:creationId xmlns:a16="http://schemas.microsoft.com/office/drawing/2014/main" id="{F11D5E7A-B041-4EC4-BACF-4F0B885EB5B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47" name="Text Box 36">
          <a:extLst>
            <a:ext uri="{FF2B5EF4-FFF2-40B4-BE49-F238E27FC236}">
              <a16:creationId xmlns:a16="http://schemas.microsoft.com/office/drawing/2014/main" id="{5E8B73C4-36CE-48AC-82A4-CC85E8D21EA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48" name="Text Box 36">
          <a:extLst>
            <a:ext uri="{FF2B5EF4-FFF2-40B4-BE49-F238E27FC236}">
              <a16:creationId xmlns:a16="http://schemas.microsoft.com/office/drawing/2014/main" id="{6394CD81-BD35-4F83-868B-ABD71C13BD94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49" name="Text Box 36">
          <a:extLst>
            <a:ext uri="{FF2B5EF4-FFF2-40B4-BE49-F238E27FC236}">
              <a16:creationId xmlns:a16="http://schemas.microsoft.com/office/drawing/2014/main" id="{2223B671-598E-49F6-96F5-2E3F87D97D88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50" name="Text Box 36">
          <a:extLst>
            <a:ext uri="{FF2B5EF4-FFF2-40B4-BE49-F238E27FC236}">
              <a16:creationId xmlns:a16="http://schemas.microsoft.com/office/drawing/2014/main" id="{49B61EE0-4881-4844-95BB-6EB671FC718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51" name="Text Box 36">
          <a:extLst>
            <a:ext uri="{FF2B5EF4-FFF2-40B4-BE49-F238E27FC236}">
              <a16:creationId xmlns:a16="http://schemas.microsoft.com/office/drawing/2014/main" id="{CB2579FF-5271-4BEC-91DE-9BDA551F8B2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52" name="Text Box 36">
          <a:extLst>
            <a:ext uri="{FF2B5EF4-FFF2-40B4-BE49-F238E27FC236}">
              <a16:creationId xmlns:a16="http://schemas.microsoft.com/office/drawing/2014/main" id="{0394C2E7-E18C-4674-92F1-F59DBE0AB8A0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53" name="Text Box 36">
          <a:extLst>
            <a:ext uri="{FF2B5EF4-FFF2-40B4-BE49-F238E27FC236}">
              <a16:creationId xmlns:a16="http://schemas.microsoft.com/office/drawing/2014/main" id="{AEA9AB3F-1663-4B53-AA79-FAA24AAFF867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54" name="Text Box 36">
          <a:extLst>
            <a:ext uri="{FF2B5EF4-FFF2-40B4-BE49-F238E27FC236}">
              <a16:creationId xmlns:a16="http://schemas.microsoft.com/office/drawing/2014/main" id="{45288E5C-7009-475E-BCA1-3FB0B91CA43A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55" name="Text Box 36">
          <a:extLst>
            <a:ext uri="{FF2B5EF4-FFF2-40B4-BE49-F238E27FC236}">
              <a16:creationId xmlns:a16="http://schemas.microsoft.com/office/drawing/2014/main" id="{DC66BBC0-3128-4A73-90F3-FD8C4CD7BBBA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56" name="Text Box 36">
          <a:extLst>
            <a:ext uri="{FF2B5EF4-FFF2-40B4-BE49-F238E27FC236}">
              <a16:creationId xmlns:a16="http://schemas.microsoft.com/office/drawing/2014/main" id="{BED6D29A-D999-48FD-8C74-A8646027F38B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57" name="Text Box 36">
          <a:extLst>
            <a:ext uri="{FF2B5EF4-FFF2-40B4-BE49-F238E27FC236}">
              <a16:creationId xmlns:a16="http://schemas.microsoft.com/office/drawing/2014/main" id="{9C27D631-84C8-4B1A-80A3-3A8BF24EFFE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58" name="Text Box 36">
          <a:extLst>
            <a:ext uri="{FF2B5EF4-FFF2-40B4-BE49-F238E27FC236}">
              <a16:creationId xmlns:a16="http://schemas.microsoft.com/office/drawing/2014/main" id="{7B1AADB5-0BBF-492B-93D6-EA5720724BA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59" name="Text Box 36">
          <a:extLst>
            <a:ext uri="{FF2B5EF4-FFF2-40B4-BE49-F238E27FC236}">
              <a16:creationId xmlns:a16="http://schemas.microsoft.com/office/drawing/2014/main" id="{587B4357-F69F-4FD8-AFCB-D010012BB4A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60" name="Text Box 36">
          <a:extLst>
            <a:ext uri="{FF2B5EF4-FFF2-40B4-BE49-F238E27FC236}">
              <a16:creationId xmlns:a16="http://schemas.microsoft.com/office/drawing/2014/main" id="{F469B1BA-5DB3-4278-B9D4-6CB0FF582CD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61" name="Text Box 36">
          <a:extLst>
            <a:ext uri="{FF2B5EF4-FFF2-40B4-BE49-F238E27FC236}">
              <a16:creationId xmlns:a16="http://schemas.microsoft.com/office/drawing/2014/main" id="{8D6D8298-DEC7-478B-9B8B-CFFA3B3BE05A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62" name="Text Box 36">
          <a:extLst>
            <a:ext uri="{FF2B5EF4-FFF2-40B4-BE49-F238E27FC236}">
              <a16:creationId xmlns:a16="http://schemas.microsoft.com/office/drawing/2014/main" id="{63CFD7E8-8F4B-4B1D-B576-68A5FBAE50E0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63" name="Text Box 36">
          <a:extLst>
            <a:ext uri="{FF2B5EF4-FFF2-40B4-BE49-F238E27FC236}">
              <a16:creationId xmlns:a16="http://schemas.microsoft.com/office/drawing/2014/main" id="{DAD0D2E0-9998-4EB1-8A84-BD231E284C9B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64" name="Text Box 36">
          <a:extLst>
            <a:ext uri="{FF2B5EF4-FFF2-40B4-BE49-F238E27FC236}">
              <a16:creationId xmlns:a16="http://schemas.microsoft.com/office/drawing/2014/main" id="{94EEAA52-6828-471E-A20B-C3F94466F27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65" name="Text Box 36">
          <a:extLst>
            <a:ext uri="{FF2B5EF4-FFF2-40B4-BE49-F238E27FC236}">
              <a16:creationId xmlns:a16="http://schemas.microsoft.com/office/drawing/2014/main" id="{7F7D3ABD-8F65-4878-9051-84BDEA6EC58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66" name="Text Box 36">
          <a:extLst>
            <a:ext uri="{FF2B5EF4-FFF2-40B4-BE49-F238E27FC236}">
              <a16:creationId xmlns:a16="http://schemas.microsoft.com/office/drawing/2014/main" id="{63A52DE6-F497-4FE7-A6A6-94712146A3A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67" name="Text Box 36">
          <a:extLst>
            <a:ext uri="{FF2B5EF4-FFF2-40B4-BE49-F238E27FC236}">
              <a16:creationId xmlns:a16="http://schemas.microsoft.com/office/drawing/2014/main" id="{6F5F5828-CD6E-4766-8C06-AD9037551B0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68" name="Text Box 36">
          <a:extLst>
            <a:ext uri="{FF2B5EF4-FFF2-40B4-BE49-F238E27FC236}">
              <a16:creationId xmlns:a16="http://schemas.microsoft.com/office/drawing/2014/main" id="{441F7F35-D636-48FE-B9B8-A85A157C8783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69" name="Text Box 36">
          <a:extLst>
            <a:ext uri="{FF2B5EF4-FFF2-40B4-BE49-F238E27FC236}">
              <a16:creationId xmlns:a16="http://schemas.microsoft.com/office/drawing/2014/main" id="{1B11F7AB-5F43-40B3-849E-A5E0E58D970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70" name="Text Box 36">
          <a:extLst>
            <a:ext uri="{FF2B5EF4-FFF2-40B4-BE49-F238E27FC236}">
              <a16:creationId xmlns:a16="http://schemas.microsoft.com/office/drawing/2014/main" id="{F6D55A29-200C-462D-9C40-ABE439A5EC4B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71" name="Text Box 36">
          <a:extLst>
            <a:ext uri="{FF2B5EF4-FFF2-40B4-BE49-F238E27FC236}">
              <a16:creationId xmlns:a16="http://schemas.microsoft.com/office/drawing/2014/main" id="{944FB86D-CD37-418E-A622-3701A25EEBEA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72" name="Text Box 36">
          <a:extLst>
            <a:ext uri="{FF2B5EF4-FFF2-40B4-BE49-F238E27FC236}">
              <a16:creationId xmlns:a16="http://schemas.microsoft.com/office/drawing/2014/main" id="{523DBDB2-B769-470E-8AA8-27BC5A8B19DA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73" name="Text Box 36">
          <a:extLst>
            <a:ext uri="{FF2B5EF4-FFF2-40B4-BE49-F238E27FC236}">
              <a16:creationId xmlns:a16="http://schemas.microsoft.com/office/drawing/2014/main" id="{AC04C19B-2BE0-4414-9823-DA7ECB0C577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74" name="Text Box 36">
          <a:extLst>
            <a:ext uri="{FF2B5EF4-FFF2-40B4-BE49-F238E27FC236}">
              <a16:creationId xmlns:a16="http://schemas.microsoft.com/office/drawing/2014/main" id="{4247B794-F086-4802-8EF9-7C34C96660F7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75" name="Text Box 36">
          <a:extLst>
            <a:ext uri="{FF2B5EF4-FFF2-40B4-BE49-F238E27FC236}">
              <a16:creationId xmlns:a16="http://schemas.microsoft.com/office/drawing/2014/main" id="{B0A551EB-4F37-485D-802D-FF57C3B6C398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76" name="Text Box 36">
          <a:extLst>
            <a:ext uri="{FF2B5EF4-FFF2-40B4-BE49-F238E27FC236}">
              <a16:creationId xmlns:a16="http://schemas.microsoft.com/office/drawing/2014/main" id="{A7BDD1D6-62D5-48E0-B22C-28AE8F7F50C3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77" name="Text Box 36">
          <a:extLst>
            <a:ext uri="{FF2B5EF4-FFF2-40B4-BE49-F238E27FC236}">
              <a16:creationId xmlns:a16="http://schemas.microsoft.com/office/drawing/2014/main" id="{FCC29C47-9102-498D-A0DF-0F89610BDFF7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78" name="Text Box 36">
          <a:extLst>
            <a:ext uri="{FF2B5EF4-FFF2-40B4-BE49-F238E27FC236}">
              <a16:creationId xmlns:a16="http://schemas.microsoft.com/office/drawing/2014/main" id="{61867419-F36D-49A4-8D3C-D1247F708BF4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79" name="Text Box 36">
          <a:extLst>
            <a:ext uri="{FF2B5EF4-FFF2-40B4-BE49-F238E27FC236}">
              <a16:creationId xmlns:a16="http://schemas.microsoft.com/office/drawing/2014/main" id="{55C01360-6F26-47C1-8A56-214B9C1F03E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80" name="Text Box 36">
          <a:extLst>
            <a:ext uri="{FF2B5EF4-FFF2-40B4-BE49-F238E27FC236}">
              <a16:creationId xmlns:a16="http://schemas.microsoft.com/office/drawing/2014/main" id="{A86572C0-DE8D-4C35-845D-2903C85EBD7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81" name="Text Box 36">
          <a:extLst>
            <a:ext uri="{FF2B5EF4-FFF2-40B4-BE49-F238E27FC236}">
              <a16:creationId xmlns:a16="http://schemas.microsoft.com/office/drawing/2014/main" id="{1724601E-7152-496D-81D6-326D714388EF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82" name="Text Box 36">
          <a:extLst>
            <a:ext uri="{FF2B5EF4-FFF2-40B4-BE49-F238E27FC236}">
              <a16:creationId xmlns:a16="http://schemas.microsoft.com/office/drawing/2014/main" id="{BF93F963-A8FC-4ED3-8D02-00CBF4B8ABA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83" name="Text Box 36">
          <a:extLst>
            <a:ext uri="{FF2B5EF4-FFF2-40B4-BE49-F238E27FC236}">
              <a16:creationId xmlns:a16="http://schemas.microsoft.com/office/drawing/2014/main" id="{287461BC-43BC-4901-91F7-7B375FCB06F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84" name="Text Box 36">
          <a:extLst>
            <a:ext uri="{FF2B5EF4-FFF2-40B4-BE49-F238E27FC236}">
              <a16:creationId xmlns:a16="http://schemas.microsoft.com/office/drawing/2014/main" id="{EC7082CB-4ACE-470E-B77A-D79870C466A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85" name="Text Box 36">
          <a:extLst>
            <a:ext uri="{FF2B5EF4-FFF2-40B4-BE49-F238E27FC236}">
              <a16:creationId xmlns:a16="http://schemas.microsoft.com/office/drawing/2014/main" id="{7FA06928-B0AF-40D4-8160-930192928C8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86" name="Text Box 36">
          <a:extLst>
            <a:ext uri="{FF2B5EF4-FFF2-40B4-BE49-F238E27FC236}">
              <a16:creationId xmlns:a16="http://schemas.microsoft.com/office/drawing/2014/main" id="{61A05509-2A6A-4AA1-B0E8-AE983703D8E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87" name="Text Box 36">
          <a:extLst>
            <a:ext uri="{FF2B5EF4-FFF2-40B4-BE49-F238E27FC236}">
              <a16:creationId xmlns:a16="http://schemas.microsoft.com/office/drawing/2014/main" id="{7E2BD833-6D88-4C87-97DE-EAF0710992DF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88" name="Text Box 36">
          <a:extLst>
            <a:ext uri="{FF2B5EF4-FFF2-40B4-BE49-F238E27FC236}">
              <a16:creationId xmlns:a16="http://schemas.microsoft.com/office/drawing/2014/main" id="{80F932E6-DD8A-4211-9B3E-903F3A3BCC14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89" name="Text Box 36">
          <a:extLst>
            <a:ext uri="{FF2B5EF4-FFF2-40B4-BE49-F238E27FC236}">
              <a16:creationId xmlns:a16="http://schemas.microsoft.com/office/drawing/2014/main" id="{415A0FE7-C82D-4F38-B648-23B9D334FB0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90" name="Text Box 36">
          <a:extLst>
            <a:ext uri="{FF2B5EF4-FFF2-40B4-BE49-F238E27FC236}">
              <a16:creationId xmlns:a16="http://schemas.microsoft.com/office/drawing/2014/main" id="{6674E19B-E94E-48DE-A2C7-F0D516165AFB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91" name="Text Box 36">
          <a:extLst>
            <a:ext uri="{FF2B5EF4-FFF2-40B4-BE49-F238E27FC236}">
              <a16:creationId xmlns:a16="http://schemas.microsoft.com/office/drawing/2014/main" id="{C3637824-140E-4B07-8FB4-E64106BE2234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92" name="Text Box 36">
          <a:extLst>
            <a:ext uri="{FF2B5EF4-FFF2-40B4-BE49-F238E27FC236}">
              <a16:creationId xmlns:a16="http://schemas.microsoft.com/office/drawing/2014/main" id="{BBE5A018-DD66-41A7-A4E9-D2729BE2EDC0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93" name="Text Box 36">
          <a:extLst>
            <a:ext uri="{FF2B5EF4-FFF2-40B4-BE49-F238E27FC236}">
              <a16:creationId xmlns:a16="http://schemas.microsoft.com/office/drawing/2014/main" id="{3C2F0A2E-6EC0-4903-8EF7-9BE8A4F1A9CA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94" name="Text Box 36">
          <a:extLst>
            <a:ext uri="{FF2B5EF4-FFF2-40B4-BE49-F238E27FC236}">
              <a16:creationId xmlns:a16="http://schemas.microsoft.com/office/drawing/2014/main" id="{42D04039-9819-4A9B-A3A4-5502A1BBD7E5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95" name="Text Box 36">
          <a:extLst>
            <a:ext uri="{FF2B5EF4-FFF2-40B4-BE49-F238E27FC236}">
              <a16:creationId xmlns:a16="http://schemas.microsoft.com/office/drawing/2014/main" id="{16F02017-7A59-4FD3-B7AF-1ACE01F9EA70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96" name="Text Box 36">
          <a:extLst>
            <a:ext uri="{FF2B5EF4-FFF2-40B4-BE49-F238E27FC236}">
              <a16:creationId xmlns:a16="http://schemas.microsoft.com/office/drawing/2014/main" id="{812454D4-C384-4517-A3B8-DCBF28043044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97" name="Text Box 36">
          <a:extLst>
            <a:ext uri="{FF2B5EF4-FFF2-40B4-BE49-F238E27FC236}">
              <a16:creationId xmlns:a16="http://schemas.microsoft.com/office/drawing/2014/main" id="{F64B8046-75A4-484F-9532-75183CDA3645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98" name="Text Box 36">
          <a:extLst>
            <a:ext uri="{FF2B5EF4-FFF2-40B4-BE49-F238E27FC236}">
              <a16:creationId xmlns:a16="http://schemas.microsoft.com/office/drawing/2014/main" id="{8716A152-D79B-42D9-A0D7-175E6DBBCF1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699" name="Text Box 36">
          <a:extLst>
            <a:ext uri="{FF2B5EF4-FFF2-40B4-BE49-F238E27FC236}">
              <a16:creationId xmlns:a16="http://schemas.microsoft.com/office/drawing/2014/main" id="{2D3B7E32-AF21-413B-85AE-92ABA897530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00" name="Text Box 36">
          <a:extLst>
            <a:ext uri="{FF2B5EF4-FFF2-40B4-BE49-F238E27FC236}">
              <a16:creationId xmlns:a16="http://schemas.microsoft.com/office/drawing/2014/main" id="{720E7366-85E2-4CF8-A26F-67A741BFA3C4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01" name="Text Box 36">
          <a:extLst>
            <a:ext uri="{FF2B5EF4-FFF2-40B4-BE49-F238E27FC236}">
              <a16:creationId xmlns:a16="http://schemas.microsoft.com/office/drawing/2014/main" id="{5F7233CD-BDA0-4CCC-877E-4A1EE738F40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02" name="Text Box 36">
          <a:extLst>
            <a:ext uri="{FF2B5EF4-FFF2-40B4-BE49-F238E27FC236}">
              <a16:creationId xmlns:a16="http://schemas.microsoft.com/office/drawing/2014/main" id="{CC99FA7C-69BB-4B8F-945B-2D9DB354289F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03" name="Text Box 36">
          <a:extLst>
            <a:ext uri="{FF2B5EF4-FFF2-40B4-BE49-F238E27FC236}">
              <a16:creationId xmlns:a16="http://schemas.microsoft.com/office/drawing/2014/main" id="{0FB42C46-5EC7-40E2-9D39-06E927CFD16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04" name="Text Box 36">
          <a:extLst>
            <a:ext uri="{FF2B5EF4-FFF2-40B4-BE49-F238E27FC236}">
              <a16:creationId xmlns:a16="http://schemas.microsoft.com/office/drawing/2014/main" id="{AE169866-2C8A-474C-B4EE-CDB7F997B315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05" name="Text Box 36">
          <a:extLst>
            <a:ext uri="{FF2B5EF4-FFF2-40B4-BE49-F238E27FC236}">
              <a16:creationId xmlns:a16="http://schemas.microsoft.com/office/drawing/2014/main" id="{CADFF628-93CB-4F61-9D40-F61BF6B97A08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06" name="Text Box 36">
          <a:extLst>
            <a:ext uri="{FF2B5EF4-FFF2-40B4-BE49-F238E27FC236}">
              <a16:creationId xmlns:a16="http://schemas.microsoft.com/office/drawing/2014/main" id="{110B866B-A7A1-4C20-973C-D9F3629AAA2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07" name="Text Box 36">
          <a:extLst>
            <a:ext uri="{FF2B5EF4-FFF2-40B4-BE49-F238E27FC236}">
              <a16:creationId xmlns:a16="http://schemas.microsoft.com/office/drawing/2014/main" id="{8F0658C8-278A-4CB4-9941-FA3F3DBAE7D8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08" name="Text Box 36">
          <a:extLst>
            <a:ext uri="{FF2B5EF4-FFF2-40B4-BE49-F238E27FC236}">
              <a16:creationId xmlns:a16="http://schemas.microsoft.com/office/drawing/2014/main" id="{34862318-EC1D-4304-8553-55F295918DC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09" name="Text Box 36">
          <a:extLst>
            <a:ext uri="{FF2B5EF4-FFF2-40B4-BE49-F238E27FC236}">
              <a16:creationId xmlns:a16="http://schemas.microsoft.com/office/drawing/2014/main" id="{2281F90B-1665-4FCB-82A1-30BF4C03A67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10" name="Text Box 36">
          <a:extLst>
            <a:ext uri="{FF2B5EF4-FFF2-40B4-BE49-F238E27FC236}">
              <a16:creationId xmlns:a16="http://schemas.microsoft.com/office/drawing/2014/main" id="{0476D3A2-FDA4-4C40-B47D-1DB9EE83E0A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11" name="Text Box 36">
          <a:extLst>
            <a:ext uri="{FF2B5EF4-FFF2-40B4-BE49-F238E27FC236}">
              <a16:creationId xmlns:a16="http://schemas.microsoft.com/office/drawing/2014/main" id="{1DE82F6F-FE16-46F3-ACFE-D10E4FE6E518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12" name="Text Box 36">
          <a:extLst>
            <a:ext uri="{FF2B5EF4-FFF2-40B4-BE49-F238E27FC236}">
              <a16:creationId xmlns:a16="http://schemas.microsoft.com/office/drawing/2014/main" id="{F2EEBB65-C588-40FA-9922-58A873695D9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13" name="Text Box 36">
          <a:extLst>
            <a:ext uri="{FF2B5EF4-FFF2-40B4-BE49-F238E27FC236}">
              <a16:creationId xmlns:a16="http://schemas.microsoft.com/office/drawing/2014/main" id="{974AA576-B71B-4314-BA7F-8D37FE3C1A4B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14" name="Text Box 36">
          <a:extLst>
            <a:ext uri="{FF2B5EF4-FFF2-40B4-BE49-F238E27FC236}">
              <a16:creationId xmlns:a16="http://schemas.microsoft.com/office/drawing/2014/main" id="{F17DCDDB-7DF0-4AF6-8BFD-58803A6BBE9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15" name="Text Box 36">
          <a:extLst>
            <a:ext uri="{FF2B5EF4-FFF2-40B4-BE49-F238E27FC236}">
              <a16:creationId xmlns:a16="http://schemas.microsoft.com/office/drawing/2014/main" id="{BDECD98A-85B0-4DDD-8B13-3AACD99F79EF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16" name="Text Box 36">
          <a:extLst>
            <a:ext uri="{FF2B5EF4-FFF2-40B4-BE49-F238E27FC236}">
              <a16:creationId xmlns:a16="http://schemas.microsoft.com/office/drawing/2014/main" id="{2F52F4A8-8C46-44F3-90BD-1CAF31F7614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17" name="Text Box 36">
          <a:extLst>
            <a:ext uri="{FF2B5EF4-FFF2-40B4-BE49-F238E27FC236}">
              <a16:creationId xmlns:a16="http://schemas.microsoft.com/office/drawing/2014/main" id="{D9B1E3F5-1270-4C8A-9733-2B8FCA84FC7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18" name="Text Box 36">
          <a:extLst>
            <a:ext uri="{FF2B5EF4-FFF2-40B4-BE49-F238E27FC236}">
              <a16:creationId xmlns:a16="http://schemas.microsoft.com/office/drawing/2014/main" id="{FC244098-1E4C-4E60-A37C-43461D339CDF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19" name="Text Box 36">
          <a:extLst>
            <a:ext uri="{FF2B5EF4-FFF2-40B4-BE49-F238E27FC236}">
              <a16:creationId xmlns:a16="http://schemas.microsoft.com/office/drawing/2014/main" id="{3080168B-3957-40B5-9760-1A3250100654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20" name="Text Box 36">
          <a:extLst>
            <a:ext uri="{FF2B5EF4-FFF2-40B4-BE49-F238E27FC236}">
              <a16:creationId xmlns:a16="http://schemas.microsoft.com/office/drawing/2014/main" id="{FE9AB802-1D9E-45B9-BAE8-4669ED6ADEC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21" name="Text Box 36">
          <a:extLst>
            <a:ext uri="{FF2B5EF4-FFF2-40B4-BE49-F238E27FC236}">
              <a16:creationId xmlns:a16="http://schemas.microsoft.com/office/drawing/2014/main" id="{8A614273-9D14-4AF8-A725-25547B0E590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22" name="Text Box 36">
          <a:extLst>
            <a:ext uri="{FF2B5EF4-FFF2-40B4-BE49-F238E27FC236}">
              <a16:creationId xmlns:a16="http://schemas.microsoft.com/office/drawing/2014/main" id="{244E22AF-65D0-42D4-800E-EC5FC47628A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23" name="Text Box 36">
          <a:extLst>
            <a:ext uri="{FF2B5EF4-FFF2-40B4-BE49-F238E27FC236}">
              <a16:creationId xmlns:a16="http://schemas.microsoft.com/office/drawing/2014/main" id="{A0E6DCFE-D89C-4912-ACE4-F703492CB714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24" name="Text Box 36">
          <a:extLst>
            <a:ext uri="{FF2B5EF4-FFF2-40B4-BE49-F238E27FC236}">
              <a16:creationId xmlns:a16="http://schemas.microsoft.com/office/drawing/2014/main" id="{3BD324B9-14F6-4937-8BC6-FD2F5E1445B3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25" name="Text Box 36">
          <a:extLst>
            <a:ext uri="{FF2B5EF4-FFF2-40B4-BE49-F238E27FC236}">
              <a16:creationId xmlns:a16="http://schemas.microsoft.com/office/drawing/2014/main" id="{C58807BE-08B4-49CB-A4DA-F78C041E154A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26" name="Text Box 36">
          <a:extLst>
            <a:ext uri="{FF2B5EF4-FFF2-40B4-BE49-F238E27FC236}">
              <a16:creationId xmlns:a16="http://schemas.microsoft.com/office/drawing/2014/main" id="{97CB3EF8-945F-4A60-A949-229FBBF7F73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27" name="Text Box 36">
          <a:extLst>
            <a:ext uri="{FF2B5EF4-FFF2-40B4-BE49-F238E27FC236}">
              <a16:creationId xmlns:a16="http://schemas.microsoft.com/office/drawing/2014/main" id="{B13D4E8A-EA86-4C86-BAB1-5699BEDC4350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28" name="Text Box 36">
          <a:extLst>
            <a:ext uri="{FF2B5EF4-FFF2-40B4-BE49-F238E27FC236}">
              <a16:creationId xmlns:a16="http://schemas.microsoft.com/office/drawing/2014/main" id="{9536D1CE-D73C-4326-B32C-93F87FF8BECF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29" name="Text Box 36">
          <a:extLst>
            <a:ext uri="{FF2B5EF4-FFF2-40B4-BE49-F238E27FC236}">
              <a16:creationId xmlns:a16="http://schemas.microsoft.com/office/drawing/2014/main" id="{B075D9E5-B11E-47C6-9ADD-6DF1DA2FB14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30" name="Text Box 36">
          <a:extLst>
            <a:ext uri="{FF2B5EF4-FFF2-40B4-BE49-F238E27FC236}">
              <a16:creationId xmlns:a16="http://schemas.microsoft.com/office/drawing/2014/main" id="{DDBF0B2F-429B-4FAB-BE58-37A34695A038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31" name="Text Box 36">
          <a:extLst>
            <a:ext uri="{FF2B5EF4-FFF2-40B4-BE49-F238E27FC236}">
              <a16:creationId xmlns:a16="http://schemas.microsoft.com/office/drawing/2014/main" id="{76136F25-5189-4C7E-872F-CA9E3CBFA2F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32" name="Text Box 36">
          <a:extLst>
            <a:ext uri="{FF2B5EF4-FFF2-40B4-BE49-F238E27FC236}">
              <a16:creationId xmlns:a16="http://schemas.microsoft.com/office/drawing/2014/main" id="{D29BCDFB-2B54-4403-8F1E-576278FC06E3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33" name="Text Box 36">
          <a:extLst>
            <a:ext uri="{FF2B5EF4-FFF2-40B4-BE49-F238E27FC236}">
              <a16:creationId xmlns:a16="http://schemas.microsoft.com/office/drawing/2014/main" id="{AF940796-AFB3-4953-8696-DCB7EFC1FB45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34" name="Text Box 36">
          <a:extLst>
            <a:ext uri="{FF2B5EF4-FFF2-40B4-BE49-F238E27FC236}">
              <a16:creationId xmlns:a16="http://schemas.microsoft.com/office/drawing/2014/main" id="{11351F54-06DC-47C0-A831-5C8F15C33FF4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35" name="Text Box 36">
          <a:extLst>
            <a:ext uri="{FF2B5EF4-FFF2-40B4-BE49-F238E27FC236}">
              <a16:creationId xmlns:a16="http://schemas.microsoft.com/office/drawing/2014/main" id="{9735E80F-813A-423D-AFDC-CF10BB45198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36" name="Text Box 36">
          <a:extLst>
            <a:ext uri="{FF2B5EF4-FFF2-40B4-BE49-F238E27FC236}">
              <a16:creationId xmlns:a16="http://schemas.microsoft.com/office/drawing/2014/main" id="{596B3CB4-A0C2-4F06-B415-588804447E58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37" name="Text Box 36">
          <a:extLst>
            <a:ext uri="{FF2B5EF4-FFF2-40B4-BE49-F238E27FC236}">
              <a16:creationId xmlns:a16="http://schemas.microsoft.com/office/drawing/2014/main" id="{468CB074-CFC4-4521-8CE4-DB813441BDC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38" name="Text Box 36">
          <a:extLst>
            <a:ext uri="{FF2B5EF4-FFF2-40B4-BE49-F238E27FC236}">
              <a16:creationId xmlns:a16="http://schemas.microsoft.com/office/drawing/2014/main" id="{9FF54E2F-914C-49DC-AD38-76FCA491778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39" name="Text Box 36">
          <a:extLst>
            <a:ext uri="{FF2B5EF4-FFF2-40B4-BE49-F238E27FC236}">
              <a16:creationId xmlns:a16="http://schemas.microsoft.com/office/drawing/2014/main" id="{1FF2155A-71FA-4D6F-83E2-3FF8018FCB2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40" name="Text Box 36">
          <a:extLst>
            <a:ext uri="{FF2B5EF4-FFF2-40B4-BE49-F238E27FC236}">
              <a16:creationId xmlns:a16="http://schemas.microsoft.com/office/drawing/2014/main" id="{85AEBA2D-5282-4B2D-8374-70ECAB1F5694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41" name="Text Box 36">
          <a:extLst>
            <a:ext uri="{FF2B5EF4-FFF2-40B4-BE49-F238E27FC236}">
              <a16:creationId xmlns:a16="http://schemas.microsoft.com/office/drawing/2014/main" id="{7EC3F18F-A399-4F7A-9F76-1C32C591789A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42" name="Text Box 36">
          <a:extLst>
            <a:ext uri="{FF2B5EF4-FFF2-40B4-BE49-F238E27FC236}">
              <a16:creationId xmlns:a16="http://schemas.microsoft.com/office/drawing/2014/main" id="{34963425-FA82-414F-AB6B-418F7E9C85A4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43" name="Text Box 36">
          <a:extLst>
            <a:ext uri="{FF2B5EF4-FFF2-40B4-BE49-F238E27FC236}">
              <a16:creationId xmlns:a16="http://schemas.microsoft.com/office/drawing/2014/main" id="{7115BC63-BC0E-4CC7-82E1-D971FCEDD8B0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44" name="Text Box 36">
          <a:extLst>
            <a:ext uri="{FF2B5EF4-FFF2-40B4-BE49-F238E27FC236}">
              <a16:creationId xmlns:a16="http://schemas.microsoft.com/office/drawing/2014/main" id="{0F83EE64-E4C3-4363-B6E9-312B58667730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45" name="Text Box 36">
          <a:extLst>
            <a:ext uri="{FF2B5EF4-FFF2-40B4-BE49-F238E27FC236}">
              <a16:creationId xmlns:a16="http://schemas.microsoft.com/office/drawing/2014/main" id="{B4896CF6-BE13-4976-A5C8-B134B1F8622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46" name="Text Box 36">
          <a:extLst>
            <a:ext uri="{FF2B5EF4-FFF2-40B4-BE49-F238E27FC236}">
              <a16:creationId xmlns:a16="http://schemas.microsoft.com/office/drawing/2014/main" id="{B77E96D3-34A7-47CC-B65C-9F708B558C2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47" name="Text Box 36">
          <a:extLst>
            <a:ext uri="{FF2B5EF4-FFF2-40B4-BE49-F238E27FC236}">
              <a16:creationId xmlns:a16="http://schemas.microsoft.com/office/drawing/2014/main" id="{175C3BE8-0C74-4EA6-8519-1557B6B9719B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48" name="Text Box 36">
          <a:extLst>
            <a:ext uri="{FF2B5EF4-FFF2-40B4-BE49-F238E27FC236}">
              <a16:creationId xmlns:a16="http://schemas.microsoft.com/office/drawing/2014/main" id="{77BA2C7D-0D5B-4E7F-8649-39FCC68FE200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49" name="Text Box 36">
          <a:extLst>
            <a:ext uri="{FF2B5EF4-FFF2-40B4-BE49-F238E27FC236}">
              <a16:creationId xmlns:a16="http://schemas.microsoft.com/office/drawing/2014/main" id="{FD903E76-3629-49C8-9734-6434A52F121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50" name="Text Box 36">
          <a:extLst>
            <a:ext uri="{FF2B5EF4-FFF2-40B4-BE49-F238E27FC236}">
              <a16:creationId xmlns:a16="http://schemas.microsoft.com/office/drawing/2014/main" id="{6D522DEF-8DE5-4F56-8771-AF102B1E0C9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51" name="Text Box 36">
          <a:extLst>
            <a:ext uri="{FF2B5EF4-FFF2-40B4-BE49-F238E27FC236}">
              <a16:creationId xmlns:a16="http://schemas.microsoft.com/office/drawing/2014/main" id="{C1CE335A-30F1-4D1B-A298-ACCC387D0F4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52" name="Text Box 36">
          <a:extLst>
            <a:ext uri="{FF2B5EF4-FFF2-40B4-BE49-F238E27FC236}">
              <a16:creationId xmlns:a16="http://schemas.microsoft.com/office/drawing/2014/main" id="{BE30891C-F5DE-42C5-AE87-80354D1EA93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53" name="Text Box 36">
          <a:extLst>
            <a:ext uri="{FF2B5EF4-FFF2-40B4-BE49-F238E27FC236}">
              <a16:creationId xmlns:a16="http://schemas.microsoft.com/office/drawing/2014/main" id="{AA065FDA-4F4D-4958-B795-8E368518D6D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54" name="Text Box 36">
          <a:extLst>
            <a:ext uri="{FF2B5EF4-FFF2-40B4-BE49-F238E27FC236}">
              <a16:creationId xmlns:a16="http://schemas.microsoft.com/office/drawing/2014/main" id="{218888AF-4C36-4773-A68E-73AE27DBA5C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55" name="Text Box 36">
          <a:extLst>
            <a:ext uri="{FF2B5EF4-FFF2-40B4-BE49-F238E27FC236}">
              <a16:creationId xmlns:a16="http://schemas.microsoft.com/office/drawing/2014/main" id="{69E207B5-E4DC-4473-ADC6-BF6005CFF8EA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56" name="Text Box 36">
          <a:extLst>
            <a:ext uri="{FF2B5EF4-FFF2-40B4-BE49-F238E27FC236}">
              <a16:creationId xmlns:a16="http://schemas.microsoft.com/office/drawing/2014/main" id="{95950FE4-1508-4A7C-8D0E-41AC30B601EF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57" name="Text Box 36">
          <a:extLst>
            <a:ext uri="{FF2B5EF4-FFF2-40B4-BE49-F238E27FC236}">
              <a16:creationId xmlns:a16="http://schemas.microsoft.com/office/drawing/2014/main" id="{55D2F29D-DF66-4C92-B622-21F18E15BC38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58" name="Text Box 36">
          <a:extLst>
            <a:ext uri="{FF2B5EF4-FFF2-40B4-BE49-F238E27FC236}">
              <a16:creationId xmlns:a16="http://schemas.microsoft.com/office/drawing/2014/main" id="{2BFFF864-B0EE-47EE-A623-1C58249D173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59" name="Text Box 36">
          <a:extLst>
            <a:ext uri="{FF2B5EF4-FFF2-40B4-BE49-F238E27FC236}">
              <a16:creationId xmlns:a16="http://schemas.microsoft.com/office/drawing/2014/main" id="{3D26C47E-5F55-4D52-97B5-EB3577B0428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60" name="Text Box 36">
          <a:extLst>
            <a:ext uri="{FF2B5EF4-FFF2-40B4-BE49-F238E27FC236}">
              <a16:creationId xmlns:a16="http://schemas.microsoft.com/office/drawing/2014/main" id="{5559C346-9D22-4423-A090-92AB3599B40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61" name="Text Box 36">
          <a:extLst>
            <a:ext uri="{FF2B5EF4-FFF2-40B4-BE49-F238E27FC236}">
              <a16:creationId xmlns:a16="http://schemas.microsoft.com/office/drawing/2014/main" id="{072B65E1-5FB2-4689-A77B-A9F699F3BA2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62" name="Text Box 36">
          <a:extLst>
            <a:ext uri="{FF2B5EF4-FFF2-40B4-BE49-F238E27FC236}">
              <a16:creationId xmlns:a16="http://schemas.microsoft.com/office/drawing/2014/main" id="{79E018EE-BE7E-4FDE-AEE3-26C5E9A1B54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63" name="Text Box 36">
          <a:extLst>
            <a:ext uri="{FF2B5EF4-FFF2-40B4-BE49-F238E27FC236}">
              <a16:creationId xmlns:a16="http://schemas.microsoft.com/office/drawing/2014/main" id="{64CDCB5B-FCD6-4075-8208-EB2804DB47B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64" name="Text Box 36">
          <a:extLst>
            <a:ext uri="{FF2B5EF4-FFF2-40B4-BE49-F238E27FC236}">
              <a16:creationId xmlns:a16="http://schemas.microsoft.com/office/drawing/2014/main" id="{66F86D1A-3BCE-453A-B867-553E8BCD7C94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65" name="Text Box 36">
          <a:extLst>
            <a:ext uri="{FF2B5EF4-FFF2-40B4-BE49-F238E27FC236}">
              <a16:creationId xmlns:a16="http://schemas.microsoft.com/office/drawing/2014/main" id="{F10A3296-BA08-4836-B190-431F3E30EAC8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66" name="Text Box 36">
          <a:extLst>
            <a:ext uri="{FF2B5EF4-FFF2-40B4-BE49-F238E27FC236}">
              <a16:creationId xmlns:a16="http://schemas.microsoft.com/office/drawing/2014/main" id="{956BDF59-A85C-4E2D-8062-2A9E6D594637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67" name="Text Box 36">
          <a:extLst>
            <a:ext uri="{FF2B5EF4-FFF2-40B4-BE49-F238E27FC236}">
              <a16:creationId xmlns:a16="http://schemas.microsoft.com/office/drawing/2014/main" id="{F94F0440-1676-47E6-B854-1B29B1147925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68" name="Text Box 36">
          <a:extLst>
            <a:ext uri="{FF2B5EF4-FFF2-40B4-BE49-F238E27FC236}">
              <a16:creationId xmlns:a16="http://schemas.microsoft.com/office/drawing/2014/main" id="{8F70E56E-06C5-4F93-ACFF-777587BA06A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69" name="Text Box 36">
          <a:extLst>
            <a:ext uri="{FF2B5EF4-FFF2-40B4-BE49-F238E27FC236}">
              <a16:creationId xmlns:a16="http://schemas.microsoft.com/office/drawing/2014/main" id="{CD47DCE4-8889-48FA-9E01-FE27C54F1CB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70" name="Text Box 36">
          <a:extLst>
            <a:ext uri="{FF2B5EF4-FFF2-40B4-BE49-F238E27FC236}">
              <a16:creationId xmlns:a16="http://schemas.microsoft.com/office/drawing/2014/main" id="{29152B7B-D12E-4CED-BA78-E4E7D4AA8E7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71" name="Text Box 36">
          <a:extLst>
            <a:ext uri="{FF2B5EF4-FFF2-40B4-BE49-F238E27FC236}">
              <a16:creationId xmlns:a16="http://schemas.microsoft.com/office/drawing/2014/main" id="{D8EC84CB-14EA-40EF-9A5A-790E459F185B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72" name="Text Box 36">
          <a:extLst>
            <a:ext uri="{FF2B5EF4-FFF2-40B4-BE49-F238E27FC236}">
              <a16:creationId xmlns:a16="http://schemas.microsoft.com/office/drawing/2014/main" id="{A9EC5BD6-4DC6-42E3-B4AE-E25D59F4EF84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73" name="Text Box 36">
          <a:extLst>
            <a:ext uri="{FF2B5EF4-FFF2-40B4-BE49-F238E27FC236}">
              <a16:creationId xmlns:a16="http://schemas.microsoft.com/office/drawing/2014/main" id="{A0A5507F-5BE4-4CD3-97F2-F2ACCD0D6207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74" name="Text Box 36">
          <a:extLst>
            <a:ext uri="{FF2B5EF4-FFF2-40B4-BE49-F238E27FC236}">
              <a16:creationId xmlns:a16="http://schemas.microsoft.com/office/drawing/2014/main" id="{49C3DACB-3CDE-4260-BA5A-53D09417E47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75" name="Text Box 36">
          <a:extLst>
            <a:ext uri="{FF2B5EF4-FFF2-40B4-BE49-F238E27FC236}">
              <a16:creationId xmlns:a16="http://schemas.microsoft.com/office/drawing/2014/main" id="{C38DFFEF-08B8-4C0A-A963-22B2C2C0335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76" name="Text Box 36">
          <a:extLst>
            <a:ext uri="{FF2B5EF4-FFF2-40B4-BE49-F238E27FC236}">
              <a16:creationId xmlns:a16="http://schemas.microsoft.com/office/drawing/2014/main" id="{18CC0C06-4C7B-4B86-AB34-4CA73EAB9F4B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77" name="Text Box 36">
          <a:extLst>
            <a:ext uri="{FF2B5EF4-FFF2-40B4-BE49-F238E27FC236}">
              <a16:creationId xmlns:a16="http://schemas.microsoft.com/office/drawing/2014/main" id="{07FC560C-F843-44DE-9DBE-61B549A19CE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78" name="Text Box 36">
          <a:extLst>
            <a:ext uri="{FF2B5EF4-FFF2-40B4-BE49-F238E27FC236}">
              <a16:creationId xmlns:a16="http://schemas.microsoft.com/office/drawing/2014/main" id="{42AA540A-5FB4-44D7-9EC5-57C05334BEC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79" name="Text Box 36">
          <a:extLst>
            <a:ext uri="{FF2B5EF4-FFF2-40B4-BE49-F238E27FC236}">
              <a16:creationId xmlns:a16="http://schemas.microsoft.com/office/drawing/2014/main" id="{736BBCF9-E5EB-41B1-B91A-E442B9727E2B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80" name="Text Box 36">
          <a:extLst>
            <a:ext uri="{FF2B5EF4-FFF2-40B4-BE49-F238E27FC236}">
              <a16:creationId xmlns:a16="http://schemas.microsoft.com/office/drawing/2014/main" id="{12627E45-3F8C-4DE3-82DE-60BEDF608DA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81" name="Text Box 36">
          <a:extLst>
            <a:ext uri="{FF2B5EF4-FFF2-40B4-BE49-F238E27FC236}">
              <a16:creationId xmlns:a16="http://schemas.microsoft.com/office/drawing/2014/main" id="{5F266AA3-095D-4B91-9D5D-3D2FF8B4500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82" name="Text Box 36">
          <a:extLst>
            <a:ext uri="{FF2B5EF4-FFF2-40B4-BE49-F238E27FC236}">
              <a16:creationId xmlns:a16="http://schemas.microsoft.com/office/drawing/2014/main" id="{9A717F35-4753-4089-A104-BDF584DE8F8A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83" name="Text Box 36">
          <a:extLst>
            <a:ext uri="{FF2B5EF4-FFF2-40B4-BE49-F238E27FC236}">
              <a16:creationId xmlns:a16="http://schemas.microsoft.com/office/drawing/2014/main" id="{72F1B457-5946-4D3E-A92E-3CA26332757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84" name="Text Box 36">
          <a:extLst>
            <a:ext uri="{FF2B5EF4-FFF2-40B4-BE49-F238E27FC236}">
              <a16:creationId xmlns:a16="http://schemas.microsoft.com/office/drawing/2014/main" id="{6AD93145-BBDC-43E1-9D47-5F5FF935925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85" name="Text Box 36">
          <a:extLst>
            <a:ext uri="{FF2B5EF4-FFF2-40B4-BE49-F238E27FC236}">
              <a16:creationId xmlns:a16="http://schemas.microsoft.com/office/drawing/2014/main" id="{1D598490-257A-42EE-BA49-6D5CDB8DC695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86" name="Text Box 36">
          <a:extLst>
            <a:ext uri="{FF2B5EF4-FFF2-40B4-BE49-F238E27FC236}">
              <a16:creationId xmlns:a16="http://schemas.microsoft.com/office/drawing/2014/main" id="{A76AA7A8-73C1-4CD8-9923-B9201AD6AEBA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87" name="Text Box 36">
          <a:extLst>
            <a:ext uri="{FF2B5EF4-FFF2-40B4-BE49-F238E27FC236}">
              <a16:creationId xmlns:a16="http://schemas.microsoft.com/office/drawing/2014/main" id="{30576052-5B76-43BF-958E-CE3FD557BE2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88" name="Text Box 36">
          <a:extLst>
            <a:ext uri="{FF2B5EF4-FFF2-40B4-BE49-F238E27FC236}">
              <a16:creationId xmlns:a16="http://schemas.microsoft.com/office/drawing/2014/main" id="{67087691-D9F5-4BDA-A3DF-B0CE9A6930F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89" name="Text Box 36">
          <a:extLst>
            <a:ext uri="{FF2B5EF4-FFF2-40B4-BE49-F238E27FC236}">
              <a16:creationId xmlns:a16="http://schemas.microsoft.com/office/drawing/2014/main" id="{B4636DDC-33C5-4BF0-B24E-EAFC50131B2F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90" name="Text Box 36">
          <a:extLst>
            <a:ext uri="{FF2B5EF4-FFF2-40B4-BE49-F238E27FC236}">
              <a16:creationId xmlns:a16="http://schemas.microsoft.com/office/drawing/2014/main" id="{3B42168E-FAB7-4BBF-BE62-59B01EAE4A2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91" name="Text Box 36">
          <a:extLst>
            <a:ext uri="{FF2B5EF4-FFF2-40B4-BE49-F238E27FC236}">
              <a16:creationId xmlns:a16="http://schemas.microsoft.com/office/drawing/2014/main" id="{5E2B3890-167A-4861-B1BA-3CFAB6B525D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92" name="Text Box 36">
          <a:extLst>
            <a:ext uri="{FF2B5EF4-FFF2-40B4-BE49-F238E27FC236}">
              <a16:creationId xmlns:a16="http://schemas.microsoft.com/office/drawing/2014/main" id="{4A4BE2C5-8BA9-4323-9CBD-8B363BEE04F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93" name="Text Box 36">
          <a:extLst>
            <a:ext uri="{FF2B5EF4-FFF2-40B4-BE49-F238E27FC236}">
              <a16:creationId xmlns:a16="http://schemas.microsoft.com/office/drawing/2014/main" id="{6808A0C6-0B0C-4002-A34D-F1D42B52AC6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94" name="Text Box 36">
          <a:extLst>
            <a:ext uri="{FF2B5EF4-FFF2-40B4-BE49-F238E27FC236}">
              <a16:creationId xmlns:a16="http://schemas.microsoft.com/office/drawing/2014/main" id="{962A10C3-BC15-43FD-AB01-EAF495D1879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95" name="Text Box 36">
          <a:extLst>
            <a:ext uri="{FF2B5EF4-FFF2-40B4-BE49-F238E27FC236}">
              <a16:creationId xmlns:a16="http://schemas.microsoft.com/office/drawing/2014/main" id="{CFCCF0C5-D9C5-433C-A15D-584A32604100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96" name="Text Box 36">
          <a:extLst>
            <a:ext uri="{FF2B5EF4-FFF2-40B4-BE49-F238E27FC236}">
              <a16:creationId xmlns:a16="http://schemas.microsoft.com/office/drawing/2014/main" id="{41FA3106-CE7A-4B43-AC09-E21A53D545B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97" name="Text Box 36">
          <a:extLst>
            <a:ext uri="{FF2B5EF4-FFF2-40B4-BE49-F238E27FC236}">
              <a16:creationId xmlns:a16="http://schemas.microsoft.com/office/drawing/2014/main" id="{45312BBF-449E-4435-AC0A-9ADB5CDA2B0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98" name="Text Box 36">
          <a:extLst>
            <a:ext uri="{FF2B5EF4-FFF2-40B4-BE49-F238E27FC236}">
              <a16:creationId xmlns:a16="http://schemas.microsoft.com/office/drawing/2014/main" id="{B80573B9-6453-4F4F-A806-460414F0246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799" name="Text Box 36">
          <a:extLst>
            <a:ext uri="{FF2B5EF4-FFF2-40B4-BE49-F238E27FC236}">
              <a16:creationId xmlns:a16="http://schemas.microsoft.com/office/drawing/2014/main" id="{FFB68FBE-AF0F-44F7-ADA4-F8B71D309448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00" name="Text Box 36">
          <a:extLst>
            <a:ext uri="{FF2B5EF4-FFF2-40B4-BE49-F238E27FC236}">
              <a16:creationId xmlns:a16="http://schemas.microsoft.com/office/drawing/2014/main" id="{CBA527D9-2247-40EE-A302-ADB313DE9A00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01" name="Text Box 36">
          <a:extLst>
            <a:ext uri="{FF2B5EF4-FFF2-40B4-BE49-F238E27FC236}">
              <a16:creationId xmlns:a16="http://schemas.microsoft.com/office/drawing/2014/main" id="{250A704D-358B-478E-B4F1-2AFC577E30F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02" name="Text Box 36">
          <a:extLst>
            <a:ext uri="{FF2B5EF4-FFF2-40B4-BE49-F238E27FC236}">
              <a16:creationId xmlns:a16="http://schemas.microsoft.com/office/drawing/2014/main" id="{C3F86278-3A29-4E70-9E49-64FDAA682394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03" name="Text Box 36">
          <a:extLst>
            <a:ext uri="{FF2B5EF4-FFF2-40B4-BE49-F238E27FC236}">
              <a16:creationId xmlns:a16="http://schemas.microsoft.com/office/drawing/2014/main" id="{BB1EA134-97AE-41BA-8591-E5F928A9E39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04" name="Text Box 36">
          <a:extLst>
            <a:ext uri="{FF2B5EF4-FFF2-40B4-BE49-F238E27FC236}">
              <a16:creationId xmlns:a16="http://schemas.microsoft.com/office/drawing/2014/main" id="{7BAEE9D3-0700-4F5E-9853-CE6BACDD103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05" name="Text Box 36">
          <a:extLst>
            <a:ext uri="{FF2B5EF4-FFF2-40B4-BE49-F238E27FC236}">
              <a16:creationId xmlns:a16="http://schemas.microsoft.com/office/drawing/2014/main" id="{0772E584-B6E3-4B90-A6CB-3D9622A845DB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06" name="Text Box 36">
          <a:extLst>
            <a:ext uri="{FF2B5EF4-FFF2-40B4-BE49-F238E27FC236}">
              <a16:creationId xmlns:a16="http://schemas.microsoft.com/office/drawing/2014/main" id="{A94BCE95-5915-4F62-95D0-C273FD4D841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07" name="Text Box 36">
          <a:extLst>
            <a:ext uri="{FF2B5EF4-FFF2-40B4-BE49-F238E27FC236}">
              <a16:creationId xmlns:a16="http://schemas.microsoft.com/office/drawing/2014/main" id="{998A0F54-C606-4772-8D0A-FD96A1577AA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08" name="Text Box 36">
          <a:extLst>
            <a:ext uri="{FF2B5EF4-FFF2-40B4-BE49-F238E27FC236}">
              <a16:creationId xmlns:a16="http://schemas.microsoft.com/office/drawing/2014/main" id="{A532D243-0084-496C-8242-CFFA18BD593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09" name="Text Box 36">
          <a:extLst>
            <a:ext uri="{FF2B5EF4-FFF2-40B4-BE49-F238E27FC236}">
              <a16:creationId xmlns:a16="http://schemas.microsoft.com/office/drawing/2014/main" id="{5FD04917-152B-43F6-AC87-A1A66C54C5AB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10" name="Text Box 36">
          <a:extLst>
            <a:ext uri="{FF2B5EF4-FFF2-40B4-BE49-F238E27FC236}">
              <a16:creationId xmlns:a16="http://schemas.microsoft.com/office/drawing/2014/main" id="{0D964BBD-3BEF-4E89-80A6-2EF716057AA5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11" name="Text Box 36">
          <a:extLst>
            <a:ext uri="{FF2B5EF4-FFF2-40B4-BE49-F238E27FC236}">
              <a16:creationId xmlns:a16="http://schemas.microsoft.com/office/drawing/2014/main" id="{1506B79D-2D6C-452D-A1BA-8D1A0DD19AE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12" name="Text Box 36">
          <a:extLst>
            <a:ext uri="{FF2B5EF4-FFF2-40B4-BE49-F238E27FC236}">
              <a16:creationId xmlns:a16="http://schemas.microsoft.com/office/drawing/2014/main" id="{D111DD8D-7F8C-4B12-B625-3E9DBA67C1A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13" name="Text Box 36">
          <a:extLst>
            <a:ext uri="{FF2B5EF4-FFF2-40B4-BE49-F238E27FC236}">
              <a16:creationId xmlns:a16="http://schemas.microsoft.com/office/drawing/2014/main" id="{52E80DF3-47A8-4287-98B5-CBEBE8A38F13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14" name="Text Box 36">
          <a:extLst>
            <a:ext uri="{FF2B5EF4-FFF2-40B4-BE49-F238E27FC236}">
              <a16:creationId xmlns:a16="http://schemas.microsoft.com/office/drawing/2014/main" id="{6329E4F2-A183-41BB-9F9E-C67F7111835B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15" name="Text Box 36">
          <a:extLst>
            <a:ext uri="{FF2B5EF4-FFF2-40B4-BE49-F238E27FC236}">
              <a16:creationId xmlns:a16="http://schemas.microsoft.com/office/drawing/2014/main" id="{1A78E9AD-43F7-47A7-844E-E018BD2CF714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16" name="Text Box 36">
          <a:extLst>
            <a:ext uri="{FF2B5EF4-FFF2-40B4-BE49-F238E27FC236}">
              <a16:creationId xmlns:a16="http://schemas.microsoft.com/office/drawing/2014/main" id="{08803BA7-4C44-4D3D-878D-A2546339DBD7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17" name="Text Box 36">
          <a:extLst>
            <a:ext uri="{FF2B5EF4-FFF2-40B4-BE49-F238E27FC236}">
              <a16:creationId xmlns:a16="http://schemas.microsoft.com/office/drawing/2014/main" id="{077B13EE-AB56-45E0-8108-F8E06FB6405B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18" name="Text Box 36">
          <a:extLst>
            <a:ext uri="{FF2B5EF4-FFF2-40B4-BE49-F238E27FC236}">
              <a16:creationId xmlns:a16="http://schemas.microsoft.com/office/drawing/2014/main" id="{42B8255C-4282-4245-B58C-33D2F56C2355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19" name="Text Box 36">
          <a:extLst>
            <a:ext uri="{FF2B5EF4-FFF2-40B4-BE49-F238E27FC236}">
              <a16:creationId xmlns:a16="http://schemas.microsoft.com/office/drawing/2014/main" id="{F5EA4F63-7DD9-491C-915B-5198DC7D37C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20" name="Text Box 36">
          <a:extLst>
            <a:ext uri="{FF2B5EF4-FFF2-40B4-BE49-F238E27FC236}">
              <a16:creationId xmlns:a16="http://schemas.microsoft.com/office/drawing/2014/main" id="{472DB5F3-0AED-4ADD-BD11-B4160936364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21" name="Text Box 36">
          <a:extLst>
            <a:ext uri="{FF2B5EF4-FFF2-40B4-BE49-F238E27FC236}">
              <a16:creationId xmlns:a16="http://schemas.microsoft.com/office/drawing/2014/main" id="{6172CB45-0CF8-46E8-A947-06D1BF1B394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22" name="Text Box 36">
          <a:extLst>
            <a:ext uri="{FF2B5EF4-FFF2-40B4-BE49-F238E27FC236}">
              <a16:creationId xmlns:a16="http://schemas.microsoft.com/office/drawing/2014/main" id="{49FD7A02-11EF-4B79-848D-14147FB950E0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23" name="Text Box 36">
          <a:extLst>
            <a:ext uri="{FF2B5EF4-FFF2-40B4-BE49-F238E27FC236}">
              <a16:creationId xmlns:a16="http://schemas.microsoft.com/office/drawing/2014/main" id="{06CB35A4-A976-4E79-81C7-1B8523C1AB10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24" name="Text Box 36">
          <a:extLst>
            <a:ext uri="{FF2B5EF4-FFF2-40B4-BE49-F238E27FC236}">
              <a16:creationId xmlns:a16="http://schemas.microsoft.com/office/drawing/2014/main" id="{AA386FC4-E701-434D-9CF5-1E4D92CD9E6B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25" name="Text Box 36">
          <a:extLst>
            <a:ext uri="{FF2B5EF4-FFF2-40B4-BE49-F238E27FC236}">
              <a16:creationId xmlns:a16="http://schemas.microsoft.com/office/drawing/2014/main" id="{4D5803DC-196E-4AC3-B140-493D667985B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26" name="Text Box 36">
          <a:extLst>
            <a:ext uri="{FF2B5EF4-FFF2-40B4-BE49-F238E27FC236}">
              <a16:creationId xmlns:a16="http://schemas.microsoft.com/office/drawing/2014/main" id="{4A50C492-0056-46AB-B2B1-148731084BC5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27" name="Text Box 36">
          <a:extLst>
            <a:ext uri="{FF2B5EF4-FFF2-40B4-BE49-F238E27FC236}">
              <a16:creationId xmlns:a16="http://schemas.microsoft.com/office/drawing/2014/main" id="{1EE5E09A-CC75-49C7-96BE-B7782C1596D5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28" name="Text Box 36">
          <a:extLst>
            <a:ext uri="{FF2B5EF4-FFF2-40B4-BE49-F238E27FC236}">
              <a16:creationId xmlns:a16="http://schemas.microsoft.com/office/drawing/2014/main" id="{D9EBDE9C-3E6C-420D-978D-7A72A2F7D59F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29" name="Text Box 36">
          <a:extLst>
            <a:ext uri="{FF2B5EF4-FFF2-40B4-BE49-F238E27FC236}">
              <a16:creationId xmlns:a16="http://schemas.microsoft.com/office/drawing/2014/main" id="{C5E80D44-25D0-4649-9274-E741D585EF0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30" name="Text Box 36">
          <a:extLst>
            <a:ext uri="{FF2B5EF4-FFF2-40B4-BE49-F238E27FC236}">
              <a16:creationId xmlns:a16="http://schemas.microsoft.com/office/drawing/2014/main" id="{CC036CE2-2B11-4A25-BB66-37C5A995AE18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31" name="Text Box 36">
          <a:extLst>
            <a:ext uri="{FF2B5EF4-FFF2-40B4-BE49-F238E27FC236}">
              <a16:creationId xmlns:a16="http://schemas.microsoft.com/office/drawing/2014/main" id="{66008DC2-9B4A-4562-A542-216CE90E66C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32" name="Text Box 36">
          <a:extLst>
            <a:ext uri="{FF2B5EF4-FFF2-40B4-BE49-F238E27FC236}">
              <a16:creationId xmlns:a16="http://schemas.microsoft.com/office/drawing/2014/main" id="{2B7CE44E-A265-4032-B680-FABCA74EDA1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33" name="Text Box 36">
          <a:extLst>
            <a:ext uri="{FF2B5EF4-FFF2-40B4-BE49-F238E27FC236}">
              <a16:creationId xmlns:a16="http://schemas.microsoft.com/office/drawing/2014/main" id="{F5CC430C-DB9B-4028-B61F-891EB5403DFB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34" name="Text Box 36">
          <a:extLst>
            <a:ext uri="{FF2B5EF4-FFF2-40B4-BE49-F238E27FC236}">
              <a16:creationId xmlns:a16="http://schemas.microsoft.com/office/drawing/2014/main" id="{E95968EE-3F8D-4D3D-8F7C-6227050D3B9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35" name="Text Box 36">
          <a:extLst>
            <a:ext uri="{FF2B5EF4-FFF2-40B4-BE49-F238E27FC236}">
              <a16:creationId xmlns:a16="http://schemas.microsoft.com/office/drawing/2014/main" id="{77AE6760-E5C9-41C3-94C3-9DE76CD642D8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36" name="Text Box 36">
          <a:extLst>
            <a:ext uri="{FF2B5EF4-FFF2-40B4-BE49-F238E27FC236}">
              <a16:creationId xmlns:a16="http://schemas.microsoft.com/office/drawing/2014/main" id="{839388B0-8248-4A86-8FDE-05E1D38CFAA5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37" name="Text Box 36">
          <a:extLst>
            <a:ext uri="{FF2B5EF4-FFF2-40B4-BE49-F238E27FC236}">
              <a16:creationId xmlns:a16="http://schemas.microsoft.com/office/drawing/2014/main" id="{87BB7530-C598-465A-952D-C6C7937AF85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38" name="Text Box 36">
          <a:extLst>
            <a:ext uri="{FF2B5EF4-FFF2-40B4-BE49-F238E27FC236}">
              <a16:creationId xmlns:a16="http://schemas.microsoft.com/office/drawing/2014/main" id="{C0860192-62B6-48BA-8605-00438C2A7E2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39" name="Text Box 36">
          <a:extLst>
            <a:ext uri="{FF2B5EF4-FFF2-40B4-BE49-F238E27FC236}">
              <a16:creationId xmlns:a16="http://schemas.microsoft.com/office/drawing/2014/main" id="{3E6CD11B-C072-4002-A0B5-C07F6D88A48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40" name="Text Box 36">
          <a:extLst>
            <a:ext uri="{FF2B5EF4-FFF2-40B4-BE49-F238E27FC236}">
              <a16:creationId xmlns:a16="http://schemas.microsoft.com/office/drawing/2014/main" id="{D054A686-7E0B-4AFA-8A01-52499D346E38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41" name="Text Box 36">
          <a:extLst>
            <a:ext uri="{FF2B5EF4-FFF2-40B4-BE49-F238E27FC236}">
              <a16:creationId xmlns:a16="http://schemas.microsoft.com/office/drawing/2014/main" id="{52CCC7A4-6C76-4D05-8705-DA56F7E1FBB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42" name="Text Box 36">
          <a:extLst>
            <a:ext uri="{FF2B5EF4-FFF2-40B4-BE49-F238E27FC236}">
              <a16:creationId xmlns:a16="http://schemas.microsoft.com/office/drawing/2014/main" id="{7C088AF3-6634-4165-A5BC-CD6A93BC724F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43" name="Text Box 36">
          <a:extLst>
            <a:ext uri="{FF2B5EF4-FFF2-40B4-BE49-F238E27FC236}">
              <a16:creationId xmlns:a16="http://schemas.microsoft.com/office/drawing/2014/main" id="{35DDE12C-C01D-4F3A-96E3-051355E79904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44" name="Text Box 36">
          <a:extLst>
            <a:ext uri="{FF2B5EF4-FFF2-40B4-BE49-F238E27FC236}">
              <a16:creationId xmlns:a16="http://schemas.microsoft.com/office/drawing/2014/main" id="{E6770A80-28D2-4AF3-9307-E63837C7A0C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45" name="Text Box 36">
          <a:extLst>
            <a:ext uri="{FF2B5EF4-FFF2-40B4-BE49-F238E27FC236}">
              <a16:creationId xmlns:a16="http://schemas.microsoft.com/office/drawing/2014/main" id="{3E83426B-327F-4A09-B5D6-CE6AD96B4BEA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46" name="Text Box 36">
          <a:extLst>
            <a:ext uri="{FF2B5EF4-FFF2-40B4-BE49-F238E27FC236}">
              <a16:creationId xmlns:a16="http://schemas.microsoft.com/office/drawing/2014/main" id="{4784EF82-3E47-4B7E-8F27-7183FA89991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47" name="Text Box 36">
          <a:extLst>
            <a:ext uri="{FF2B5EF4-FFF2-40B4-BE49-F238E27FC236}">
              <a16:creationId xmlns:a16="http://schemas.microsoft.com/office/drawing/2014/main" id="{B4218300-EBA1-4879-9C0C-B234D6DE938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48" name="Text Box 36">
          <a:extLst>
            <a:ext uri="{FF2B5EF4-FFF2-40B4-BE49-F238E27FC236}">
              <a16:creationId xmlns:a16="http://schemas.microsoft.com/office/drawing/2014/main" id="{E8C00286-59A4-4150-876A-434A85DE1A8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49" name="Text Box 36">
          <a:extLst>
            <a:ext uri="{FF2B5EF4-FFF2-40B4-BE49-F238E27FC236}">
              <a16:creationId xmlns:a16="http://schemas.microsoft.com/office/drawing/2014/main" id="{44489492-8E15-4966-BAC6-BFB86D5E423A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50" name="Text Box 36">
          <a:extLst>
            <a:ext uri="{FF2B5EF4-FFF2-40B4-BE49-F238E27FC236}">
              <a16:creationId xmlns:a16="http://schemas.microsoft.com/office/drawing/2014/main" id="{01A68A2B-2F31-425E-AB27-6E69EBFCA33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51" name="Text Box 36">
          <a:extLst>
            <a:ext uri="{FF2B5EF4-FFF2-40B4-BE49-F238E27FC236}">
              <a16:creationId xmlns:a16="http://schemas.microsoft.com/office/drawing/2014/main" id="{6457EBFF-D513-43AF-9D15-911761CD59D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52" name="Text Box 36">
          <a:extLst>
            <a:ext uri="{FF2B5EF4-FFF2-40B4-BE49-F238E27FC236}">
              <a16:creationId xmlns:a16="http://schemas.microsoft.com/office/drawing/2014/main" id="{49CF30E7-5541-4D5A-9332-FD6C5CA6C110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53" name="Text Box 36">
          <a:extLst>
            <a:ext uri="{FF2B5EF4-FFF2-40B4-BE49-F238E27FC236}">
              <a16:creationId xmlns:a16="http://schemas.microsoft.com/office/drawing/2014/main" id="{FE3FF770-BE9D-4BA4-9AB8-A87A99050BA4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54" name="Text Box 36">
          <a:extLst>
            <a:ext uri="{FF2B5EF4-FFF2-40B4-BE49-F238E27FC236}">
              <a16:creationId xmlns:a16="http://schemas.microsoft.com/office/drawing/2014/main" id="{BE21FFBB-6FEE-4C1E-864F-2F6C53CF790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55" name="Text Box 36">
          <a:extLst>
            <a:ext uri="{FF2B5EF4-FFF2-40B4-BE49-F238E27FC236}">
              <a16:creationId xmlns:a16="http://schemas.microsoft.com/office/drawing/2014/main" id="{C255B6AC-6F9D-4A96-AB2A-0B7BA6F762A8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56" name="Text Box 36">
          <a:extLst>
            <a:ext uri="{FF2B5EF4-FFF2-40B4-BE49-F238E27FC236}">
              <a16:creationId xmlns:a16="http://schemas.microsoft.com/office/drawing/2014/main" id="{23333BAA-4551-4306-AD23-FEE8B31DD403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57" name="Text Box 36">
          <a:extLst>
            <a:ext uri="{FF2B5EF4-FFF2-40B4-BE49-F238E27FC236}">
              <a16:creationId xmlns:a16="http://schemas.microsoft.com/office/drawing/2014/main" id="{71B3CEA4-B848-4F77-A798-801F381A96A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58" name="Text Box 36">
          <a:extLst>
            <a:ext uri="{FF2B5EF4-FFF2-40B4-BE49-F238E27FC236}">
              <a16:creationId xmlns:a16="http://schemas.microsoft.com/office/drawing/2014/main" id="{088DEFFB-893B-4565-91D6-6DDA101CB68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59" name="Text Box 36">
          <a:extLst>
            <a:ext uri="{FF2B5EF4-FFF2-40B4-BE49-F238E27FC236}">
              <a16:creationId xmlns:a16="http://schemas.microsoft.com/office/drawing/2014/main" id="{5E64E0DE-8E79-4C10-B155-682BD28BDF3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60" name="Text Box 36">
          <a:extLst>
            <a:ext uri="{FF2B5EF4-FFF2-40B4-BE49-F238E27FC236}">
              <a16:creationId xmlns:a16="http://schemas.microsoft.com/office/drawing/2014/main" id="{701952AE-EE09-4DDB-99DD-51BBA4346FC5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61" name="Text Box 36">
          <a:extLst>
            <a:ext uri="{FF2B5EF4-FFF2-40B4-BE49-F238E27FC236}">
              <a16:creationId xmlns:a16="http://schemas.microsoft.com/office/drawing/2014/main" id="{DE1DA7F1-D6FC-40CE-819E-4FE5B8A4146B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62" name="Text Box 36">
          <a:extLst>
            <a:ext uri="{FF2B5EF4-FFF2-40B4-BE49-F238E27FC236}">
              <a16:creationId xmlns:a16="http://schemas.microsoft.com/office/drawing/2014/main" id="{1E300917-6D5E-4BA6-B976-08A7407E307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63" name="Text Box 36">
          <a:extLst>
            <a:ext uri="{FF2B5EF4-FFF2-40B4-BE49-F238E27FC236}">
              <a16:creationId xmlns:a16="http://schemas.microsoft.com/office/drawing/2014/main" id="{285DCB85-E8EF-481E-9DCB-292D744DE20B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64" name="Text Box 36">
          <a:extLst>
            <a:ext uri="{FF2B5EF4-FFF2-40B4-BE49-F238E27FC236}">
              <a16:creationId xmlns:a16="http://schemas.microsoft.com/office/drawing/2014/main" id="{62D0F3AE-9526-42E5-995B-1ABB57609F3B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65" name="Text Box 36">
          <a:extLst>
            <a:ext uri="{FF2B5EF4-FFF2-40B4-BE49-F238E27FC236}">
              <a16:creationId xmlns:a16="http://schemas.microsoft.com/office/drawing/2014/main" id="{42F8F9C1-A5B6-4B3D-85A6-503C4A9EEF9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66" name="Text Box 36">
          <a:extLst>
            <a:ext uri="{FF2B5EF4-FFF2-40B4-BE49-F238E27FC236}">
              <a16:creationId xmlns:a16="http://schemas.microsoft.com/office/drawing/2014/main" id="{5C43C5E3-D231-4470-92C2-C1FFA5619DD7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67" name="Text Box 36">
          <a:extLst>
            <a:ext uri="{FF2B5EF4-FFF2-40B4-BE49-F238E27FC236}">
              <a16:creationId xmlns:a16="http://schemas.microsoft.com/office/drawing/2014/main" id="{362C83DC-1D9D-4899-819B-ED218505D17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68" name="Text Box 36">
          <a:extLst>
            <a:ext uri="{FF2B5EF4-FFF2-40B4-BE49-F238E27FC236}">
              <a16:creationId xmlns:a16="http://schemas.microsoft.com/office/drawing/2014/main" id="{438FA393-6C56-4ED3-B95B-B7F87FBE2D88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69" name="Text Box 36">
          <a:extLst>
            <a:ext uri="{FF2B5EF4-FFF2-40B4-BE49-F238E27FC236}">
              <a16:creationId xmlns:a16="http://schemas.microsoft.com/office/drawing/2014/main" id="{D6EBC40E-7A36-4378-B6B9-CEDFE8FD832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70" name="Text Box 36">
          <a:extLst>
            <a:ext uri="{FF2B5EF4-FFF2-40B4-BE49-F238E27FC236}">
              <a16:creationId xmlns:a16="http://schemas.microsoft.com/office/drawing/2014/main" id="{92C40403-CFF8-46BB-823F-242E2E1F838B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71" name="Text Box 36">
          <a:extLst>
            <a:ext uri="{FF2B5EF4-FFF2-40B4-BE49-F238E27FC236}">
              <a16:creationId xmlns:a16="http://schemas.microsoft.com/office/drawing/2014/main" id="{7FD50FA6-847D-4266-BB83-E337289A286F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72" name="Text Box 36">
          <a:extLst>
            <a:ext uri="{FF2B5EF4-FFF2-40B4-BE49-F238E27FC236}">
              <a16:creationId xmlns:a16="http://schemas.microsoft.com/office/drawing/2014/main" id="{B4E0A17A-4F45-4369-B422-4CCED04B1087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73" name="Text Box 36">
          <a:extLst>
            <a:ext uri="{FF2B5EF4-FFF2-40B4-BE49-F238E27FC236}">
              <a16:creationId xmlns:a16="http://schemas.microsoft.com/office/drawing/2014/main" id="{5F1EA463-B560-42B2-86F8-0D157BBE70D8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74" name="Text Box 36">
          <a:extLst>
            <a:ext uri="{FF2B5EF4-FFF2-40B4-BE49-F238E27FC236}">
              <a16:creationId xmlns:a16="http://schemas.microsoft.com/office/drawing/2014/main" id="{32F6A3A2-AA7C-4EA0-9088-242DE89DD7E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75" name="Text Box 36">
          <a:extLst>
            <a:ext uri="{FF2B5EF4-FFF2-40B4-BE49-F238E27FC236}">
              <a16:creationId xmlns:a16="http://schemas.microsoft.com/office/drawing/2014/main" id="{FBBC4D37-7A14-43AF-A94D-A62A21A45F1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76" name="Text Box 36">
          <a:extLst>
            <a:ext uri="{FF2B5EF4-FFF2-40B4-BE49-F238E27FC236}">
              <a16:creationId xmlns:a16="http://schemas.microsoft.com/office/drawing/2014/main" id="{4A7E2952-1384-427E-B778-4EC4BCA843A5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77" name="Text Box 36">
          <a:extLst>
            <a:ext uri="{FF2B5EF4-FFF2-40B4-BE49-F238E27FC236}">
              <a16:creationId xmlns:a16="http://schemas.microsoft.com/office/drawing/2014/main" id="{74D3360B-6114-4AA6-897E-DB4D1FA060F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78" name="Text Box 36">
          <a:extLst>
            <a:ext uri="{FF2B5EF4-FFF2-40B4-BE49-F238E27FC236}">
              <a16:creationId xmlns:a16="http://schemas.microsoft.com/office/drawing/2014/main" id="{5E156D21-ED67-457A-A454-5407817C782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79" name="Text Box 36">
          <a:extLst>
            <a:ext uri="{FF2B5EF4-FFF2-40B4-BE49-F238E27FC236}">
              <a16:creationId xmlns:a16="http://schemas.microsoft.com/office/drawing/2014/main" id="{92A26341-32E9-4912-9824-2267C95628B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80" name="Text Box 36">
          <a:extLst>
            <a:ext uri="{FF2B5EF4-FFF2-40B4-BE49-F238E27FC236}">
              <a16:creationId xmlns:a16="http://schemas.microsoft.com/office/drawing/2014/main" id="{7A09D626-AA09-4E0A-8F4C-A3AA8CDFC74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81" name="Text Box 36">
          <a:extLst>
            <a:ext uri="{FF2B5EF4-FFF2-40B4-BE49-F238E27FC236}">
              <a16:creationId xmlns:a16="http://schemas.microsoft.com/office/drawing/2014/main" id="{4D4CC292-09F9-4EB6-A141-3CB0985F0FC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82" name="Text Box 36">
          <a:extLst>
            <a:ext uri="{FF2B5EF4-FFF2-40B4-BE49-F238E27FC236}">
              <a16:creationId xmlns:a16="http://schemas.microsoft.com/office/drawing/2014/main" id="{A6745D9D-72D5-438C-89AD-F9212BD581CA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83" name="Text Box 36">
          <a:extLst>
            <a:ext uri="{FF2B5EF4-FFF2-40B4-BE49-F238E27FC236}">
              <a16:creationId xmlns:a16="http://schemas.microsoft.com/office/drawing/2014/main" id="{B8221A1F-184F-40D3-AB29-1ED8F15D1BC0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84" name="Text Box 36">
          <a:extLst>
            <a:ext uri="{FF2B5EF4-FFF2-40B4-BE49-F238E27FC236}">
              <a16:creationId xmlns:a16="http://schemas.microsoft.com/office/drawing/2014/main" id="{5144F974-87DF-49E3-AD47-E4A48E843608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85" name="Text Box 36">
          <a:extLst>
            <a:ext uri="{FF2B5EF4-FFF2-40B4-BE49-F238E27FC236}">
              <a16:creationId xmlns:a16="http://schemas.microsoft.com/office/drawing/2014/main" id="{961DD040-5F9D-49E6-B3AB-40E66600ECD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86" name="Text Box 36">
          <a:extLst>
            <a:ext uri="{FF2B5EF4-FFF2-40B4-BE49-F238E27FC236}">
              <a16:creationId xmlns:a16="http://schemas.microsoft.com/office/drawing/2014/main" id="{E3B7A66E-A529-4680-AC47-84288BCF8F0A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87" name="Text Box 36">
          <a:extLst>
            <a:ext uri="{FF2B5EF4-FFF2-40B4-BE49-F238E27FC236}">
              <a16:creationId xmlns:a16="http://schemas.microsoft.com/office/drawing/2014/main" id="{1C4DF033-E28A-40C4-9634-2443C188AA08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88" name="Text Box 36">
          <a:extLst>
            <a:ext uri="{FF2B5EF4-FFF2-40B4-BE49-F238E27FC236}">
              <a16:creationId xmlns:a16="http://schemas.microsoft.com/office/drawing/2014/main" id="{CC3144B1-0C2E-410E-8DCC-8F126488A455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89" name="Text Box 36">
          <a:extLst>
            <a:ext uri="{FF2B5EF4-FFF2-40B4-BE49-F238E27FC236}">
              <a16:creationId xmlns:a16="http://schemas.microsoft.com/office/drawing/2014/main" id="{B29DFB48-7CE8-48C3-869A-3153C91C8E1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90" name="Text Box 36">
          <a:extLst>
            <a:ext uri="{FF2B5EF4-FFF2-40B4-BE49-F238E27FC236}">
              <a16:creationId xmlns:a16="http://schemas.microsoft.com/office/drawing/2014/main" id="{BB500E73-CABC-4FB0-88F1-7FF70E225E74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91" name="Text Box 36">
          <a:extLst>
            <a:ext uri="{FF2B5EF4-FFF2-40B4-BE49-F238E27FC236}">
              <a16:creationId xmlns:a16="http://schemas.microsoft.com/office/drawing/2014/main" id="{2B2BDCBC-5A3E-4377-8FEB-15196F937AD0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92" name="Text Box 36">
          <a:extLst>
            <a:ext uri="{FF2B5EF4-FFF2-40B4-BE49-F238E27FC236}">
              <a16:creationId xmlns:a16="http://schemas.microsoft.com/office/drawing/2014/main" id="{C6600ED0-288D-4F88-AD92-920878E4BDA7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93" name="Text Box 36">
          <a:extLst>
            <a:ext uri="{FF2B5EF4-FFF2-40B4-BE49-F238E27FC236}">
              <a16:creationId xmlns:a16="http://schemas.microsoft.com/office/drawing/2014/main" id="{3FC00216-3B62-4086-B7A3-3D926A0DE71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94" name="Text Box 36">
          <a:extLst>
            <a:ext uri="{FF2B5EF4-FFF2-40B4-BE49-F238E27FC236}">
              <a16:creationId xmlns:a16="http://schemas.microsoft.com/office/drawing/2014/main" id="{512FA97B-87B8-4F1B-9E4D-E4F23DF3F7A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95" name="Text Box 36">
          <a:extLst>
            <a:ext uri="{FF2B5EF4-FFF2-40B4-BE49-F238E27FC236}">
              <a16:creationId xmlns:a16="http://schemas.microsoft.com/office/drawing/2014/main" id="{728AE930-096B-4457-AD3C-1B2CCCC1470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96" name="Text Box 36">
          <a:extLst>
            <a:ext uri="{FF2B5EF4-FFF2-40B4-BE49-F238E27FC236}">
              <a16:creationId xmlns:a16="http://schemas.microsoft.com/office/drawing/2014/main" id="{6D51C8F7-103E-4794-A6A0-E67A734A110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97" name="Text Box 36">
          <a:extLst>
            <a:ext uri="{FF2B5EF4-FFF2-40B4-BE49-F238E27FC236}">
              <a16:creationId xmlns:a16="http://schemas.microsoft.com/office/drawing/2014/main" id="{B95871F4-4897-4223-83C1-2093E284E35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98" name="Text Box 36">
          <a:extLst>
            <a:ext uri="{FF2B5EF4-FFF2-40B4-BE49-F238E27FC236}">
              <a16:creationId xmlns:a16="http://schemas.microsoft.com/office/drawing/2014/main" id="{7853520E-C0D4-47CA-9B32-5A6B9BDF560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899" name="Text Box 36">
          <a:extLst>
            <a:ext uri="{FF2B5EF4-FFF2-40B4-BE49-F238E27FC236}">
              <a16:creationId xmlns:a16="http://schemas.microsoft.com/office/drawing/2014/main" id="{F712304E-AFE0-434F-A518-844601423C0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00" name="Text Box 36">
          <a:extLst>
            <a:ext uri="{FF2B5EF4-FFF2-40B4-BE49-F238E27FC236}">
              <a16:creationId xmlns:a16="http://schemas.microsoft.com/office/drawing/2014/main" id="{92A3525E-80F1-4FDC-BB8E-B7DCC6DD75C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01" name="Text Box 36">
          <a:extLst>
            <a:ext uri="{FF2B5EF4-FFF2-40B4-BE49-F238E27FC236}">
              <a16:creationId xmlns:a16="http://schemas.microsoft.com/office/drawing/2014/main" id="{7B0830BB-BF51-41C9-A9E9-74B66D157BA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02" name="Text Box 36">
          <a:extLst>
            <a:ext uri="{FF2B5EF4-FFF2-40B4-BE49-F238E27FC236}">
              <a16:creationId xmlns:a16="http://schemas.microsoft.com/office/drawing/2014/main" id="{55D463E8-0118-4F92-963F-8679AB8A11A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03" name="Text Box 36">
          <a:extLst>
            <a:ext uri="{FF2B5EF4-FFF2-40B4-BE49-F238E27FC236}">
              <a16:creationId xmlns:a16="http://schemas.microsoft.com/office/drawing/2014/main" id="{3BA365FC-ECBF-440B-B3C4-4062D1744EF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04" name="Text Box 36">
          <a:extLst>
            <a:ext uri="{FF2B5EF4-FFF2-40B4-BE49-F238E27FC236}">
              <a16:creationId xmlns:a16="http://schemas.microsoft.com/office/drawing/2014/main" id="{5392F19A-D57E-455E-BBEA-D090961477E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05" name="Text Box 36">
          <a:extLst>
            <a:ext uri="{FF2B5EF4-FFF2-40B4-BE49-F238E27FC236}">
              <a16:creationId xmlns:a16="http://schemas.microsoft.com/office/drawing/2014/main" id="{A3592481-525F-41DE-AB3A-C7029D4DF8E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06" name="Text Box 36">
          <a:extLst>
            <a:ext uri="{FF2B5EF4-FFF2-40B4-BE49-F238E27FC236}">
              <a16:creationId xmlns:a16="http://schemas.microsoft.com/office/drawing/2014/main" id="{85A5AE4B-5FC6-4409-858F-80D2AB62DFD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07" name="Text Box 36">
          <a:extLst>
            <a:ext uri="{FF2B5EF4-FFF2-40B4-BE49-F238E27FC236}">
              <a16:creationId xmlns:a16="http://schemas.microsoft.com/office/drawing/2014/main" id="{8B729DE0-3B8F-4372-A76E-0D18F42C0EA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08" name="Text Box 36">
          <a:extLst>
            <a:ext uri="{FF2B5EF4-FFF2-40B4-BE49-F238E27FC236}">
              <a16:creationId xmlns:a16="http://schemas.microsoft.com/office/drawing/2014/main" id="{46135198-4A2C-4402-9E2B-7164F487892B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09" name="Text Box 36">
          <a:extLst>
            <a:ext uri="{FF2B5EF4-FFF2-40B4-BE49-F238E27FC236}">
              <a16:creationId xmlns:a16="http://schemas.microsoft.com/office/drawing/2014/main" id="{C123DEF5-0EBC-45A1-A525-40285D3FCAA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10" name="Text Box 36">
          <a:extLst>
            <a:ext uri="{FF2B5EF4-FFF2-40B4-BE49-F238E27FC236}">
              <a16:creationId xmlns:a16="http://schemas.microsoft.com/office/drawing/2014/main" id="{384083F9-FA63-4238-B235-68F7FF004B7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11" name="Text Box 36">
          <a:extLst>
            <a:ext uri="{FF2B5EF4-FFF2-40B4-BE49-F238E27FC236}">
              <a16:creationId xmlns:a16="http://schemas.microsoft.com/office/drawing/2014/main" id="{BEE6C4C5-9F7B-42AE-8BF2-49FE2FA3E33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12" name="Text Box 36">
          <a:extLst>
            <a:ext uri="{FF2B5EF4-FFF2-40B4-BE49-F238E27FC236}">
              <a16:creationId xmlns:a16="http://schemas.microsoft.com/office/drawing/2014/main" id="{A31C855A-07C1-4244-8E21-6EF4473B48F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13" name="Text Box 36">
          <a:extLst>
            <a:ext uri="{FF2B5EF4-FFF2-40B4-BE49-F238E27FC236}">
              <a16:creationId xmlns:a16="http://schemas.microsoft.com/office/drawing/2014/main" id="{8A7A70E5-1CEC-4E94-A17E-F1F01E0A385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14" name="Text Box 36">
          <a:extLst>
            <a:ext uri="{FF2B5EF4-FFF2-40B4-BE49-F238E27FC236}">
              <a16:creationId xmlns:a16="http://schemas.microsoft.com/office/drawing/2014/main" id="{1FD15835-0858-4275-8F30-60622FE22FB4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15" name="Text Box 36">
          <a:extLst>
            <a:ext uri="{FF2B5EF4-FFF2-40B4-BE49-F238E27FC236}">
              <a16:creationId xmlns:a16="http://schemas.microsoft.com/office/drawing/2014/main" id="{7641E1BF-863B-4F0A-849E-1DAAA707952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16" name="Text Box 36">
          <a:extLst>
            <a:ext uri="{FF2B5EF4-FFF2-40B4-BE49-F238E27FC236}">
              <a16:creationId xmlns:a16="http://schemas.microsoft.com/office/drawing/2014/main" id="{9137C22A-63E6-4961-8C41-920641A48C9F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17" name="Text Box 36">
          <a:extLst>
            <a:ext uri="{FF2B5EF4-FFF2-40B4-BE49-F238E27FC236}">
              <a16:creationId xmlns:a16="http://schemas.microsoft.com/office/drawing/2014/main" id="{60CCA95D-9D49-4357-A6BF-F0B902D8DDDF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18" name="Text Box 36">
          <a:extLst>
            <a:ext uri="{FF2B5EF4-FFF2-40B4-BE49-F238E27FC236}">
              <a16:creationId xmlns:a16="http://schemas.microsoft.com/office/drawing/2014/main" id="{E2E6BB0F-6ED1-4B43-895F-3FC855379F05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19" name="Text Box 36">
          <a:extLst>
            <a:ext uri="{FF2B5EF4-FFF2-40B4-BE49-F238E27FC236}">
              <a16:creationId xmlns:a16="http://schemas.microsoft.com/office/drawing/2014/main" id="{C76832F0-784D-4B61-9B1A-A4BD9DF7D4F4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20" name="Text Box 36">
          <a:extLst>
            <a:ext uri="{FF2B5EF4-FFF2-40B4-BE49-F238E27FC236}">
              <a16:creationId xmlns:a16="http://schemas.microsoft.com/office/drawing/2014/main" id="{D721580E-F7D8-4F5C-A092-28F7A22441A7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21" name="Text Box 36">
          <a:extLst>
            <a:ext uri="{FF2B5EF4-FFF2-40B4-BE49-F238E27FC236}">
              <a16:creationId xmlns:a16="http://schemas.microsoft.com/office/drawing/2014/main" id="{8E9EF354-D337-4EAE-84B0-89258945CB4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22" name="Text Box 36">
          <a:extLst>
            <a:ext uri="{FF2B5EF4-FFF2-40B4-BE49-F238E27FC236}">
              <a16:creationId xmlns:a16="http://schemas.microsoft.com/office/drawing/2014/main" id="{18443372-47E3-4229-86F6-E5B29F0960D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23" name="Text Box 36">
          <a:extLst>
            <a:ext uri="{FF2B5EF4-FFF2-40B4-BE49-F238E27FC236}">
              <a16:creationId xmlns:a16="http://schemas.microsoft.com/office/drawing/2014/main" id="{D1F1F9D9-FE0E-4962-B8A4-4A0DDE2152C4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24" name="Text Box 36">
          <a:extLst>
            <a:ext uri="{FF2B5EF4-FFF2-40B4-BE49-F238E27FC236}">
              <a16:creationId xmlns:a16="http://schemas.microsoft.com/office/drawing/2014/main" id="{681428D8-84CC-469F-A278-2F847A522B88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25" name="Text Box 36">
          <a:extLst>
            <a:ext uri="{FF2B5EF4-FFF2-40B4-BE49-F238E27FC236}">
              <a16:creationId xmlns:a16="http://schemas.microsoft.com/office/drawing/2014/main" id="{11CD6066-E790-4CCB-93F2-D49EB627023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26" name="Text Box 36">
          <a:extLst>
            <a:ext uri="{FF2B5EF4-FFF2-40B4-BE49-F238E27FC236}">
              <a16:creationId xmlns:a16="http://schemas.microsoft.com/office/drawing/2014/main" id="{B7A6CE2C-CC70-4C96-8709-C170B2137C4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27" name="Text Box 36">
          <a:extLst>
            <a:ext uri="{FF2B5EF4-FFF2-40B4-BE49-F238E27FC236}">
              <a16:creationId xmlns:a16="http://schemas.microsoft.com/office/drawing/2014/main" id="{10D6A353-D051-45B0-A251-81BBF6846F2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28" name="Text Box 36">
          <a:extLst>
            <a:ext uri="{FF2B5EF4-FFF2-40B4-BE49-F238E27FC236}">
              <a16:creationId xmlns:a16="http://schemas.microsoft.com/office/drawing/2014/main" id="{75D33116-20B2-4A27-9C7F-0200FF84C4B4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29" name="Text Box 36">
          <a:extLst>
            <a:ext uri="{FF2B5EF4-FFF2-40B4-BE49-F238E27FC236}">
              <a16:creationId xmlns:a16="http://schemas.microsoft.com/office/drawing/2014/main" id="{FA379CA1-54CE-4A32-A101-AEE8CA9834A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30" name="Text Box 36">
          <a:extLst>
            <a:ext uri="{FF2B5EF4-FFF2-40B4-BE49-F238E27FC236}">
              <a16:creationId xmlns:a16="http://schemas.microsoft.com/office/drawing/2014/main" id="{1275E7E7-542A-42B1-8014-8ACB751EAAB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31" name="Text Box 36">
          <a:extLst>
            <a:ext uri="{FF2B5EF4-FFF2-40B4-BE49-F238E27FC236}">
              <a16:creationId xmlns:a16="http://schemas.microsoft.com/office/drawing/2014/main" id="{141BB43F-F3F9-48A3-853E-F4C0E2394AC4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32" name="Text Box 36">
          <a:extLst>
            <a:ext uri="{FF2B5EF4-FFF2-40B4-BE49-F238E27FC236}">
              <a16:creationId xmlns:a16="http://schemas.microsoft.com/office/drawing/2014/main" id="{F488FB36-40EB-4C1F-BD78-69A4EF24F057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33" name="Text Box 36">
          <a:extLst>
            <a:ext uri="{FF2B5EF4-FFF2-40B4-BE49-F238E27FC236}">
              <a16:creationId xmlns:a16="http://schemas.microsoft.com/office/drawing/2014/main" id="{D0C6DAC2-66A4-468D-9BC3-B87E4148AC7A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34" name="Text Box 36">
          <a:extLst>
            <a:ext uri="{FF2B5EF4-FFF2-40B4-BE49-F238E27FC236}">
              <a16:creationId xmlns:a16="http://schemas.microsoft.com/office/drawing/2014/main" id="{E794DF97-E0E9-48A2-A274-75B66AA94ED0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35" name="Text Box 36">
          <a:extLst>
            <a:ext uri="{FF2B5EF4-FFF2-40B4-BE49-F238E27FC236}">
              <a16:creationId xmlns:a16="http://schemas.microsoft.com/office/drawing/2014/main" id="{64401C72-3E36-44A5-87F6-4B25D67AE55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36" name="Text Box 36">
          <a:extLst>
            <a:ext uri="{FF2B5EF4-FFF2-40B4-BE49-F238E27FC236}">
              <a16:creationId xmlns:a16="http://schemas.microsoft.com/office/drawing/2014/main" id="{757B1D47-CEE2-4484-84F9-D3B174931637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37" name="Text Box 36">
          <a:extLst>
            <a:ext uri="{FF2B5EF4-FFF2-40B4-BE49-F238E27FC236}">
              <a16:creationId xmlns:a16="http://schemas.microsoft.com/office/drawing/2014/main" id="{60478C6E-6F82-402B-BA63-0768109FDCF8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38" name="Text Box 36">
          <a:extLst>
            <a:ext uri="{FF2B5EF4-FFF2-40B4-BE49-F238E27FC236}">
              <a16:creationId xmlns:a16="http://schemas.microsoft.com/office/drawing/2014/main" id="{67BF5BDF-745E-4025-B84D-35219D60CC9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939" name="Text Box 36">
          <a:extLst>
            <a:ext uri="{FF2B5EF4-FFF2-40B4-BE49-F238E27FC236}">
              <a16:creationId xmlns:a16="http://schemas.microsoft.com/office/drawing/2014/main" id="{C36664A7-8590-48B5-A71E-40F54B1DADA8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171450</xdr:colOff>
      <xdr:row>1</xdr:row>
      <xdr:rowOff>0</xdr:rowOff>
    </xdr:from>
    <xdr:to>
      <xdr:col>13</xdr:col>
      <xdr:colOff>219075</xdr:colOff>
      <xdr:row>1</xdr:row>
      <xdr:rowOff>19050</xdr:rowOff>
    </xdr:to>
    <xdr:sp macro="" textlink="">
      <xdr:nvSpPr>
        <xdr:cNvPr id="3940" name="Text Box 1">
          <a:extLst>
            <a:ext uri="{FF2B5EF4-FFF2-40B4-BE49-F238E27FC236}">
              <a16:creationId xmlns:a16="http://schemas.microsoft.com/office/drawing/2014/main" id="{22B1E700-6F65-407C-9D40-56EF159A394D}"/>
            </a:ext>
          </a:extLst>
        </xdr:cNvPr>
        <xdr:cNvSpPr txBox="1">
          <a:spLocks noChangeArrowheads="1"/>
        </xdr:cNvSpPr>
      </xdr:nvSpPr>
      <xdr:spPr bwMode="auto">
        <a:xfrm flipH="1">
          <a:off x="14116050" y="161925"/>
          <a:ext cx="476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476250</xdr:colOff>
      <xdr:row>1</xdr:row>
      <xdr:rowOff>171450</xdr:rowOff>
    </xdr:from>
    <xdr:to>
      <xdr:col>14</xdr:col>
      <xdr:colOff>533400</xdr:colOff>
      <xdr:row>2</xdr:row>
      <xdr:rowOff>38100</xdr:rowOff>
    </xdr:to>
    <xdr:sp macro="" textlink="">
      <xdr:nvSpPr>
        <xdr:cNvPr id="3941" name="Text Box 36">
          <a:extLst>
            <a:ext uri="{FF2B5EF4-FFF2-40B4-BE49-F238E27FC236}">
              <a16:creationId xmlns:a16="http://schemas.microsoft.com/office/drawing/2014/main" id="{6314DD03-42D2-492C-A012-9AD5A4CC461F}"/>
            </a:ext>
          </a:extLst>
        </xdr:cNvPr>
        <xdr:cNvSpPr txBox="1">
          <a:spLocks noChangeArrowheads="1"/>
        </xdr:cNvSpPr>
      </xdr:nvSpPr>
      <xdr:spPr bwMode="auto">
        <a:xfrm flipH="1">
          <a:off x="16506825" y="333375"/>
          <a:ext cx="5715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476250</xdr:colOff>
      <xdr:row>1</xdr:row>
      <xdr:rowOff>171450</xdr:rowOff>
    </xdr:from>
    <xdr:to>
      <xdr:col>14</xdr:col>
      <xdr:colOff>533400</xdr:colOff>
      <xdr:row>2</xdr:row>
      <xdr:rowOff>38100</xdr:rowOff>
    </xdr:to>
    <xdr:sp macro="" textlink="">
      <xdr:nvSpPr>
        <xdr:cNvPr id="3942" name="Text Box 36">
          <a:extLst>
            <a:ext uri="{FF2B5EF4-FFF2-40B4-BE49-F238E27FC236}">
              <a16:creationId xmlns:a16="http://schemas.microsoft.com/office/drawing/2014/main" id="{496CBCF5-9CC2-4AC1-940B-7A89966D24BC}"/>
            </a:ext>
          </a:extLst>
        </xdr:cNvPr>
        <xdr:cNvSpPr txBox="1">
          <a:spLocks noChangeArrowheads="1"/>
        </xdr:cNvSpPr>
      </xdr:nvSpPr>
      <xdr:spPr bwMode="auto">
        <a:xfrm flipH="1">
          <a:off x="16506825" y="333375"/>
          <a:ext cx="5715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476250</xdr:colOff>
      <xdr:row>1</xdr:row>
      <xdr:rowOff>171450</xdr:rowOff>
    </xdr:from>
    <xdr:to>
      <xdr:col>14</xdr:col>
      <xdr:colOff>533400</xdr:colOff>
      <xdr:row>2</xdr:row>
      <xdr:rowOff>38100</xdr:rowOff>
    </xdr:to>
    <xdr:sp macro="" textlink="">
      <xdr:nvSpPr>
        <xdr:cNvPr id="3943" name="Text Box 36">
          <a:extLst>
            <a:ext uri="{FF2B5EF4-FFF2-40B4-BE49-F238E27FC236}">
              <a16:creationId xmlns:a16="http://schemas.microsoft.com/office/drawing/2014/main" id="{1668F061-42B3-4380-8A1A-D3138BE40B6A}"/>
            </a:ext>
          </a:extLst>
        </xdr:cNvPr>
        <xdr:cNvSpPr txBox="1">
          <a:spLocks noChangeArrowheads="1"/>
        </xdr:cNvSpPr>
      </xdr:nvSpPr>
      <xdr:spPr bwMode="auto">
        <a:xfrm flipH="1">
          <a:off x="16506825" y="333375"/>
          <a:ext cx="5715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495300</xdr:colOff>
      <xdr:row>1</xdr:row>
      <xdr:rowOff>171450</xdr:rowOff>
    </xdr:from>
    <xdr:to>
      <xdr:col>13</xdr:col>
      <xdr:colOff>533400</xdr:colOff>
      <xdr:row>2</xdr:row>
      <xdr:rowOff>38100</xdr:rowOff>
    </xdr:to>
    <xdr:sp macro="" textlink="">
      <xdr:nvSpPr>
        <xdr:cNvPr id="3944" name="Text Box 36">
          <a:extLst>
            <a:ext uri="{FF2B5EF4-FFF2-40B4-BE49-F238E27FC236}">
              <a16:creationId xmlns:a16="http://schemas.microsoft.com/office/drawing/2014/main" id="{0783E4EF-789F-4BFA-9293-E45B2DD62A4E}"/>
            </a:ext>
          </a:extLst>
        </xdr:cNvPr>
        <xdr:cNvSpPr txBox="1">
          <a:spLocks noChangeArrowheads="1"/>
        </xdr:cNvSpPr>
      </xdr:nvSpPr>
      <xdr:spPr bwMode="auto">
        <a:xfrm flipH="1">
          <a:off x="14439900" y="3333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495300</xdr:colOff>
      <xdr:row>1</xdr:row>
      <xdr:rowOff>171450</xdr:rowOff>
    </xdr:from>
    <xdr:to>
      <xdr:col>13</xdr:col>
      <xdr:colOff>533400</xdr:colOff>
      <xdr:row>2</xdr:row>
      <xdr:rowOff>38100</xdr:rowOff>
    </xdr:to>
    <xdr:sp macro="" textlink="">
      <xdr:nvSpPr>
        <xdr:cNvPr id="3945" name="Text Box 36">
          <a:extLst>
            <a:ext uri="{FF2B5EF4-FFF2-40B4-BE49-F238E27FC236}">
              <a16:creationId xmlns:a16="http://schemas.microsoft.com/office/drawing/2014/main" id="{10B5CB68-501A-4E9D-A934-89FFC03F40AF}"/>
            </a:ext>
          </a:extLst>
        </xdr:cNvPr>
        <xdr:cNvSpPr txBox="1">
          <a:spLocks noChangeArrowheads="1"/>
        </xdr:cNvSpPr>
      </xdr:nvSpPr>
      <xdr:spPr bwMode="auto">
        <a:xfrm flipH="1">
          <a:off x="14439900" y="3333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495300</xdr:colOff>
      <xdr:row>1</xdr:row>
      <xdr:rowOff>171450</xdr:rowOff>
    </xdr:from>
    <xdr:to>
      <xdr:col>13</xdr:col>
      <xdr:colOff>533400</xdr:colOff>
      <xdr:row>2</xdr:row>
      <xdr:rowOff>38100</xdr:rowOff>
    </xdr:to>
    <xdr:sp macro="" textlink="">
      <xdr:nvSpPr>
        <xdr:cNvPr id="3946" name="Text Box 36">
          <a:extLst>
            <a:ext uri="{FF2B5EF4-FFF2-40B4-BE49-F238E27FC236}">
              <a16:creationId xmlns:a16="http://schemas.microsoft.com/office/drawing/2014/main" id="{869F44E7-E6DB-4373-A2B1-D6809A31CE3D}"/>
            </a:ext>
          </a:extLst>
        </xdr:cNvPr>
        <xdr:cNvSpPr txBox="1">
          <a:spLocks noChangeArrowheads="1"/>
        </xdr:cNvSpPr>
      </xdr:nvSpPr>
      <xdr:spPr bwMode="auto">
        <a:xfrm flipH="1">
          <a:off x="14439900" y="3333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476250</xdr:colOff>
      <xdr:row>1</xdr:row>
      <xdr:rowOff>133350</xdr:rowOff>
    </xdr:from>
    <xdr:to>
      <xdr:col>14</xdr:col>
      <xdr:colOff>533400</xdr:colOff>
      <xdr:row>2</xdr:row>
      <xdr:rowOff>38100</xdr:rowOff>
    </xdr:to>
    <xdr:sp macro="" textlink="">
      <xdr:nvSpPr>
        <xdr:cNvPr id="3947" name="Text Box 36">
          <a:extLst>
            <a:ext uri="{FF2B5EF4-FFF2-40B4-BE49-F238E27FC236}">
              <a16:creationId xmlns:a16="http://schemas.microsoft.com/office/drawing/2014/main" id="{1912CA8C-27D8-4969-9AF7-C8DFA43423BA}"/>
            </a:ext>
          </a:extLst>
        </xdr:cNvPr>
        <xdr:cNvSpPr txBox="1">
          <a:spLocks noChangeArrowheads="1"/>
        </xdr:cNvSpPr>
      </xdr:nvSpPr>
      <xdr:spPr bwMode="auto">
        <a:xfrm flipH="1">
          <a:off x="16506825" y="295275"/>
          <a:ext cx="57150" cy="952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495300</xdr:colOff>
      <xdr:row>1</xdr:row>
      <xdr:rowOff>152400</xdr:rowOff>
    </xdr:from>
    <xdr:to>
      <xdr:col>13</xdr:col>
      <xdr:colOff>533400</xdr:colOff>
      <xdr:row>2</xdr:row>
      <xdr:rowOff>38100</xdr:rowOff>
    </xdr:to>
    <xdr:sp macro="" textlink="">
      <xdr:nvSpPr>
        <xdr:cNvPr id="3948" name="Text Box 36">
          <a:extLst>
            <a:ext uri="{FF2B5EF4-FFF2-40B4-BE49-F238E27FC236}">
              <a16:creationId xmlns:a16="http://schemas.microsoft.com/office/drawing/2014/main" id="{5E3A4156-5AC6-45CA-B01A-C496C525EC5D}"/>
            </a:ext>
          </a:extLst>
        </xdr:cNvPr>
        <xdr:cNvSpPr txBox="1">
          <a:spLocks noChangeArrowheads="1"/>
        </xdr:cNvSpPr>
      </xdr:nvSpPr>
      <xdr:spPr bwMode="auto">
        <a:xfrm flipH="1">
          <a:off x="14439900" y="314325"/>
          <a:ext cx="38100" cy="762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495300</xdr:colOff>
      <xdr:row>1</xdr:row>
      <xdr:rowOff>152400</xdr:rowOff>
    </xdr:from>
    <xdr:to>
      <xdr:col>13</xdr:col>
      <xdr:colOff>533400</xdr:colOff>
      <xdr:row>2</xdr:row>
      <xdr:rowOff>38100</xdr:rowOff>
    </xdr:to>
    <xdr:sp macro="" textlink="">
      <xdr:nvSpPr>
        <xdr:cNvPr id="3949" name="Text Box 36">
          <a:extLst>
            <a:ext uri="{FF2B5EF4-FFF2-40B4-BE49-F238E27FC236}">
              <a16:creationId xmlns:a16="http://schemas.microsoft.com/office/drawing/2014/main" id="{ACB762C3-A9A5-4DCA-9C26-CC1C816019C0}"/>
            </a:ext>
          </a:extLst>
        </xdr:cNvPr>
        <xdr:cNvSpPr txBox="1">
          <a:spLocks noChangeArrowheads="1"/>
        </xdr:cNvSpPr>
      </xdr:nvSpPr>
      <xdr:spPr bwMode="auto">
        <a:xfrm flipH="1">
          <a:off x="14439900" y="314325"/>
          <a:ext cx="38100" cy="762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495300</xdr:colOff>
      <xdr:row>1</xdr:row>
      <xdr:rowOff>152400</xdr:rowOff>
    </xdr:from>
    <xdr:to>
      <xdr:col>13</xdr:col>
      <xdr:colOff>533400</xdr:colOff>
      <xdr:row>2</xdr:row>
      <xdr:rowOff>38100</xdr:rowOff>
    </xdr:to>
    <xdr:sp macro="" textlink="">
      <xdr:nvSpPr>
        <xdr:cNvPr id="3950" name="Text Box 36">
          <a:extLst>
            <a:ext uri="{FF2B5EF4-FFF2-40B4-BE49-F238E27FC236}">
              <a16:creationId xmlns:a16="http://schemas.microsoft.com/office/drawing/2014/main" id="{881DBE2F-91F5-4898-99C0-1DD6FE0AFC37}"/>
            </a:ext>
          </a:extLst>
        </xdr:cNvPr>
        <xdr:cNvSpPr txBox="1">
          <a:spLocks noChangeArrowheads="1"/>
        </xdr:cNvSpPr>
      </xdr:nvSpPr>
      <xdr:spPr bwMode="auto">
        <a:xfrm flipH="1">
          <a:off x="14439900" y="314325"/>
          <a:ext cx="38100" cy="762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476250</xdr:colOff>
      <xdr:row>1</xdr:row>
      <xdr:rowOff>152400</xdr:rowOff>
    </xdr:from>
    <xdr:to>
      <xdr:col>14</xdr:col>
      <xdr:colOff>533400</xdr:colOff>
      <xdr:row>2</xdr:row>
      <xdr:rowOff>38100</xdr:rowOff>
    </xdr:to>
    <xdr:sp macro="" textlink="">
      <xdr:nvSpPr>
        <xdr:cNvPr id="3951" name="Text Box 36">
          <a:extLst>
            <a:ext uri="{FF2B5EF4-FFF2-40B4-BE49-F238E27FC236}">
              <a16:creationId xmlns:a16="http://schemas.microsoft.com/office/drawing/2014/main" id="{94C9FE4C-CE35-4648-AC5D-D94EED2E152C}"/>
            </a:ext>
          </a:extLst>
        </xdr:cNvPr>
        <xdr:cNvSpPr txBox="1">
          <a:spLocks noChangeArrowheads="1"/>
        </xdr:cNvSpPr>
      </xdr:nvSpPr>
      <xdr:spPr bwMode="auto">
        <a:xfrm flipH="1">
          <a:off x="16506825" y="314325"/>
          <a:ext cx="57150" cy="762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476250</xdr:colOff>
      <xdr:row>1</xdr:row>
      <xdr:rowOff>152400</xdr:rowOff>
    </xdr:from>
    <xdr:to>
      <xdr:col>14</xdr:col>
      <xdr:colOff>533400</xdr:colOff>
      <xdr:row>2</xdr:row>
      <xdr:rowOff>38100</xdr:rowOff>
    </xdr:to>
    <xdr:sp macro="" textlink="">
      <xdr:nvSpPr>
        <xdr:cNvPr id="3952" name="Text Box 36">
          <a:extLst>
            <a:ext uri="{FF2B5EF4-FFF2-40B4-BE49-F238E27FC236}">
              <a16:creationId xmlns:a16="http://schemas.microsoft.com/office/drawing/2014/main" id="{B5F5F429-C98D-4A4A-B19B-FF5D576829C6}"/>
            </a:ext>
          </a:extLst>
        </xdr:cNvPr>
        <xdr:cNvSpPr txBox="1">
          <a:spLocks noChangeArrowheads="1"/>
        </xdr:cNvSpPr>
      </xdr:nvSpPr>
      <xdr:spPr bwMode="auto">
        <a:xfrm flipH="1">
          <a:off x="16506825" y="314325"/>
          <a:ext cx="57150" cy="762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476250</xdr:colOff>
      <xdr:row>1</xdr:row>
      <xdr:rowOff>152400</xdr:rowOff>
    </xdr:from>
    <xdr:to>
      <xdr:col>14</xdr:col>
      <xdr:colOff>533400</xdr:colOff>
      <xdr:row>2</xdr:row>
      <xdr:rowOff>38100</xdr:rowOff>
    </xdr:to>
    <xdr:sp macro="" textlink="">
      <xdr:nvSpPr>
        <xdr:cNvPr id="3953" name="Text Box 36">
          <a:extLst>
            <a:ext uri="{FF2B5EF4-FFF2-40B4-BE49-F238E27FC236}">
              <a16:creationId xmlns:a16="http://schemas.microsoft.com/office/drawing/2014/main" id="{6B251C1C-89D0-4E9C-94C3-2D4CDA21FFEE}"/>
            </a:ext>
          </a:extLst>
        </xdr:cNvPr>
        <xdr:cNvSpPr txBox="1">
          <a:spLocks noChangeArrowheads="1"/>
        </xdr:cNvSpPr>
      </xdr:nvSpPr>
      <xdr:spPr bwMode="auto">
        <a:xfrm flipH="1">
          <a:off x="16506825" y="314325"/>
          <a:ext cx="57150" cy="762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495300</xdr:colOff>
      <xdr:row>1</xdr:row>
      <xdr:rowOff>152400</xdr:rowOff>
    </xdr:from>
    <xdr:to>
      <xdr:col>13</xdr:col>
      <xdr:colOff>533400</xdr:colOff>
      <xdr:row>2</xdr:row>
      <xdr:rowOff>38100</xdr:rowOff>
    </xdr:to>
    <xdr:sp macro="" textlink="">
      <xdr:nvSpPr>
        <xdr:cNvPr id="3954" name="Text Box 36">
          <a:extLst>
            <a:ext uri="{FF2B5EF4-FFF2-40B4-BE49-F238E27FC236}">
              <a16:creationId xmlns:a16="http://schemas.microsoft.com/office/drawing/2014/main" id="{A5B4ABF6-4DF7-4A9B-8F14-1D5163CC4F80}"/>
            </a:ext>
          </a:extLst>
        </xdr:cNvPr>
        <xdr:cNvSpPr txBox="1">
          <a:spLocks noChangeArrowheads="1"/>
        </xdr:cNvSpPr>
      </xdr:nvSpPr>
      <xdr:spPr bwMode="auto">
        <a:xfrm flipH="1">
          <a:off x="14439900" y="314325"/>
          <a:ext cx="38100" cy="762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495300</xdr:colOff>
      <xdr:row>1</xdr:row>
      <xdr:rowOff>152400</xdr:rowOff>
    </xdr:from>
    <xdr:to>
      <xdr:col>13</xdr:col>
      <xdr:colOff>533400</xdr:colOff>
      <xdr:row>2</xdr:row>
      <xdr:rowOff>38100</xdr:rowOff>
    </xdr:to>
    <xdr:sp macro="" textlink="">
      <xdr:nvSpPr>
        <xdr:cNvPr id="3955" name="Text Box 36">
          <a:extLst>
            <a:ext uri="{FF2B5EF4-FFF2-40B4-BE49-F238E27FC236}">
              <a16:creationId xmlns:a16="http://schemas.microsoft.com/office/drawing/2014/main" id="{73FBD67E-0436-47A5-804B-16ABB5F1F7CA}"/>
            </a:ext>
          </a:extLst>
        </xdr:cNvPr>
        <xdr:cNvSpPr txBox="1">
          <a:spLocks noChangeArrowheads="1"/>
        </xdr:cNvSpPr>
      </xdr:nvSpPr>
      <xdr:spPr bwMode="auto">
        <a:xfrm flipH="1">
          <a:off x="14439900" y="314325"/>
          <a:ext cx="38100" cy="762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495300</xdr:colOff>
      <xdr:row>1</xdr:row>
      <xdr:rowOff>152400</xdr:rowOff>
    </xdr:from>
    <xdr:to>
      <xdr:col>13</xdr:col>
      <xdr:colOff>533400</xdr:colOff>
      <xdr:row>2</xdr:row>
      <xdr:rowOff>38100</xdr:rowOff>
    </xdr:to>
    <xdr:sp macro="" textlink="">
      <xdr:nvSpPr>
        <xdr:cNvPr id="3956" name="Text Box 36">
          <a:extLst>
            <a:ext uri="{FF2B5EF4-FFF2-40B4-BE49-F238E27FC236}">
              <a16:creationId xmlns:a16="http://schemas.microsoft.com/office/drawing/2014/main" id="{56B5A79F-4E3A-44FB-A17D-5C5240026A98}"/>
            </a:ext>
          </a:extLst>
        </xdr:cNvPr>
        <xdr:cNvSpPr txBox="1">
          <a:spLocks noChangeArrowheads="1"/>
        </xdr:cNvSpPr>
      </xdr:nvSpPr>
      <xdr:spPr bwMode="auto">
        <a:xfrm flipH="1">
          <a:off x="14439900" y="314325"/>
          <a:ext cx="38100" cy="762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495300</xdr:colOff>
      <xdr:row>1</xdr:row>
      <xdr:rowOff>171450</xdr:rowOff>
    </xdr:from>
    <xdr:to>
      <xdr:col>14</xdr:col>
      <xdr:colOff>533400</xdr:colOff>
      <xdr:row>2</xdr:row>
      <xdr:rowOff>38100</xdr:rowOff>
    </xdr:to>
    <xdr:sp macro="" textlink="">
      <xdr:nvSpPr>
        <xdr:cNvPr id="3957" name="Text Box 36">
          <a:extLst>
            <a:ext uri="{FF2B5EF4-FFF2-40B4-BE49-F238E27FC236}">
              <a16:creationId xmlns:a16="http://schemas.microsoft.com/office/drawing/2014/main" id="{5DEB8652-8817-4647-BB45-798626228A04}"/>
            </a:ext>
          </a:extLst>
        </xdr:cNvPr>
        <xdr:cNvSpPr txBox="1">
          <a:spLocks noChangeArrowheads="1"/>
        </xdr:cNvSpPr>
      </xdr:nvSpPr>
      <xdr:spPr bwMode="auto">
        <a:xfrm flipH="1">
          <a:off x="16525875" y="3333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504825</xdr:colOff>
      <xdr:row>5</xdr:row>
      <xdr:rowOff>85725</xdr:rowOff>
    </xdr:from>
    <xdr:to>
      <xdr:col>14</xdr:col>
      <xdr:colOff>542925</xdr:colOff>
      <xdr:row>6</xdr:row>
      <xdr:rowOff>38100</xdr:rowOff>
    </xdr:to>
    <xdr:sp macro="" textlink="">
      <xdr:nvSpPr>
        <xdr:cNvPr id="3958" name="Text Box 36">
          <a:extLst>
            <a:ext uri="{FF2B5EF4-FFF2-40B4-BE49-F238E27FC236}">
              <a16:creationId xmlns:a16="http://schemas.microsoft.com/office/drawing/2014/main" id="{D85524CD-A11D-4229-9574-07800AAD14C0}"/>
            </a:ext>
          </a:extLst>
        </xdr:cNvPr>
        <xdr:cNvSpPr txBox="1">
          <a:spLocks noChangeArrowheads="1"/>
        </xdr:cNvSpPr>
      </xdr:nvSpPr>
      <xdr:spPr bwMode="auto">
        <a:xfrm flipH="1">
          <a:off x="16535400" y="1095375"/>
          <a:ext cx="38100" cy="1333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59" name="Text Box 1">
          <a:extLst>
            <a:ext uri="{FF2B5EF4-FFF2-40B4-BE49-F238E27FC236}">
              <a16:creationId xmlns:a16="http://schemas.microsoft.com/office/drawing/2014/main" id="{35795DD5-6385-41FA-B6CB-3CAB44BB06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60" name="Text Box 1">
          <a:extLst>
            <a:ext uri="{FF2B5EF4-FFF2-40B4-BE49-F238E27FC236}">
              <a16:creationId xmlns:a16="http://schemas.microsoft.com/office/drawing/2014/main" id="{A013D331-A9A2-4E01-9F64-4433D9BD936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61" name="Text Box 1">
          <a:extLst>
            <a:ext uri="{FF2B5EF4-FFF2-40B4-BE49-F238E27FC236}">
              <a16:creationId xmlns:a16="http://schemas.microsoft.com/office/drawing/2014/main" id="{F5DA1220-89D8-4436-9F49-1EFE18B9130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962" name="Text Box 1">
          <a:extLst>
            <a:ext uri="{FF2B5EF4-FFF2-40B4-BE49-F238E27FC236}">
              <a16:creationId xmlns:a16="http://schemas.microsoft.com/office/drawing/2014/main" id="{77D0AA49-E940-4E15-A039-57157C0B5122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963" name="Text Box 1">
          <a:extLst>
            <a:ext uri="{FF2B5EF4-FFF2-40B4-BE49-F238E27FC236}">
              <a16:creationId xmlns:a16="http://schemas.microsoft.com/office/drawing/2014/main" id="{57E87993-F007-4BD5-BC32-8263BF197EB4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964" name="Text Box 1">
          <a:extLst>
            <a:ext uri="{FF2B5EF4-FFF2-40B4-BE49-F238E27FC236}">
              <a16:creationId xmlns:a16="http://schemas.microsoft.com/office/drawing/2014/main" id="{0A2D7596-8B52-4B7F-92C0-8950E13A8C4A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3965" name="Text Box 36">
          <a:extLst>
            <a:ext uri="{FF2B5EF4-FFF2-40B4-BE49-F238E27FC236}">
              <a16:creationId xmlns:a16="http://schemas.microsoft.com/office/drawing/2014/main" id="{C764EBA8-EF1A-4F78-9806-6EF9AED014B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3966" name="Text Box 36">
          <a:extLst>
            <a:ext uri="{FF2B5EF4-FFF2-40B4-BE49-F238E27FC236}">
              <a16:creationId xmlns:a16="http://schemas.microsoft.com/office/drawing/2014/main" id="{F8027891-A7D3-4762-AAEC-8425BAC94AF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3967" name="Text Box 36">
          <a:extLst>
            <a:ext uri="{FF2B5EF4-FFF2-40B4-BE49-F238E27FC236}">
              <a16:creationId xmlns:a16="http://schemas.microsoft.com/office/drawing/2014/main" id="{E6506D7A-990D-42B5-891C-7AD9D3B8096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0</xdr:rowOff>
    </xdr:from>
    <xdr:to>
      <xdr:col>11</xdr:col>
      <xdr:colOff>533400</xdr:colOff>
      <xdr:row>1</xdr:row>
      <xdr:rowOff>38100</xdr:rowOff>
    </xdr:to>
    <xdr:sp macro="" textlink="">
      <xdr:nvSpPr>
        <xdr:cNvPr id="3968" name="Text Box 36">
          <a:extLst>
            <a:ext uri="{FF2B5EF4-FFF2-40B4-BE49-F238E27FC236}">
              <a16:creationId xmlns:a16="http://schemas.microsoft.com/office/drawing/2014/main" id="{B46C8261-6707-4B4A-8180-4594D6116110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0</xdr:rowOff>
    </xdr:from>
    <xdr:to>
      <xdr:col>11</xdr:col>
      <xdr:colOff>533400</xdr:colOff>
      <xdr:row>1</xdr:row>
      <xdr:rowOff>38100</xdr:rowOff>
    </xdr:to>
    <xdr:sp macro="" textlink="">
      <xdr:nvSpPr>
        <xdr:cNvPr id="3969" name="Text Box 36">
          <a:extLst>
            <a:ext uri="{FF2B5EF4-FFF2-40B4-BE49-F238E27FC236}">
              <a16:creationId xmlns:a16="http://schemas.microsoft.com/office/drawing/2014/main" id="{91EB1D28-23CE-441A-B794-91A87A46B5C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6192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3970" name="Text Box 36">
          <a:extLst>
            <a:ext uri="{FF2B5EF4-FFF2-40B4-BE49-F238E27FC236}">
              <a16:creationId xmlns:a16="http://schemas.microsoft.com/office/drawing/2014/main" id="{2E9A5CBD-8BB4-4E13-A8D9-BC7A88949A57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3971" name="Text Box 36">
          <a:extLst>
            <a:ext uri="{FF2B5EF4-FFF2-40B4-BE49-F238E27FC236}">
              <a16:creationId xmlns:a16="http://schemas.microsoft.com/office/drawing/2014/main" id="{3996EBF9-52E3-4485-ADB9-B707DD8953A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3972" name="Text Box 36">
          <a:extLst>
            <a:ext uri="{FF2B5EF4-FFF2-40B4-BE49-F238E27FC236}">
              <a16:creationId xmlns:a16="http://schemas.microsoft.com/office/drawing/2014/main" id="{9E50AE68-302D-4D04-8898-8CAC96A1FD54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3973" name="Text Box 36">
          <a:extLst>
            <a:ext uri="{FF2B5EF4-FFF2-40B4-BE49-F238E27FC236}">
              <a16:creationId xmlns:a16="http://schemas.microsoft.com/office/drawing/2014/main" id="{960ADC1F-78BB-432E-B6E6-6C0B6D491A6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3974" name="Text Box 36">
          <a:extLst>
            <a:ext uri="{FF2B5EF4-FFF2-40B4-BE49-F238E27FC236}">
              <a16:creationId xmlns:a16="http://schemas.microsoft.com/office/drawing/2014/main" id="{2357BD62-8594-4186-B3D7-09B9C8B8A84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3975" name="Text Box 36">
          <a:extLst>
            <a:ext uri="{FF2B5EF4-FFF2-40B4-BE49-F238E27FC236}">
              <a16:creationId xmlns:a16="http://schemas.microsoft.com/office/drawing/2014/main" id="{07417132-30CC-4B0A-A499-1C9C367961C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76" name="Text Box 1">
          <a:extLst>
            <a:ext uri="{FF2B5EF4-FFF2-40B4-BE49-F238E27FC236}">
              <a16:creationId xmlns:a16="http://schemas.microsoft.com/office/drawing/2014/main" id="{2F96B934-2B7F-4026-9F31-7C2141A60E0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77" name="Text Box 1">
          <a:extLst>
            <a:ext uri="{FF2B5EF4-FFF2-40B4-BE49-F238E27FC236}">
              <a16:creationId xmlns:a16="http://schemas.microsoft.com/office/drawing/2014/main" id="{A340EA24-DC74-4D26-B65C-E1F923C256C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E4067912-43C6-4B45-9120-3498063790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79" name="Text Box 1">
          <a:extLst>
            <a:ext uri="{FF2B5EF4-FFF2-40B4-BE49-F238E27FC236}">
              <a16:creationId xmlns:a16="http://schemas.microsoft.com/office/drawing/2014/main" id="{1B0A11DB-2FE5-452C-B278-18FA7EC778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80" name="Text Box 1">
          <a:extLst>
            <a:ext uri="{FF2B5EF4-FFF2-40B4-BE49-F238E27FC236}">
              <a16:creationId xmlns:a16="http://schemas.microsoft.com/office/drawing/2014/main" id="{F3BCFA27-AB8A-4873-AE6F-B00178D6EC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81" name="Text Box 1">
          <a:extLst>
            <a:ext uri="{FF2B5EF4-FFF2-40B4-BE49-F238E27FC236}">
              <a16:creationId xmlns:a16="http://schemas.microsoft.com/office/drawing/2014/main" id="{ED1017F4-1DBB-4FD5-AC45-29950E35FBF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82" name="Text Box 1">
          <a:extLst>
            <a:ext uri="{FF2B5EF4-FFF2-40B4-BE49-F238E27FC236}">
              <a16:creationId xmlns:a16="http://schemas.microsoft.com/office/drawing/2014/main" id="{4484C214-BB96-466C-93C0-B238429B8AA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83" name="Text Box 1">
          <a:extLst>
            <a:ext uri="{FF2B5EF4-FFF2-40B4-BE49-F238E27FC236}">
              <a16:creationId xmlns:a16="http://schemas.microsoft.com/office/drawing/2014/main" id="{AEDF9826-FEE4-4D78-A43B-A457D536DB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B76BF28A-C30C-4CBD-88E9-90077AFB4E8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85" name="Text Box 1">
          <a:extLst>
            <a:ext uri="{FF2B5EF4-FFF2-40B4-BE49-F238E27FC236}">
              <a16:creationId xmlns:a16="http://schemas.microsoft.com/office/drawing/2014/main" id="{F3CB11AB-7FCC-4ACF-9397-1F90FFAAD6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86" name="Text Box 1">
          <a:extLst>
            <a:ext uri="{FF2B5EF4-FFF2-40B4-BE49-F238E27FC236}">
              <a16:creationId xmlns:a16="http://schemas.microsoft.com/office/drawing/2014/main" id="{6469D86B-CB5D-43C5-9382-69411B65D7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87" name="Text Box 1">
          <a:extLst>
            <a:ext uri="{FF2B5EF4-FFF2-40B4-BE49-F238E27FC236}">
              <a16:creationId xmlns:a16="http://schemas.microsoft.com/office/drawing/2014/main" id="{E85A547F-2AC1-4ECD-A5E0-4B6936333BD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88" name="Text Box 1">
          <a:extLst>
            <a:ext uri="{FF2B5EF4-FFF2-40B4-BE49-F238E27FC236}">
              <a16:creationId xmlns:a16="http://schemas.microsoft.com/office/drawing/2014/main" id="{E8F3EE63-8F03-4F7C-BC7F-C81279A0CF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989" name="Text Box 1">
          <a:extLst>
            <a:ext uri="{FF2B5EF4-FFF2-40B4-BE49-F238E27FC236}">
              <a16:creationId xmlns:a16="http://schemas.microsoft.com/office/drawing/2014/main" id="{167CFCCF-72F7-4714-AF8A-E12462E00977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90" name="Text Box 1">
          <a:extLst>
            <a:ext uri="{FF2B5EF4-FFF2-40B4-BE49-F238E27FC236}">
              <a16:creationId xmlns:a16="http://schemas.microsoft.com/office/drawing/2014/main" id="{9F83EC5C-F726-4C46-A085-59FBF2FEA73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991" name="Text Box 1">
          <a:extLst>
            <a:ext uri="{FF2B5EF4-FFF2-40B4-BE49-F238E27FC236}">
              <a16:creationId xmlns:a16="http://schemas.microsoft.com/office/drawing/2014/main" id="{8F6907B6-0433-4BF1-B1AC-4EB993557175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92" name="Text Box 1">
          <a:extLst>
            <a:ext uri="{FF2B5EF4-FFF2-40B4-BE49-F238E27FC236}">
              <a16:creationId xmlns:a16="http://schemas.microsoft.com/office/drawing/2014/main" id="{FD4837B5-14A2-49F4-A1E7-76569CF694C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993" name="Text Box 1">
          <a:extLst>
            <a:ext uri="{FF2B5EF4-FFF2-40B4-BE49-F238E27FC236}">
              <a16:creationId xmlns:a16="http://schemas.microsoft.com/office/drawing/2014/main" id="{A01857CA-E180-4C84-9650-C496079E964A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94" name="Text Box 1">
          <a:extLst>
            <a:ext uri="{FF2B5EF4-FFF2-40B4-BE49-F238E27FC236}">
              <a16:creationId xmlns:a16="http://schemas.microsoft.com/office/drawing/2014/main" id="{C39EA323-47DA-493F-8226-A4D844877C7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995" name="Text Box 1">
          <a:extLst>
            <a:ext uri="{FF2B5EF4-FFF2-40B4-BE49-F238E27FC236}">
              <a16:creationId xmlns:a16="http://schemas.microsoft.com/office/drawing/2014/main" id="{F2570577-60EE-4EF8-BACC-D2A93904334B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id="{4FF840EC-0F65-4ED0-989E-CF980DB7A05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997" name="Text Box 1">
          <a:extLst>
            <a:ext uri="{FF2B5EF4-FFF2-40B4-BE49-F238E27FC236}">
              <a16:creationId xmlns:a16="http://schemas.microsoft.com/office/drawing/2014/main" id="{A4DE82BA-B01D-4E7C-89C9-D834484857E2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98" name="Text Box 1">
          <a:extLst>
            <a:ext uri="{FF2B5EF4-FFF2-40B4-BE49-F238E27FC236}">
              <a16:creationId xmlns:a16="http://schemas.microsoft.com/office/drawing/2014/main" id="{EAF5450E-6C06-4141-BC0B-E0FDB6CDD7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3999" name="Text Box 1">
          <a:extLst>
            <a:ext uri="{FF2B5EF4-FFF2-40B4-BE49-F238E27FC236}">
              <a16:creationId xmlns:a16="http://schemas.microsoft.com/office/drawing/2014/main" id="{49D57C2F-2AA5-496D-9298-EFB1CA8EE009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00" name="Text Box 1">
          <a:extLst>
            <a:ext uri="{FF2B5EF4-FFF2-40B4-BE49-F238E27FC236}">
              <a16:creationId xmlns:a16="http://schemas.microsoft.com/office/drawing/2014/main" id="{4E6C72DB-CD6D-4F6D-A82E-D370BE83402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01" name="Text Box 1">
          <a:extLst>
            <a:ext uri="{FF2B5EF4-FFF2-40B4-BE49-F238E27FC236}">
              <a16:creationId xmlns:a16="http://schemas.microsoft.com/office/drawing/2014/main" id="{CAB06CDE-220B-4B2B-A52A-8263E8C84010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23F32ED8-4D18-4A30-8A4F-715B9938B5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03" name="Text Box 1">
          <a:extLst>
            <a:ext uri="{FF2B5EF4-FFF2-40B4-BE49-F238E27FC236}">
              <a16:creationId xmlns:a16="http://schemas.microsoft.com/office/drawing/2014/main" id="{04F14B79-4F69-4FF9-8167-4E2760D736ED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04" name="Text Box 1">
          <a:extLst>
            <a:ext uri="{FF2B5EF4-FFF2-40B4-BE49-F238E27FC236}">
              <a16:creationId xmlns:a16="http://schemas.microsoft.com/office/drawing/2014/main" id="{FBBB53D3-DEE9-4783-BA4D-D8E0BE43A79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05" name="Text Box 1">
          <a:extLst>
            <a:ext uri="{FF2B5EF4-FFF2-40B4-BE49-F238E27FC236}">
              <a16:creationId xmlns:a16="http://schemas.microsoft.com/office/drawing/2014/main" id="{82F3980F-8673-4947-B0C1-0C9D1AAB8C3D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06" name="Text Box 1">
          <a:extLst>
            <a:ext uri="{FF2B5EF4-FFF2-40B4-BE49-F238E27FC236}">
              <a16:creationId xmlns:a16="http://schemas.microsoft.com/office/drawing/2014/main" id="{3C94EC52-8CD7-4BD5-A1DE-FFAB753D29E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07" name="Text Box 1">
          <a:extLst>
            <a:ext uri="{FF2B5EF4-FFF2-40B4-BE49-F238E27FC236}">
              <a16:creationId xmlns:a16="http://schemas.microsoft.com/office/drawing/2014/main" id="{8A7D3D8E-4A76-4D57-B1E0-1DB703A51F3E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08" name="Text Box 1">
          <a:extLst>
            <a:ext uri="{FF2B5EF4-FFF2-40B4-BE49-F238E27FC236}">
              <a16:creationId xmlns:a16="http://schemas.microsoft.com/office/drawing/2014/main" id="{CE3821C0-054D-4A0F-BE6D-3999796DFAB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09" name="Text Box 1">
          <a:extLst>
            <a:ext uri="{FF2B5EF4-FFF2-40B4-BE49-F238E27FC236}">
              <a16:creationId xmlns:a16="http://schemas.microsoft.com/office/drawing/2014/main" id="{FB5C2B2F-552C-4578-BCB2-1F87DFC2A58B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10" name="Text Box 1">
          <a:extLst>
            <a:ext uri="{FF2B5EF4-FFF2-40B4-BE49-F238E27FC236}">
              <a16:creationId xmlns:a16="http://schemas.microsoft.com/office/drawing/2014/main" id="{58B8FA7B-539B-460B-8D35-38859E0AC6E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11" name="Text Box 1">
          <a:extLst>
            <a:ext uri="{FF2B5EF4-FFF2-40B4-BE49-F238E27FC236}">
              <a16:creationId xmlns:a16="http://schemas.microsoft.com/office/drawing/2014/main" id="{1B171D3B-5DF5-430A-BFB3-5391975B8FF4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12" name="Text Box 1">
          <a:extLst>
            <a:ext uri="{FF2B5EF4-FFF2-40B4-BE49-F238E27FC236}">
              <a16:creationId xmlns:a16="http://schemas.microsoft.com/office/drawing/2014/main" id="{FAD87B7A-ECF7-44AC-AB56-606C6FB1A20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13" name="Text Box 1">
          <a:extLst>
            <a:ext uri="{FF2B5EF4-FFF2-40B4-BE49-F238E27FC236}">
              <a16:creationId xmlns:a16="http://schemas.microsoft.com/office/drawing/2014/main" id="{D67E91BA-1D86-423F-AC10-963549B53711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14" name="Text Box 1">
          <a:extLst>
            <a:ext uri="{FF2B5EF4-FFF2-40B4-BE49-F238E27FC236}">
              <a16:creationId xmlns:a16="http://schemas.microsoft.com/office/drawing/2014/main" id="{7812AFF1-6A60-4041-8F0B-7D3E7AABF3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15" name="Text Box 1">
          <a:extLst>
            <a:ext uri="{FF2B5EF4-FFF2-40B4-BE49-F238E27FC236}">
              <a16:creationId xmlns:a16="http://schemas.microsoft.com/office/drawing/2014/main" id="{A2A1A1D7-0425-43E3-8E93-7EC70F0C30C0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16" name="Text Box 1">
          <a:extLst>
            <a:ext uri="{FF2B5EF4-FFF2-40B4-BE49-F238E27FC236}">
              <a16:creationId xmlns:a16="http://schemas.microsoft.com/office/drawing/2014/main" id="{26857B81-989D-4739-AC90-428D16C9E0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17" name="Text Box 1">
          <a:extLst>
            <a:ext uri="{FF2B5EF4-FFF2-40B4-BE49-F238E27FC236}">
              <a16:creationId xmlns:a16="http://schemas.microsoft.com/office/drawing/2014/main" id="{64A65E64-B2E2-4477-AF31-BC900A66AC39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18" name="Text Box 1">
          <a:extLst>
            <a:ext uri="{FF2B5EF4-FFF2-40B4-BE49-F238E27FC236}">
              <a16:creationId xmlns:a16="http://schemas.microsoft.com/office/drawing/2014/main" id="{23CA0A43-8DAF-4437-BD8D-AFF6D4BF54B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19" name="Text Box 1">
          <a:extLst>
            <a:ext uri="{FF2B5EF4-FFF2-40B4-BE49-F238E27FC236}">
              <a16:creationId xmlns:a16="http://schemas.microsoft.com/office/drawing/2014/main" id="{776A6FD5-55BD-480E-8064-214537582F01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20" name="Text Box 1">
          <a:extLst>
            <a:ext uri="{FF2B5EF4-FFF2-40B4-BE49-F238E27FC236}">
              <a16:creationId xmlns:a16="http://schemas.microsoft.com/office/drawing/2014/main" id="{8F5B5E03-AD3C-4D56-8F17-E47F28BC53B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21" name="Text Box 1">
          <a:extLst>
            <a:ext uri="{FF2B5EF4-FFF2-40B4-BE49-F238E27FC236}">
              <a16:creationId xmlns:a16="http://schemas.microsoft.com/office/drawing/2014/main" id="{3E838027-104C-4D4E-9F09-9EAE25B9B31A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22" name="Text Box 1">
          <a:extLst>
            <a:ext uri="{FF2B5EF4-FFF2-40B4-BE49-F238E27FC236}">
              <a16:creationId xmlns:a16="http://schemas.microsoft.com/office/drawing/2014/main" id="{43DDF3F3-9EF7-44E7-AB18-390893DF81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23" name="Text Box 1">
          <a:extLst>
            <a:ext uri="{FF2B5EF4-FFF2-40B4-BE49-F238E27FC236}">
              <a16:creationId xmlns:a16="http://schemas.microsoft.com/office/drawing/2014/main" id="{36D557F2-B59E-4210-873C-B7E024221107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24" name="Text Box 1">
          <a:extLst>
            <a:ext uri="{FF2B5EF4-FFF2-40B4-BE49-F238E27FC236}">
              <a16:creationId xmlns:a16="http://schemas.microsoft.com/office/drawing/2014/main" id="{5B2C3541-9F6B-4D0D-B775-3BAE213497E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25" name="Text Box 1">
          <a:extLst>
            <a:ext uri="{FF2B5EF4-FFF2-40B4-BE49-F238E27FC236}">
              <a16:creationId xmlns:a16="http://schemas.microsoft.com/office/drawing/2014/main" id="{47BC6730-FD1D-41F6-AE5E-CA7143469B8C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26" name="Text Box 1">
          <a:extLst>
            <a:ext uri="{FF2B5EF4-FFF2-40B4-BE49-F238E27FC236}">
              <a16:creationId xmlns:a16="http://schemas.microsoft.com/office/drawing/2014/main" id="{CC5EF342-B8DA-4507-A941-B77DDD4D7C8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27" name="Text Box 1">
          <a:extLst>
            <a:ext uri="{FF2B5EF4-FFF2-40B4-BE49-F238E27FC236}">
              <a16:creationId xmlns:a16="http://schemas.microsoft.com/office/drawing/2014/main" id="{AA2D84A6-A0B4-40EC-96EB-A3FC38495FB7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28" name="Text Box 1">
          <a:extLst>
            <a:ext uri="{FF2B5EF4-FFF2-40B4-BE49-F238E27FC236}">
              <a16:creationId xmlns:a16="http://schemas.microsoft.com/office/drawing/2014/main" id="{67BCD53A-B837-41B4-843B-B9CFD0FF285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29" name="Text Box 1">
          <a:extLst>
            <a:ext uri="{FF2B5EF4-FFF2-40B4-BE49-F238E27FC236}">
              <a16:creationId xmlns:a16="http://schemas.microsoft.com/office/drawing/2014/main" id="{1FF9F2B0-9E36-4938-B472-A739183853EF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30" name="Text Box 1">
          <a:extLst>
            <a:ext uri="{FF2B5EF4-FFF2-40B4-BE49-F238E27FC236}">
              <a16:creationId xmlns:a16="http://schemas.microsoft.com/office/drawing/2014/main" id="{4730ACC3-04DE-46CC-B833-574626DFA8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31" name="Text Box 1">
          <a:extLst>
            <a:ext uri="{FF2B5EF4-FFF2-40B4-BE49-F238E27FC236}">
              <a16:creationId xmlns:a16="http://schemas.microsoft.com/office/drawing/2014/main" id="{7AC80C96-3C9E-4C23-A1ED-8A8EFBBAA0CD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id="{98D1E75A-15E3-41AC-854C-441DCFC652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33" name="Text Box 1">
          <a:extLst>
            <a:ext uri="{FF2B5EF4-FFF2-40B4-BE49-F238E27FC236}">
              <a16:creationId xmlns:a16="http://schemas.microsoft.com/office/drawing/2014/main" id="{A0142768-ED85-408F-95F4-08D2DF94E46E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34" name="Text Box 1">
          <a:extLst>
            <a:ext uri="{FF2B5EF4-FFF2-40B4-BE49-F238E27FC236}">
              <a16:creationId xmlns:a16="http://schemas.microsoft.com/office/drawing/2014/main" id="{44A8678F-E369-40CE-A424-705E93D11B4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35" name="Text Box 1">
          <a:extLst>
            <a:ext uri="{FF2B5EF4-FFF2-40B4-BE49-F238E27FC236}">
              <a16:creationId xmlns:a16="http://schemas.microsoft.com/office/drawing/2014/main" id="{755CF9F1-669B-44F6-B5D6-2F746848A08A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36" name="Text Box 1">
          <a:extLst>
            <a:ext uri="{FF2B5EF4-FFF2-40B4-BE49-F238E27FC236}">
              <a16:creationId xmlns:a16="http://schemas.microsoft.com/office/drawing/2014/main" id="{587A4FD0-46BB-41AB-9F18-C4AAE670A5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37" name="Text Box 1">
          <a:extLst>
            <a:ext uri="{FF2B5EF4-FFF2-40B4-BE49-F238E27FC236}">
              <a16:creationId xmlns:a16="http://schemas.microsoft.com/office/drawing/2014/main" id="{11D31E13-40C3-443A-BB91-951AFA53883D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38" name="Text Box 1">
          <a:extLst>
            <a:ext uri="{FF2B5EF4-FFF2-40B4-BE49-F238E27FC236}">
              <a16:creationId xmlns:a16="http://schemas.microsoft.com/office/drawing/2014/main" id="{6C8C1C71-E663-46B8-8C38-70E0131427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39" name="Text Box 1">
          <a:extLst>
            <a:ext uri="{FF2B5EF4-FFF2-40B4-BE49-F238E27FC236}">
              <a16:creationId xmlns:a16="http://schemas.microsoft.com/office/drawing/2014/main" id="{4B9A50E6-0D57-4B7A-A433-D1A011782D3B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40" name="Text Box 1">
          <a:extLst>
            <a:ext uri="{FF2B5EF4-FFF2-40B4-BE49-F238E27FC236}">
              <a16:creationId xmlns:a16="http://schemas.microsoft.com/office/drawing/2014/main" id="{A2042969-B52E-40E1-834C-0FF4C017EA6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41" name="Text Box 1">
          <a:extLst>
            <a:ext uri="{FF2B5EF4-FFF2-40B4-BE49-F238E27FC236}">
              <a16:creationId xmlns:a16="http://schemas.microsoft.com/office/drawing/2014/main" id="{1EB9B922-E388-4DC1-B385-BFA091CE968C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42" name="Text Box 1">
          <a:extLst>
            <a:ext uri="{FF2B5EF4-FFF2-40B4-BE49-F238E27FC236}">
              <a16:creationId xmlns:a16="http://schemas.microsoft.com/office/drawing/2014/main" id="{BB20D686-6D6D-4566-AB18-29974D9940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43" name="Text Box 1">
          <a:extLst>
            <a:ext uri="{FF2B5EF4-FFF2-40B4-BE49-F238E27FC236}">
              <a16:creationId xmlns:a16="http://schemas.microsoft.com/office/drawing/2014/main" id="{01D5E174-E72B-446F-A6E7-8A90774C4791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44" name="Text Box 1">
          <a:extLst>
            <a:ext uri="{FF2B5EF4-FFF2-40B4-BE49-F238E27FC236}">
              <a16:creationId xmlns:a16="http://schemas.microsoft.com/office/drawing/2014/main" id="{05436735-5EC2-415C-BF25-37ABD934C80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45" name="Text Box 1">
          <a:extLst>
            <a:ext uri="{FF2B5EF4-FFF2-40B4-BE49-F238E27FC236}">
              <a16:creationId xmlns:a16="http://schemas.microsoft.com/office/drawing/2014/main" id="{6EC5DBFF-CC8B-42F8-A8FE-86B48FC6BFC1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46" name="Text Box 1">
          <a:extLst>
            <a:ext uri="{FF2B5EF4-FFF2-40B4-BE49-F238E27FC236}">
              <a16:creationId xmlns:a16="http://schemas.microsoft.com/office/drawing/2014/main" id="{39DCB49C-4A76-45F3-9332-8FF6DD2CFA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47" name="Text Box 1">
          <a:extLst>
            <a:ext uri="{FF2B5EF4-FFF2-40B4-BE49-F238E27FC236}">
              <a16:creationId xmlns:a16="http://schemas.microsoft.com/office/drawing/2014/main" id="{D070DCAE-9ACD-4CAE-A1C1-7E0C8240E955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48" name="Text Box 1">
          <a:extLst>
            <a:ext uri="{FF2B5EF4-FFF2-40B4-BE49-F238E27FC236}">
              <a16:creationId xmlns:a16="http://schemas.microsoft.com/office/drawing/2014/main" id="{043945E8-464C-4D4B-9476-032A120A291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49" name="Text Box 1">
          <a:extLst>
            <a:ext uri="{FF2B5EF4-FFF2-40B4-BE49-F238E27FC236}">
              <a16:creationId xmlns:a16="http://schemas.microsoft.com/office/drawing/2014/main" id="{AAB4D6EE-EF7C-447F-83EE-264DFAA51F3B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50" name="Text Box 1">
          <a:extLst>
            <a:ext uri="{FF2B5EF4-FFF2-40B4-BE49-F238E27FC236}">
              <a16:creationId xmlns:a16="http://schemas.microsoft.com/office/drawing/2014/main" id="{559F5188-6E43-4B5A-8C50-CC20514C26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51" name="Text Box 1">
          <a:extLst>
            <a:ext uri="{FF2B5EF4-FFF2-40B4-BE49-F238E27FC236}">
              <a16:creationId xmlns:a16="http://schemas.microsoft.com/office/drawing/2014/main" id="{72A71D1F-27F7-4091-801E-0E7F285CCFB4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52" name="Text Box 1">
          <a:extLst>
            <a:ext uri="{FF2B5EF4-FFF2-40B4-BE49-F238E27FC236}">
              <a16:creationId xmlns:a16="http://schemas.microsoft.com/office/drawing/2014/main" id="{DBE4A7F4-A6FA-4D50-BCBF-D39CF037A5D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53" name="Text Box 1">
          <a:extLst>
            <a:ext uri="{FF2B5EF4-FFF2-40B4-BE49-F238E27FC236}">
              <a16:creationId xmlns:a16="http://schemas.microsoft.com/office/drawing/2014/main" id="{B0B619DC-9911-4B19-8CED-79C8A90E3869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54" name="Text Box 1">
          <a:extLst>
            <a:ext uri="{FF2B5EF4-FFF2-40B4-BE49-F238E27FC236}">
              <a16:creationId xmlns:a16="http://schemas.microsoft.com/office/drawing/2014/main" id="{1B062107-6D83-49A8-A3C4-DBE18F72BA9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55" name="Text Box 1">
          <a:extLst>
            <a:ext uri="{FF2B5EF4-FFF2-40B4-BE49-F238E27FC236}">
              <a16:creationId xmlns:a16="http://schemas.microsoft.com/office/drawing/2014/main" id="{D4609258-013F-4883-85FC-CFDC2C83DCC2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id="{D6510B8E-E06C-45B7-884C-F941CB2D34C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57" name="Text Box 1">
          <a:extLst>
            <a:ext uri="{FF2B5EF4-FFF2-40B4-BE49-F238E27FC236}">
              <a16:creationId xmlns:a16="http://schemas.microsoft.com/office/drawing/2014/main" id="{153C1F2E-1957-425C-8A81-127970357527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58" name="Text Box 1">
          <a:extLst>
            <a:ext uri="{FF2B5EF4-FFF2-40B4-BE49-F238E27FC236}">
              <a16:creationId xmlns:a16="http://schemas.microsoft.com/office/drawing/2014/main" id="{46BB7F07-24FC-438B-813E-DB2344AAE4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59" name="Text Box 1">
          <a:extLst>
            <a:ext uri="{FF2B5EF4-FFF2-40B4-BE49-F238E27FC236}">
              <a16:creationId xmlns:a16="http://schemas.microsoft.com/office/drawing/2014/main" id="{C6AAE1DD-D183-44B4-80B6-1C44E8D281EB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60" name="Text Box 1">
          <a:extLst>
            <a:ext uri="{FF2B5EF4-FFF2-40B4-BE49-F238E27FC236}">
              <a16:creationId xmlns:a16="http://schemas.microsoft.com/office/drawing/2014/main" id="{825CC0C8-99D5-4509-94A4-6325F6E776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61" name="Text Box 1">
          <a:extLst>
            <a:ext uri="{FF2B5EF4-FFF2-40B4-BE49-F238E27FC236}">
              <a16:creationId xmlns:a16="http://schemas.microsoft.com/office/drawing/2014/main" id="{F6463ACD-ECB5-48D0-8E1E-BE8176EA448F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62" name="Text Box 1">
          <a:extLst>
            <a:ext uri="{FF2B5EF4-FFF2-40B4-BE49-F238E27FC236}">
              <a16:creationId xmlns:a16="http://schemas.microsoft.com/office/drawing/2014/main" id="{9106C6AF-CC8F-44AF-9481-23B8A819609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63" name="Text Box 1">
          <a:extLst>
            <a:ext uri="{FF2B5EF4-FFF2-40B4-BE49-F238E27FC236}">
              <a16:creationId xmlns:a16="http://schemas.microsoft.com/office/drawing/2014/main" id="{8AD7E43E-D8D7-4AB7-9EBA-F3438F6143CF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64" name="Text Box 1">
          <a:extLst>
            <a:ext uri="{FF2B5EF4-FFF2-40B4-BE49-F238E27FC236}">
              <a16:creationId xmlns:a16="http://schemas.microsoft.com/office/drawing/2014/main" id="{06953E7D-C7EE-4783-A16A-A8BB32007C5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65" name="Text Box 1">
          <a:extLst>
            <a:ext uri="{FF2B5EF4-FFF2-40B4-BE49-F238E27FC236}">
              <a16:creationId xmlns:a16="http://schemas.microsoft.com/office/drawing/2014/main" id="{0D869C6C-C538-4765-9543-238928C352C1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66" name="Text Box 1">
          <a:extLst>
            <a:ext uri="{FF2B5EF4-FFF2-40B4-BE49-F238E27FC236}">
              <a16:creationId xmlns:a16="http://schemas.microsoft.com/office/drawing/2014/main" id="{0A5C4E10-47E6-4F9B-9C33-5C47430AF0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67" name="Text Box 1">
          <a:extLst>
            <a:ext uri="{FF2B5EF4-FFF2-40B4-BE49-F238E27FC236}">
              <a16:creationId xmlns:a16="http://schemas.microsoft.com/office/drawing/2014/main" id="{3B9521E8-B498-480B-AFDB-C0FFBFADE59E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68" name="Text Box 1">
          <a:extLst>
            <a:ext uri="{FF2B5EF4-FFF2-40B4-BE49-F238E27FC236}">
              <a16:creationId xmlns:a16="http://schemas.microsoft.com/office/drawing/2014/main" id="{D55751C8-1DA5-4A48-9F3F-290F7B8E398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69" name="Text Box 1">
          <a:extLst>
            <a:ext uri="{FF2B5EF4-FFF2-40B4-BE49-F238E27FC236}">
              <a16:creationId xmlns:a16="http://schemas.microsoft.com/office/drawing/2014/main" id="{8583094B-EC70-45D6-B043-5EA121453DEA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70" name="Text Box 1">
          <a:extLst>
            <a:ext uri="{FF2B5EF4-FFF2-40B4-BE49-F238E27FC236}">
              <a16:creationId xmlns:a16="http://schemas.microsoft.com/office/drawing/2014/main" id="{625D9F35-D9D1-4E11-B3F1-33CD00966C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71" name="Text Box 1">
          <a:extLst>
            <a:ext uri="{FF2B5EF4-FFF2-40B4-BE49-F238E27FC236}">
              <a16:creationId xmlns:a16="http://schemas.microsoft.com/office/drawing/2014/main" id="{7601A164-CA78-43D8-8132-4C5A4A8123BC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72" name="Text Box 1">
          <a:extLst>
            <a:ext uri="{FF2B5EF4-FFF2-40B4-BE49-F238E27FC236}">
              <a16:creationId xmlns:a16="http://schemas.microsoft.com/office/drawing/2014/main" id="{093CD9EC-ABBF-49BE-8123-300AAFFBB6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73" name="Text Box 1">
          <a:extLst>
            <a:ext uri="{FF2B5EF4-FFF2-40B4-BE49-F238E27FC236}">
              <a16:creationId xmlns:a16="http://schemas.microsoft.com/office/drawing/2014/main" id="{8D66C83B-2373-4E39-8CAF-B11ECED25689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74" name="Text Box 1">
          <a:extLst>
            <a:ext uri="{FF2B5EF4-FFF2-40B4-BE49-F238E27FC236}">
              <a16:creationId xmlns:a16="http://schemas.microsoft.com/office/drawing/2014/main" id="{71E84968-174D-4959-94A7-13AE534A6D6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75" name="Text Box 1">
          <a:extLst>
            <a:ext uri="{FF2B5EF4-FFF2-40B4-BE49-F238E27FC236}">
              <a16:creationId xmlns:a16="http://schemas.microsoft.com/office/drawing/2014/main" id="{FF31E901-ADB5-4FD6-841E-F5601C70ABB6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76" name="Text Box 1">
          <a:extLst>
            <a:ext uri="{FF2B5EF4-FFF2-40B4-BE49-F238E27FC236}">
              <a16:creationId xmlns:a16="http://schemas.microsoft.com/office/drawing/2014/main" id="{C03E426F-49A5-470F-A91D-36D8F28B017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77" name="Text Box 1">
          <a:extLst>
            <a:ext uri="{FF2B5EF4-FFF2-40B4-BE49-F238E27FC236}">
              <a16:creationId xmlns:a16="http://schemas.microsoft.com/office/drawing/2014/main" id="{F09C38A1-486F-4FD5-8419-B7ABBA7F74D8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78" name="Text Box 1">
          <a:extLst>
            <a:ext uri="{FF2B5EF4-FFF2-40B4-BE49-F238E27FC236}">
              <a16:creationId xmlns:a16="http://schemas.microsoft.com/office/drawing/2014/main" id="{6CBC0346-EA73-471A-9103-CE0957D95C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79" name="Text Box 1">
          <a:extLst>
            <a:ext uri="{FF2B5EF4-FFF2-40B4-BE49-F238E27FC236}">
              <a16:creationId xmlns:a16="http://schemas.microsoft.com/office/drawing/2014/main" id="{C011339B-4E60-4FC4-BDC2-E9CDF688C94B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80" name="Text Box 1">
          <a:extLst>
            <a:ext uri="{FF2B5EF4-FFF2-40B4-BE49-F238E27FC236}">
              <a16:creationId xmlns:a16="http://schemas.microsoft.com/office/drawing/2014/main" id="{03135485-3B75-4D1B-B27E-1F824519555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81" name="Text Box 1">
          <a:extLst>
            <a:ext uri="{FF2B5EF4-FFF2-40B4-BE49-F238E27FC236}">
              <a16:creationId xmlns:a16="http://schemas.microsoft.com/office/drawing/2014/main" id="{C124F14A-BCC2-47E6-859A-1FE4F1DF1A0C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82" name="Text Box 1">
          <a:extLst>
            <a:ext uri="{FF2B5EF4-FFF2-40B4-BE49-F238E27FC236}">
              <a16:creationId xmlns:a16="http://schemas.microsoft.com/office/drawing/2014/main" id="{8B075B67-D861-41EB-B2A5-E6FAC5F67CB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83" name="Text Box 1">
          <a:extLst>
            <a:ext uri="{FF2B5EF4-FFF2-40B4-BE49-F238E27FC236}">
              <a16:creationId xmlns:a16="http://schemas.microsoft.com/office/drawing/2014/main" id="{5D97004C-1152-46E9-86DA-805893724F6F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84" name="Text Box 1">
          <a:extLst>
            <a:ext uri="{FF2B5EF4-FFF2-40B4-BE49-F238E27FC236}">
              <a16:creationId xmlns:a16="http://schemas.microsoft.com/office/drawing/2014/main" id="{4983D8FF-2159-4D89-A09C-585EFF39774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85" name="Text Box 1">
          <a:extLst>
            <a:ext uri="{FF2B5EF4-FFF2-40B4-BE49-F238E27FC236}">
              <a16:creationId xmlns:a16="http://schemas.microsoft.com/office/drawing/2014/main" id="{8FC8FF64-0A3B-4A7D-92C4-49A78CDEA31F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86" name="Text Box 1">
          <a:extLst>
            <a:ext uri="{FF2B5EF4-FFF2-40B4-BE49-F238E27FC236}">
              <a16:creationId xmlns:a16="http://schemas.microsoft.com/office/drawing/2014/main" id="{66AD636D-7203-49F3-AF87-F1C52BD569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87" name="Text Box 1">
          <a:extLst>
            <a:ext uri="{FF2B5EF4-FFF2-40B4-BE49-F238E27FC236}">
              <a16:creationId xmlns:a16="http://schemas.microsoft.com/office/drawing/2014/main" id="{6B68FEAB-CBB8-4B62-AF48-D50C943D2D29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88" name="Text Box 1">
          <a:extLst>
            <a:ext uri="{FF2B5EF4-FFF2-40B4-BE49-F238E27FC236}">
              <a16:creationId xmlns:a16="http://schemas.microsoft.com/office/drawing/2014/main" id="{106195AF-8E06-4F1D-8E61-BAB4CE1DCE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89" name="Text Box 1">
          <a:extLst>
            <a:ext uri="{FF2B5EF4-FFF2-40B4-BE49-F238E27FC236}">
              <a16:creationId xmlns:a16="http://schemas.microsoft.com/office/drawing/2014/main" id="{130F4C9D-0B37-4795-9A1D-7768DA7FC21B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90" name="Text Box 1">
          <a:extLst>
            <a:ext uri="{FF2B5EF4-FFF2-40B4-BE49-F238E27FC236}">
              <a16:creationId xmlns:a16="http://schemas.microsoft.com/office/drawing/2014/main" id="{6B5F631B-EDA1-4B28-817A-06F91A792A7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91" name="Text Box 1">
          <a:extLst>
            <a:ext uri="{FF2B5EF4-FFF2-40B4-BE49-F238E27FC236}">
              <a16:creationId xmlns:a16="http://schemas.microsoft.com/office/drawing/2014/main" id="{46990230-43D9-4D3B-8D51-F22C0472A6ED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92" name="Text Box 1">
          <a:extLst>
            <a:ext uri="{FF2B5EF4-FFF2-40B4-BE49-F238E27FC236}">
              <a16:creationId xmlns:a16="http://schemas.microsoft.com/office/drawing/2014/main" id="{45768747-59CE-4FCA-A5A9-8B2450D3233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93" name="Text Box 1">
          <a:extLst>
            <a:ext uri="{FF2B5EF4-FFF2-40B4-BE49-F238E27FC236}">
              <a16:creationId xmlns:a16="http://schemas.microsoft.com/office/drawing/2014/main" id="{90030DFE-A95C-4D06-9DFF-52179B55D1DD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94" name="Text Box 1">
          <a:extLst>
            <a:ext uri="{FF2B5EF4-FFF2-40B4-BE49-F238E27FC236}">
              <a16:creationId xmlns:a16="http://schemas.microsoft.com/office/drawing/2014/main" id="{4C4EAB1D-6EEE-41F5-96D2-46F4C01F99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95" name="Text Box 1">
          <a:extLst>
            <a:ext uri="{FF2B5EF4-FFF2-40B4-BE49-F238E27FC236}">
              <a16:creationId xmlns:a16="http://schemas.microsoft.com/office/drawing/2014/main" id="{7CDBC915-EDB4-472E-8178-B5110FFC676B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96" name="Text Box 1">
          <a:extLst>
            <a:ext uri="{FF2B5EF4-FFF2-40B4-BE49-F238E27FC236}">
              <a16:creationId xmlns:a16="http://schemas.microsoft.com/office/drawing/2014/main" id="{CFD1645A-A8A5-4480-BDF3-AE3B7AEB1C7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F5DF1358-4E51-4BAD-B33B-FD1A2A2C5C66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98" name="Text Box 1">
          <a:extLst>
            <a:ext uri="{FF2B5EF4-FFF2-40B4-BE49-F238E27FC236}">
              <a16:creationId xmlns:a16="http://schemas.microsoft.com/office/drawing/2014/main" id="{41F71E11-D952-47D6-9C40-CA55D3AA372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099" name="Text Box 1">
          <a:extLst>
            <a:ext uri="{FF2B5EF4-FFF2-40B4-BE49-F238E27FC236}">
              <a16:creationId xmlns:a16="http://schemas.microsoft.com/office/drawing/2014/main" id="{9B434C4E-7B4B-4DA6-8A69-18FEE5C5B18C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00" name="Text Box 1">
          <a:extLst>
            <a:ext uri="{FF2B5EF4-FFF2-40B4-BE49-F238E27FC236}">
              <a16:creationId xmlns:a16="http://schemas.microsoft.com/office/drawing/2014/main" id="{F51A1625-D85B-422B-8F32-94FE6F45DFD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01" name="Text Box 1">
          <a:extLst>
            <a:ext uri="{FF2B5EF4-FFF2-40B4-BE49-F238E27FC236}">
              <a16:creationId xmlns:a16="http://schemas.microsoft.com/office/drawing/2014/main" id="{1B5FE4A1-7E91-4202-AF1D-EC2B2BD87D17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02" name="Text Box 1">
          <a:extLst>
            <a:ext uri="{FF2B5EF4-FFF2-40B4-BE49-F238E27FC236}">
              <a16:creationId xmlns:a16="http://schemas.microsoft.com/office/drawing/2014/main" id="{350035C2-0D30-4C76-AF04-05E1D69FD30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03" name="Text Box 1">
          <a:extLst>
            <a:ext uri="{FF2B5EF4-FFF2-40B4-BE49-F238E27FC236}">
              <a16:creationId xmlns:a16="http://schemas.microsoft.com/office/drawing/2014/main" id="{2B7D35F3-298E-4F6D-A48C-3011E85DEF1C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04" name="Text Box 1">
          <a:extLst>
            <a:ext uri="{FF2B5EF4-FFF2-40B4-BE49-F238E27FC236}">
              <a16:creationId xmlns:a16="http://schemas.microsoft.com/office/drawing/2014/main" id="{D1E9CE14-C281-42AA-8086-3EC2504EF0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05" name="Text Box 1">
          <a:extLst>
            <a:ext uri="{FF2B5EF4-FFF2-40B4-BE49-F238E27FC236}">
              <a16:creationId xmlns:a16="http://schemas.microsoft.com/office/drawing/2014/main" id="{9F339923-27F9-4BD7-A51C-F473D7744B28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06" name="Text Box 1">
          <a:extLst>
            <a:ext uri="{FF2B5EF4-FFF2-40B4-BE49-F238E27FC236}">
              <a16:creationId xmlns:a16="http://schemas.microsoft.com/office/drawing/2014/main" id="{4CD88C1C-82B8-433E-AD69-82F1FAEDEB3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07" name="Text Box 1">
          <a:extLst>
            <a:ext uri="{FF2B5EF4-FFF2-40B4-BE49-F238E27FC236}">
              <a16:creationId xmlns:a16="http://schemas.microsoft.com/office/drawing/2014/main" id="{A999E6C3-D75A-4DAE-B1D9-B98E0B9E0CCB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08" name="Text Box 1">
          <a:extLst>
            <a:ext uri="{FF2B5EF4-FFF2-40B4-BE49-F238E27FC236}">
              <a16:creationId xmlns:a16="http://schemas.microsoft.com/office/drawing/2014/main" id="{B956BB05-2481-4740-84F9-610D6E6AC11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09" name="Text Box 1">
          <a:extLst>
            <a:ext uri="{FF2B5EF4-FFF2-40B4-BE49-F238E27FC236}">
              <a16:creationId xmlns:a16="http://schemas.microsoft.com/office/drawing/2014/main" id="{2E6AAAE2-4E09-4602-8B50-FF41BDD39D23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10" name="Text Box 1">
          <a:extLst>
            <a:ext uri="{FF2B5EF4-FFF2-40B4-BE49-F238E27FC236}">
              <a16:creationId xmlns:a16="http://schemas.microsoft.com/office/drawing/2014/main" id="{7905DB66-E64F-4AA9-B5EA-E1CC72361B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11" name="Text Box 1">
          <a:extLst>
            <a:ext uri="{FF2B5EF4-FFF2-40B4-BE49-F238E27FC236}">
              <a16:creationId xmlns:a16="http://schemas.microsoft.com/office/drawing/2014/main" id="{D3A5669D-71E6-4B01-ADD7-8A3C25DCDF1B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12" name="Text Box 1">
          <a:extLst>
            <a:ext uri="{FF2B5EF4-FFF2-40B4-BE49-F238E27FC236}">
              <a16:creationId xmlns:a16="http://schemas.microsoft.com/office/drawing/2014/main" id="{5123440F-FBD9-4A15-9495-3BEFB296D8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13" name="Text Box 1">
          <a:extLst>
            <a:ext uri="{FF2B5EF4-FFF2-40B4-BE49-F238E27FC236}">
              <a16:creationId xmlns:a16="http://schemas.microsoft.com/office/drawing/2014/main" id="{BF80C06C-577E-4935-B361-79D71E597129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14" name="Text Box 1">
          <a:extLst>
            <a:ext uri="{FF2B5EF4-FFF2-40B4-BE49-F238E27FC236}">
              <a16:creationId xmlns:a16="http://schemas.microsoft.com/office/drawing/2014/main" id="{7BD30D56-9C0E-4A13-BFD3-9E27563AF83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15" name="Text Box 1">
          <a:extLst>
            <a:ext uri="{FF2B5EF4-FFF2-40B4-BE49-F238E27FC236}">
              <a16:creationId xmlns:a16="http://schemas.microsoft.com/office/drawing/2014/main" id="{67DA059E-109E-4157-863D-DD7CDD0F4E01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16" name="Text Box 1">
          <a:extLst>
            <a:ext uri="{FF2B5EF4-FFF2-40B4-BE49-F238E27FC236}">
              <a16:creationId xmlns:a16="http://schemas.microsoft.com/office/drawing/2014/main" id="{C536C323-A516-4C7F-AC2C-9CBED62406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17" name="Text Box 1">
          <a:extLst>
            <a:ext uri="{FF2B5EF4-FFF2-40B4-BE49-F238E27FC236}">
              <a16:creationId xmlns:a16="http://schemas.microsoft.com/office/drawing/2014/main" id="{728C0F53-137E-400F-958E-5FF95C95BE04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18" name="Text Box 1">
          <a:extLst>
            <a:ext uri="{FF2B5EF4-FFF2-40B4-BE49-F238E27FC236}">
              <a16:creationId xmlns:a16="http://schemas.microsoft.com/office/drawing/2014/main" id="{CBD6F088-3F28-493F-8899-9E3C8F8F57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19" name="Text Box 1">
          <a:extLst>
            <a:ext uri="{FF2B5EF4-FFF2-40B4-BE49-F238E27FC236}">
              <a16:creationId xmlns:a16="http://schemas.microsoft.com/office/drawing/2014/main" id="{D97A00A9-5DB4-4337-B0C9-D01A1059A7FE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20" name="Text Box 1">
          <a:extLst>
            <a:ext uri="{FF2B5EF4-FFF2-40B4-BE49-F238E27FC236}">
              <a16:creationId xmlns:a16="http://schemas.microsoft.com/office/drawing/2014/main" id="{286B0FD5-4623-4BE9-B7D6-B0DC7EAA1B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21" name="Text Box 1">
          <a:extLst>
            <a:ext uri="{FF2B5EF4-FFF2-40B4-BE49-F238E27FC236}">
              <a16:creationId xmlns:a16="http://schemas.microsoft.com/office/drawing/2014/main" id="{C4140C34-90EA-4328-9FA0-0F610F8532D1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22" name="Text Box 1">
          <a:extLst>
            <a:ext uri="{FF2B5EF4-FFF2-40B4-BE49-F238E27FC236}">
              <a16:creationId xmlns:a16="http://schemas.microsoft.com/office/drawing/2014/main" id="{5C5F8931-6DF7-4F90-914C-819CEA83EB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23" name="Text Box 1">
          <a:extLst>
            <a:ext uri="{FF2B5EF4-FFF2-40B4-BE49-F238E27FC236}">
              <a16:creationId xmlns:a16="http://schemas.microsoft.com/office/drawing/2014/main" id="{15F56B5D-0177-4C57-86D5-F2E9D839AE79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24" name="Text Box 1">
          <a:extLst>
            <a:ext uri="{FF2B5EF4-FFF2-40B4-BE49-F238E27FC236}">
              <a16:creationId xmlns:a16="http://schemas.microsoft.com/office/drawing/2014/main" id="{BCB94E1B-E309-4FDF-861B-14FB5498A0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25" name="Text Box 1">
          <a:extLst>
            <a:ext uri="{FF2B5EF4-FFF2-40B4-BE49-F238E27FC236}">
              <a16:creationId xmlns:a16="http://schemas.microsoft.com/office/drawing/2014/main" id="{3760E709-63B1-4158-ABA6-930014E6E0ED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26" name="Text Box 1">
          <a:extLst>
            <a:ext uri="{FF2B5EF4-FFF2-40B4-BE49-F238E27FC236}">
              <a16:creationId xmlns:a16="http://schemas.microsoft.com/office/drawing/2014/main" id="{956DE0DE-4D71-4085-8560-F18CB2A2CF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27" name="Text Box 1">
          <a:extLst>
            <a:ext uri="{FF2B5EF4-FFF2-40B4-BE49-F238E27FC236}">
              <a16:creationId xmlns:a16="http://schemas.microsoft.com/office/drawing/2014/main" id="{C87FA2FC-DEBA-46C4-818D-6933798FC61F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28" name="Text Box 1">
          <a:extLst>
            <a:ext uri="{FF2B5EF4-FFF2-40B4-BE49-F238E27FC236}">
              <a16:creationId xmlns:a16="http://schemas.microsoft.com/office/drawing/2014/main" id="{F22B2C62-143E-4FE8-935D-9A367C3853F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29" name="Text Box 1">
          <a:extLst>
            <a:ext uri="{FF2B5EF4-FFF2-40B4-BE49-F238E27FC236}">
              <a16:creationId xmlns:a16="http://schemas.microsoft.com/office/drawing/2014/main" id="{38B86CA0-7757-4AFB-882E-6E059994F44F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30" name="Text Box 1">
          <a:extLst>
            <a:ext uri="{FF2B5EF4-FFF2-40B4-BE49-F238E27FC236}">
              <a16:creationId xmlns:a16="http://schemas.microsoft.com/office/drawing/2014/main" id="{D864DB5D-E93C-4BAD-90EF-CC139875DF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31" name="Text Box 1">
          <a:extLst>
            <a:ext uri="{FF2B5EF4-FFF2-40B4-BE49-F238E27FC236}">
              <a16:creationId xmlns:a16="http://schemas.microsoft.com/office/drawing/2014/main" id="{DC1D708C-CB8D-4772-92B4-8E8BA3085952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32" name="Text Box 1">
          <a:extLst>
            <a:ext uri="{FF2B5EF4-FFF2-40B4-BE49-F238E27FC236}">
              <a16:creationId xmlns:a16="http://schemas.microsoft.com/office/drawing/2014/main" id="{4ED4AAED-3160-4385-A18E-0B1FF2823CE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33" name="Text Box 1">
          <a:extLst>
            <a:ext uri="{FF2B5EF4-FFF2-40B4-BE49-F238E27FC236}">
              <a16:creationId xmlns:a16="http://schemas.microsoft.com/office/drawing/2014/main" id="{8B53FAC5-AF52-4F4E-A6D0-FB5C9BC46951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34" name="Text Box 1">
          <a:extLst>
            <a:ext uri="{FF2B5EF4-FFF2-40B4-BE49-F238E27FC236}">
              <a16:creationId xmlns:a16="http://schemas.microsoft.com/office/drawing/2014/main" id="{617F7E58-C6DE-48D1-BD76-1D5EB75520E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35" name="Text Box 1">
          <a:extLst>
            <a:ext uri="{FF2B5EF4-FFF2-40B4-BE49-F238E27FC236}">
              <a16:creationId xmlns:a16="http://schemas.microsoft.com/office/drawing/2014/main" id="{19E35FDC-035B-40CD-9033-0C0E0018E3A9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36" name="Text Box 1">
          <a:extLst>
            <a:ext uri="{FF2B5EF4-FFF2-40B4-BE49-F238E27FC236}">
              <a16:creationId xmlns:a16="http://schemas.microsoft.com/office/drawing/2014/main" id="{1C7DFABB-64E6-486F-B727-4182A4DB13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37" name="Text Box 1">
          <a:extLst>
            <a:ext uri="{FF2B5EF4-FFF2-40B4-BE49-F238E27FC236}">
              <a16:creationId xmlns:a16="http://schemas.microsoft.com/office/drawing/2014/main" id="{7FA2F4E7-978C-4E07-BFCE-DCBE87C7437B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38" name="Text Box 1">
          <a:extLst>
            <a:ext uri="{FF2B5EF4-FFF2-40B4-BE49-F238E27FC236}">
              <a16:creationId xmlns:a16="http://schemas.microsoft.com/office/drawing/2014/main" id="{0F4C00B8-606B-4F84-936D-F350DD54BE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39" name="Text Box 1">
          <a:extLst>
            <a:ext uri="{FF2B5EF4-FFF2-40B4-BE49-F238E27FC236}">
              <a16:creationId xmlns:a16="http://schemas.microsoft.com/office/drawing/2014/main" id="{00072D58-71A6-44CC-9E99-7D32F652AEC8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40" name="Text Box 1">
          <a:extLst>
            <a:ext uri="{FF2B5EF4-FFF2-40B4-BE49-F238E27FC236}">
              <a16:creationId xmlns:a16="http://schemas.microsoft.com/office/drawing/2014/main" id="{80935A3F-3F0F-4A20-B65A-A92F368CE14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41" name="Text Box 1">
          <a:extLst>
            <a:ext uri="{FF2B5EF4-FFF2-40B4-BE49-F238E27FC236}">
              <a16:creationId xmlns:a16="http://schemas.microsoft.com/office/drawing/2014/main" id="{67108945-ECC3-4427-999A-D727086CF36E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42" name="Text Box 1">
          <a:extLst>
            <a:ext uri="{FF2B5EF4-FFF2-40B4-BE49-F238E27FC236}">
              <a16:creationId xmlns:a16="http://schemas.microsoft.com/office/drawing/2014/main" id="{AE13F5C1-4707-4D9D-B62A-82D5E81B90C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43" name="Text Box 1">
          <a:extLst>
            <a:ext uri="{FF2B5EF4-FFF2-40B4-BE49-F238E27FC236}">
              <a16:creationId xmlns:a16="http://schemas.microsoft.com/office/drawing/2014/main" id="{0C2190E3-02B0-4E8B-A997-7D3CAAB92241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44" name="Text Box 1">
          <a:extLst>
            <a:ext uri="{FF2B5EF4-FFF2-40B4-BE49-F238E27FC236}">
              <a16:creationId xmlns:a16="http://schemas.microsoft.com/office/drawing/2014/main" id="{3C94BF1D-6E13-4889-B11C-B1AB13F3799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45" name="Text Box 1">
          <a:extLst>
            <a:ext uri="{FF2B5EF4-FFF2-40B4-BE49-F238E27FC236}">
              <a16:creationId xmlns:a16="http://schemas.microsoft.com/office/drawing/2014/main" id="{1221C252-E2B2-49B8-826C-1917687166A5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46" name="Text Box 1">
          <a:extLst>
            <a:ext uri="{FF2B5EF4-FFF2-40B4-BE49-F238E27FC236}">
              <a16:creationId xmlns:a16="http://schemas.microsoft.com/office/drawing/2014/main" id="{09A0127E-AA23-490A-A568-99B117C5A2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47" name="Text Box 1">
          <a:extLst>
            <a:ext uri="{FF2B5EF4-FFF2-40B4-BE49-F238E27FC236}">
              <a16:creationId xmlns:a16="http://schemas.microsoft.com/office/drawing/2014/main" id="{FBBAFC72-1A14-4AB1-A5EC-31699DAEB3AC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48" name="Text Box 1">
          <a:extLst>
            <a:ext uri="{FF2B5EF4-FFF2-40B4-BE49-F238E27FC236}">
              <a16:creationId xmlns:a16="http://schemas.microsoft.com/office/drawing/2014/main" id="{9E297902-44ED-410F-890C-A163002AAD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49" name="Text Box 1">
          <a:extLst>
            <a:ext uri="{FF2B5EF4-FFF2-40B4-BE49-F238E27FC236}">
              <a16:creationId xmlns:a16="http://schemas.microsoft.com/office/drawing/2014/main" id="{2B0C231B-B2AA-4FCB-8737-D7438E159600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50" name="Text Box 1">
          <a:extLst>
            <a:ext uri="{FF2B5EF4-FFF2-40B4-BE49-F238E27FC236}">
              <a16:creationId xmlns:a16="http://schemas.microsoft.com/office/drawing/2014/main" id="{B3FEC37D-5749-41DA-81A4-E3993C65A4E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51" name="Text Box 1">
          <a:extLst>
            <a:ext uri="{FF2B5EF4-FFF2-40B4-BE49-F238E27FC236}">
              <a16:creationId xmlns:a16="http://schemas.microsoft.com/office/drawing/2014/main" id="{BD058C73-6F4D-4232-B1C8-2AD15977E914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52" name="Text Box 1">
          <a:extLst>
            <a:ext uri="{FF2B5EF4-FFF2-40B4-BE49-F238E27FC236}">
              <a16:creationId xmlns:a16="http://schemas.microsoft.com/office/drawing/2014/main" id="{547AAB00-3F75-4486-94A4-45A0C5BFBB8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53" name="Text Box 1">
          <a:extLst>
            <a:ext uri="{FF2B5EF4-FFF2-40B4-BE49-F238E27FC236}">
              <a16:creationId xmlns:a16="http://schemas.microsoft.com/office/drawing/2014/main" id="{A6F2D56C-7EF4-420A-9D3F-61E48DE66CD5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54" name="Text Box 1">
          <a:extLst>
            <a:ext uri="{FF2B5EF4-FFF2-40B4-BE49-F238E27FC236}">
              <a16:creationId xmlns:a16="http://schemas.microsoft.com/office/drawing/2014/main" id="{009C01D8-ED0D-4BD0-8920-2FDBBA1C25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55" name="Text Box 1">
          <a:extLst>
            <a:ext uri="{FF2B5EF4-FFF2-40B4-BE49-F238E27FC236}">
              <a16:creationId xmlns:a16="http://schemas.microsoft.com/office/drawing/2014/main" id="{43D6E04B-CBE0-42BC-84A4-50C92F73FE88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56" name="Text Box 1">
          <a:extLst>
            <a:ext uri="{FF2B5EF4-FFF2-40B4-BE49-F238E27FC236}">
              <a16:creationId xmlns:a16="http://schemas.microsoft.com/office/drawing/2014/main" id="{7C27BD42-F757-48A5-A215-DACE6C5DB2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57" name="Text Box 1">
          <a:extLst>
            <a:ext uri="{FF2B5EF4-FFF2-40B4-BE49-F238E27FC236}">
              <a16:creationId xmlns:a16="http://schemas.microsoft.com/office/drawing/2014/main" id="{FBB611F5-3B60-4610-889A-97C7CB388B5A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58" name="Text Box 1">
          <a:extLst>
            <a:ext uri="{FF2B5EF4-FFF2-40B4-BE49-F238E27FC236}">
              <a16:creationId xmlns:a16="http://schemas.microsoft.com/office/drawing/2014/main" id="{454CF19C-79E3-4BBC-AAEE-BB471C621F8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59" name="Text Box 1">
          <a:extLst>
            <a:ext uri="{FF2B5EF4-FFF2-40B4-BE49-F238E27FC236}">
              <a16:creationId xmlns:a16="http://schemas.microsoft.com/office/drawing/2014/main" id="{0EC4672C-5B9B-4AA9-9510-7B6474886965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60" name="Text Box 1">
          <a:extLst>
            <a:ext uri="{FF2B5EF4-FFF2-40B4-BE49-F238E27FC236}">
              <a16:creationId xmlns:a16="http://schemas.microsoft.com/office/drawing/2014/main" id="{64777149-8249-4911-88AA-54B21FDD981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61" name="Text Box 1">
          <a:extLst>
            <a:ext uri="{FF2B5EF4-FFF2-40B4-BE49-F238E27FC236}">
              <a16:creationId xmlns:a16="http://schemas.microsoft.com/office/drawing/2014/main" id="{27D6D806-A9B8-436A-8D85-CF7084667CBD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62" name="Text Box 1">
          <a:extLst>
            <a:ext uri="{FF2B5EF4-FFF2-40B4-BE49-F238E27FC236}">
              <a16:creationId xmlns:a16="http://schemas.microsoft.com/office/drawing/2014/main" id="{A61F7BC7-2332-4571-96F7-27B51DA981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63" name="Text Box 1">
          <a:extLst>
            <a:ext uri="{FF2B5EF4-FFF2-40B4-BE49-F238E27FC236}">
              <a16:creationId xmlns:a16="http://schemas.microsoft.com/office/drawing/2014/main" id="{7099E943-1797-49CB-B7E4-F6B6906A8DB2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64" name="Text Box 1">
          <a:extLst>
            <a:ext uri="{FF2B5EF4-FFF2-40B4-BE49-F238E27FC236}">
              <a16:creationId xmlns:a16="http://schemas.microsoft.com/office/drawing/2014/main" id="{639B6D99-C623-40A2-A3D1-212A238E778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65" name="Text Box 1">
          <a:extLst>
            <a:ext uri="{FF2B5EF4-FFF2-40B4-BE49-F238E27FC236}">
              <a16:creationId xmlns:a16="http://schemas.microsoft.com/office/drawing/2014/main" id="{67F0B788-DEB1-4740-B864-6AB33E417AA4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66" name="Text Box 1">
          <a:extLst>
            <a:ext uri="{FF2B5EF4-FFF2-40B4-BE49-F238E27FC236}">
              <a16:creationId xmlns:a16="http://schemas.microsoft.com/office/drawing/2014/main" id="{E9DE5B65-BBC2-4AD7-9E16-A4F2E0E8EF3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67" name="Text Box 1">
          <a:extLst>
            <a:ext uri="{FF2B5EF4-FFF2-40B4-BE49-F238E27FC236}">
              <a16:creationId xmlns:a16="http://schemas.microsoft.com/office/drawing/2014/main" id="{3CD87DE1-57BD-4DC9-AE78-36F0EB0083C7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68" name="Text Box 1">
          <a:extLst>
            <a:ext uri="{FF2B5EF4-FFF2-40B4-BE49-F238E27FC236}">
              <a16:creationId xmlns:a16="http://schemas.microsoft.com/office/drawing/2014/main" id="{783356FD-DC9A-45AA-9237-2812B032B9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69" name="Text Box 1">
          <a:extLst>
            <a:ext uri="{FF2B5EF4-FFF2-40B4-BE49-F238E27FC236}">
              <a16:creationId xmlns:a16="http://schemas.microsoft.com/office/drawing/2014/main" id="{F1D9F594-763F-4D16-9BFF-18303E1CACD3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70" name="Text Box 1">
          <a:extLst>
            <a:ext uri="{FF2B5EF4-FFF2-40B4-BE49-F238E27FC236}">
              <a16:creationId xmlns:a16="http://schemas.microsoft.com/office/drawing/2014/main" id="{299013FC-47D8-4388-B7E9-E11C3B0E79E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71" name="Text Box 1">
          <a:extLst>
            <a:ext uri="{FF2B5EF4-FFF2-40B4-BE49-F238E27FC236}">
              <a16:creationId xmlns:a16="http://schemas.microsoft.com/office/drawing/2014/main" id="{F4D927D9-2E34-428F-82C4-184449AFAC05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72" name="Text Box 1">
          <a:extLst>
            <a:ext uri="{FF2B5EF4-FFF2-40B4-BE49-F238E27FC236}">
              <a16:creationId xmlns:a16="http://schemas.microsoft.com/office/drawing/2014/main" id="{50753196-6035-4412-B053-9997A65131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73" name="Text Box 1">
          <a:extLst>
            <a:ext uri="{FF2B5EF4-FFF2-40B4-BE49-F238E27FC236}">
              <a16:creationId xmlns:a16="http://schemas.microsoft.com/office/drawing/2014/main" id="{9A32DE47-89D3-4B54-AC9C-368DB35EB7C5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74" name="Text Box 1">
          <a:extLst>
            <a:ext uri="{FF2B5EF4-FFF2-40B4-BE49-F238E27FC236}">
              <a16:creationId xmlns:a16="http://schemas.microsoft.com/office/drawing/2014/main" id="{D0B2102F-44C2-4997-980A-0B1716D6AC5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75" name="Text Box 1">
          <a:extLst>
            <a:ext uri="{FF2B5EF4-FFF2-40B4-BE49-F238E27FC236}">
              <a16:creationId xmlns:a16="http://schemas.microsoft.com/office/drawing/2014/main" id="{4C10D230-8664-4C26-BDED-B89F636E6A2B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76" name="Text Box 1">
          <a:extLst>
            <a:ext uri="{FF2B5EF4-FFF2-40B4-BE49-F238E27FC236}">
              <a16:creationId xmlns:a16="http://schemas.microsoft.com/office/drawing/2014/main" id="{FED8DBDD-E830-407E-8773-35ACAE8F2A3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77" name="Text Box 1">
          <a:extLst>
            <a:ext uri="{FF2B5EF4-FFF2-40B4-BE49-F238E27FC236}">
              <a16:creationId xmlns:a16="http://schemas.microsoft.com/office/drawing/2014/main" id="{5797EB4A-CB6D-44BD-951F-2002BB849829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78" name="Text Box 1">
          <a:extLst>
            <a:ext uri="{FF2B5EF4-FFF2-40B4-BE49-F238E27FC236}">
              <a16:creationId xmlns:a16="http://schemas.microsoft.com/office/drawing/2014/main" id="{628E1150-E638-41C9-A848-A56BA39002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79" name="Text Box 1">
          <a:extLst>
            <a:ext uri="{FF2B5EF4-FFF2-40B4-BE49-F238E27FC236}">
              <a16:creationId xmlns:a16="http://schemas.microsoft.com/office/drawing/2014/main" id="{BAE6218E-A596-48D1-B0FD-1E91968AAB01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80" name="Text Box 1">
          <a:extLst>
            <a:ext uri="{FF2B5EF4-FFF2-40B4-BE49-F238E27FC236}">
              <a16:creationId xmlns:a16="http://schemas.microsoft.com/office/drawing/2014/main" id="{B2638C56-95C5-4DEB-BFF8-AB4688C5094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81" name="Text Box 1">
          <a:extLst>
            <a:ext uri="{FF2B5EF4-FFF2-40B4-BE49-F238E27FC236}">
              <a16:creationId xmlns:a16="http://schemas.microsoft.com/office/drawing/2014/main" id="{7BAD4121-CD04-4CAD-8888-4E9402F2B7D2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82" name="Text Box 1">
          <a:extLst>
            <a:ext uri="{FF2B5EF4-FFF2-40B4-BE49-F238E27FC236}">
              <a16:creationId xmlns:a16="http://schemas.microsoft.com/office/drawing/2014/main" id="{27E27374-66E2-45D2-B6AE-734D6A0E44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83" name="Text Box 1">
          <a:extLst>
            <a:ext uri="{FF2B5EF4-FFF2-40B4-BE49-F238E27FC236}">
              <a16:creationId xmlns:a16="http://schemas.microsoft.com/office/drawing/2014/main" id="{9F09A274-4305-4E84-AE1C-53DF8D708749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84" name="Text Box 1">
          <a:extLst>
            <a:ext uri="{FF2B5EF4-FFF2-40B4-BE49-F238E27FC236}">
              <a16:creationId xmlns:a16="http://schemas.microsoft.com/office/drawing/2014/main" id="{E23CBD3D-47CE-4D9F-88D7-EA00AA3A056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85" name="Text Box 1">
          <a:extLst>
            <a:ext uri="{FF2B5EF4-FFF2-40B4-BE49-F238E27FC236}">
              <a16:creationId xmlns:a16="http://schemas.microsoft.com/office/drawing/2014/main" id="{D49C8C31-6D30-4820-834C-370898BB5A23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86" name="Text Box 1">
          <a:extLst>
            <a:ext uri="{FF2B5EF4-FFF2-40B4-BE49-F238E27FC236}">
              <a16:creationId xmlns:a16="http://schemas.microsoft.com/office/drawing/2014/main" id="{4C3EAC45-B242-4C74-97AB-F913F6BD9FA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87" name="Text Box 1">
          <a:extLst>
            <a:ext uri="{FF2B5EF4-FFF2-40B4-BE49-F238E27FC236}">
              <a16:creationId xmlns:a16="http://schemas.microsoft.com/office/drawing/2014/main" id="{2B94C1A0-9E09-40E8-AE42-AF825BA6EDA5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88" name="Text Box 1">
          <a:extLst>
            <a:ext uri="{FF2B5EF4-FFF2-40B4-BE49-F238E27FC236}">
              <a16:creationId xmlns:a16="http://schemas.microsoft.com/office/drawing/2014/main" id="{097525FA-53C1-4AF3-BBC4-63CA51EFD7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89" name="Text Box 1">
          <a:extLst>
            <a:ext uri="{FF2B5EF4-FFF2-40B4-BE49-F238E27FC236}">
              <a16:creationId xmlns:a16="http://schemas.microsoft.com/office/drawing/2014/main" id="{523CC66F-F0E4-4086-B0D1-4BC451271915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90" name="Text Box 1">
          <a:extLst>
            <a:ext uri="{FF2B5EF4-FFF2-40B4-BE49-F238E27FC236}">
              <a16:creationId xmlns:a16="http://schemas.microsoft.com/office/drawing/2014/main" id="{945CE132-46CD-4613-92F0-72EF6ADD30C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91" name="Text Box 1">
          <a:extLst>
            <a:ext uri="{FF2B5EF4-FFF2-40B4-BE49-F238E27FC236}">
              <a16:creationId xmlns:a16="http://schemas.microsoft.com/office/drawing/2014/main" id="{A333D970-C000-4435-89A1-626E42B5E56E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92" name="Text Box 1">
          <a:extLst>
            <a:ext uri="{FF2B5EF4-FFF2-40B4-BE49-F238E27FC236}">
              <a16:creationId xmlns:a16="http://schemas.microsoft.com/office/drawing/2014/main" id="{BD5EAFEC-E2E6-4D21-9F86-4445113807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93" name="Text Box 1">
          <a:extLst>
            <a:ext uri="{FF2B5EF4-FFF2-40B4-BE49-F238E27FC236}">
              <a16:creationId xmlns:a16="http://schemas.microsoft.com/office/drawing/2014/main" id="{BA25E7E7-EFD6-42CA-A393-6865C30C9826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94" name="Text Box 1">
          <a:extLst>
            <a:ext uri="{FF2B5EF4-FFF2-40B4-BE49-F238E27FC236}">
              <a16:creationId xmlns:a16="http://schemas.microsoft.com/office/drawing/2014/main" id="{1ACE1D19-7266-4E07-B6CE-6650F98A84A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95" name="Text Box 1">
          <a:extLst>
            <a:ext uri="{FF2B5EF4-FFF2-40B4-BE49-F238E27FC236}">
              <a16:creationId xmlns:a16="http://schemas.microsoft.com/office/drawing/2014/main" id="{4C952C15-319A-4C43-B107-04273F3134F5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96" name="Text Box 1">
          <a:extLst>
            <a:ext uri="{FF2B5EF4-FFF2-40B4-BE49-F238E27FC236}">
              <a16:creationId xmlns:a16="http://schemas.microsoft.com/office/drawing/2014/main" id="{C0304CFB-5DA5-4D80-8AF5-6E43D722C1D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97" name="Text Box 1">
          <a:extLst>
            <a:ext uri="{FF2B5EF4-FFF2-40B4-BE49-F238E27FC236}">
              <a16:creationId xmlns:a16="http://schemas.microsoft.com/office/drawing/2014/main" id="{D681928F-1B15-4046-9D8F-DF6ACA1EC72E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98" name="Text Box 1">
          <a:extLst>
            <a:ext uri="{FF2B5EF4-FFF2-40B4-BE49-F238E27FC236}">
              <a16:creationId xmlns:a16="http://schemas.microsoft.com/office/drawing/2014/main" id="{82C15452-A582-4E2A-B010-719FE6489A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199" name="Text Box 1">
          <a:extLst>
            <a:ext uri="{FF2B5EF4-FFF2-40B4-BE49-F238E27FC236}">
              <a16:creationId xmlns:a16="http://schemas.microsoft.com/office/drawing/2014/main" id="{E87AEA0E-850C-4E2A-A79A-C22B99E31CCD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00" name="Text Box 1">
          <a:extLst>
            <a:ext uri="{FF2B5EF4-FFF2-40B4-BE49-F238E27FC236}">
              <a16:creationId xmlns:a16="http://schemas.microsoft.com/office/drawing/2014/main" id="{7BC4945B-B27E-4903-87F6-7A01623D7E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01" name="Text Box 1">
          <a:extLst>
            <a:ext uri="{FF2B5EF4-FFF2-40B4-BE49-F238E27FC236}">
              <a16:creationId xmlns:a16="http://schemas.microsoft.com/office/drawing/2014/main" id="{B6062881-C742-4801-9AAA-BAD5E30D86BC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02" name="Text Box 1">
          <a:extLst>
            <a:ext uri="{FF2B5EF4-FFF2-40B4-BE49-F238E27FC236}">
              <a16:creationId xmlns:a16="http://schemas.microsoft.com/office/drawing/2014/main" id="{2A5BE826-0CE1-4028-82B5-44D50213B5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03" name="Text Box 1">
          <a:extLst>
            <a:ext uri="{FF2B5EF4-FFF2-40B4-BE49-F238E27FC236}">
              <a16:creationId xmlns:a16="http://schemas.microsoft.com/office/drawing/2014/main" id="{013ECBD2-47AE-4E7E-84E1-DCE2FC5375BE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04" name="Text Box 1">
          <a:extLst>
            <a:ext uri="{FF2B5EF4-FFF2-40B4-BE49-F238E27FC236}">
              <a16:creationId xmlns:a16="http://schemas.microsoft.com/office/drawing/2014/main" id="{7D146762-0111-413A-A82E-3F44F06A70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05" name="Text Box 1">
          <a:extLst>
            <a:ext uri="{FF2B5EF4-FFF2-40B4-BE49-F238E27FC236}">
              <a16:creationId xmlns:a16="http://schemas.microsoft.com/office/drawing/2014/main" id="{1EC661B7-7702-48B6-B617-60D447D788F2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id="{C52FA05A-F779-4EB7-A608-77744AA373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07" name="Text Box 1">
          <a:extLst>
            <a:ext uri="{FF2B5EF4-FFF2-40B4-BE49-F238E27FC236}">
              <a16:creationId xmlns:a16="http://schemas.microsoft.com/office/drawing/2014/main" id="{3B4A9A15-A0FF-4155-944F-170E9E3CDFD3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08" name="Text Box 1">
          <a:extLst>
            <a:ext uri="{FF2B5EF4-FFF2-40B4-BE49-F238E27FC236}">
              <a16:creationId xmlns:a16="http://schemas.microsoft.com/office/drawing/2014/main" id="{EB0DBE29-2FEA-4549-A865-4E59C129C3A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09" name="Text Box 1">
          <a:extLst>
            <a:ext uri="{FF2B5EF4-FFF2-40B4-BE49-F238E27FC236}">
              <a16:creationId xmlns:a16="http://schemas.microsoft.com/office/drawing/2014/main" id="{1DEE3CBA-8CEF-474E-8C50-8E640F5BFFE9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10" name="Text Box 1">
          <a:extLst>
            <a:ext uri="{FF2B5EF4-FFF2-40B4-BE49-F238E27FC236}">
              <a16:creationId xmlns:a16="http://schemas.microsoft.com/office/drawing/2014/main" id="{30000822-4F89-4CC3-97BB-A14B44DC884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11" name="Text Box 1">
          <a:extLst>
            <a:ext uri="{FF2B5EF4-FFF2-40B4-BE49-F238E27FC236}">
              <a16:creationId xmlns:a16="http://schemas.microsoft.com/office/drawing/2014/main" id="{0BB9F11D-932C-42A0-923E-E3863C915901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12" name="Text Box 1">
          <a:extLst>
            <a:ext uri="{FF2B5EF4-FFF2-40B4-BE49-F238E27FC236}">
              <a16:creationId xmlns:a16="http://schemas.microsoft.com/office/drawing/2014/main" id="{07CED01C-5758-49DE-A7B6-E786DE10830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13" name="Text Box 1">
          <a:extLst>
            <a:ext uri="{FF2B5EF4-FFF2-40B4-BE49-F238E27FC236}">
              <a16:creationId xmlns:a16="http://schemas.microsoft.com/office/drawing/2014/main" id="{6EE1927A-76FF-4E0D-8921-C8CCF435522A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14" name="Text Box 1">
          <a:extLst>
            <a:ext uri="{FF2B5EF4-FFF2-40B4-BE49-F238E27FC236}">
              <a16:creationId xmlns:a16="http://schemas.microsoft.com/office/drawing/2014/main" id="{6F05C7FC-94F8-4811-977E-CDFC5E59E0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15" name="Text Box 1">
          <a:extLst>
            <a:ext uri="{FF2B5EF4-FFF2-40B4-BE49-F238E27FC236}">
              <a16:creationId xmlns:a16="http://schemas.microsoft.com/office/drawing/2014/main" id="{4A942ED6-406B-4A2B-AE26-26215BDC86C8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16" name="Text Box 1">
          <a:extLst>
            <a:ext uri="{FF2B5EF4-FFF2-40B4-BE49-F238E27FC236}">
              <a16:creationId xmlns:a16="http://schemas.microsoft.com/office/drawing/2014/main" id="{346D4ECB-C4E3-4894-B016-C20AF182E59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17" name="Text Box 1">
          <a:extLst>
            <a:ext uri="{FF2B5EF4-FFF2-40B4-BE49-F238E27FC236}">
              <a16:creationId xmlns:a16="http://schemas.microsoft.com/office/drawing/2014/main" id="{091218E7-B043-4448-8A5E-AF03E91EA548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18" name="Text Box 1">
          <a:extLst>
            <a:ext uri="{FF2B5EF4-FFF2-40B4-BE49-F238E27FC236}">
              <a16:creationId xmlns:a16="http://schemas.microsoft.com/office/drawing/2014/main" id="{7CB09161-94EA-4C62-9833-1101551B91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19" name="Text Box 1">
          <a:extLst>
            <a:ext uri="{FF2B5EF4-FFF2-40B4-BE49-F238E27FC236}">
              <a16:creationId xmlns:a16="http://schemas.microsoft.com/office/drawing/2014/main" id="{B44ED31D-CDD0-4144-975D-D7D05882133C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20" name="Text Box 1">
          <a:extLst>
            <a:ext uri="{FF2B5EF4-FFF2-40B4-BE49-F238E27FC236}">
              <a16:creationId xmlns:a16="http://schemas.microsoft.com/office/drawing/2014/main" id="{7A3B2018-9B9F-4309-ADB5-6B371504EEC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21" name="Text Box 1">
          <a:extLst>
            <a:ext uri="{FF2B5EF4-FFF2-40B4-BE49-F238E27FC236}">
              <a16:creationId xmlns:a16="http://schemas.microsoft.com/office/drawing/2014/main" id="{CE36FCE4-55CC-46F2-8AC2-6AD1937E2521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22" name="Text Box 1">
          <a:extLst>
            <a:ext uri="{FF2B5EF4-FFF2-40B4-BE49-F238E27FC236}">
              <a16:creationId xmlns:a16="http://schemas.microsoft.com/office/drawing/2014/main" id="{A3A8DD15-083C-4604-917A-6FBC8D2D4D4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23" name="Text Box 1">
          <a:extLst>
            <a:ext uri="{FF2B5EF4-FFF2-40B4-BE49-F238E27FC236}">
              <a16:creationId xmlns:a16="http://schemas.microsoft.com/office/drawing/2014/main" id="{037A5277-0B62-4C1F-BEC3-9D86D598FEE9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24" name="Text Box 1">
          <a:extLst>
            <a:ext uri="{FF2B5EF4-FFF2-40B4-BE49-F238E27FC236}">
              <a16:creationId xmlns:a16="http://schemas.microsoft.com/office/drawing/2014/main" id="{8F893837-6AEA-4765-80D1-4AC1E6D0AC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25" name="Text Box 1">
          <a:extLst>
            <a:ext uri="{FF2B5EF4-FFF2-40B4-BE49-F238E27FC236}">
              <a16:creationId xmlns:a16="http://schemas.microsoft.com/office/drawing/2014/main" id="{5A222FFD-A07E-45DE-98D0-D2B47D0E3BCF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26" name="Text Box 1">
          <a:extLst>
            <a:ext uri="{FF2B5EF4-FFF2-40B4-BE49-F238E27FC236}">
              <a16:creationId xmlns:a16="http://schemas.microsoft.com/office/drawing/2014/main" id="{62E32069-080D-46B6-846E-B76DCBC038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27" name="Text Box 1">
          <a:extLst>
            <a:ext uri="{FF2B5EF4-FFF2-40B4-BE49-F238E27FC236}">
              <a16:creationId xmlns:a16="http://schemas.microsoft.com/office/drawing/2014/main" id="{7679F32D-924C-404E-BED2-2D932BB01BCD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28" name="Text Box 1">
          <a:extLst>
            <a:ext uri="{FF2B5EF4-FFF2-40B4-BE49-F238E27FC236}">
              <a16:creationId xmlns:a16="http://schemas.microsoft.com/office/drawing/2014/main" id="{B5EB0F4D-F9EE-4E0B-8F6A-5F2DAA96DB8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29" name="Text Box 1">
          <a:extLst>
            <a:ext uri="{FF2B5EF4-FFF2-40B4-BE49-F238E27FC236}">
              <a16:creationId xmlns:a16="http://schemas.microsoft.com/office/drawing/2014/main" id="{5F38D360-D176-4EDC-800D-76FD6B8F52DF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30" name="Text Box 1">
          <a:extLst>
            <a:ext uri="{FF2B5EF4-FFF2-40B4-BE49-F238E27FC236}">
              <a16:creationId xmlns:a16="http://schemas.microsoft.com/office/drawing/2014/main" id="{35FF9D69-C99A-454D-8A2F-957F0544307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31" name="Text Box 1">
          <a:extLst>
            <a:ext uri="{FF2B5EF4-FFF2-40B4-BE49-F238E27FC236}">
              <a16:creationId xmlns:a16="http://schemas.microsoft.com/office/drawing/2014/main" id="{2EC315F7-AE73-40BE-9BA1-11C1929469A7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32" name="Text Box 1">
          <a:extLst>
            <a:ext uri="{FF2B5EF4-FFF2-40B4-BE49-F238E27FC236}">
              <a16:creationId xmlns:a16="http://schemas.microsoft.com/office/drawing/2014/main" id="{940DB090-E813-48C8-BCC9-34086DD3CF9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33" name="Text Box 1">
          <a:extLst>
            <a:ext uri="{FF2B5EF4-FFF2-40B4-BE49-F238E27FC236}">
              <a16:creationId xmlns:a16="http://schemas.microsoft.com/office/drawing/2014/main" id="{3DBA9FF9-6F62-41D9-AD07-D74F23C44A48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34" name="Text Box 1">
          <a:extLst>
            <a:ext uri="{FF2B5EF4-FFF2-40B4-BE49-F238E27FC236}">
              <a16:creationId xmlns:a16="http://schemas.microsoft.com/office/drawing/2014/main" id="{0BC9533C-BBA3-40DA-8B6C-0EB72A6E659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35" name="Text Box 1">
          <a:extLst>
            <a:ext uri="{FF2B5EF4-FFF2-40B4-BE49-F238E27FC236}">
              <a16:creationId xmlns:a16="http://schemas.microsoft.com/office/drawing/2014/main" id="{E77B0533-3BAE-4A82-AF14-C85A1AEF43C2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36" name="Text Box 1">
          <a:extLst>
            <a:ext uri="{FF2B5EF4-FFF2-40B4-BE49-F238E27FC236}">
              <a16:creationId xmlns:a16="http://schemas.microsoft.com/office/drawing/2014/main" id="{B8C1593B-453B-48D7-8EDF-837C9B01BF8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37" name="Text Box 1">
          <a:extLst>
            <a:ext uri="{FF2B5EF4-FFF2-40B4-BE49-F238E27FC236}">
              <a16:creationId xmlns:a16="http://schemas.microsoft.com/office/drawing/2014/main" id="{5CA4E6EC-2986-4DDA-8F9A-3A9D3F24FC41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38" name="Text Box 1">
          <a:extLst>
            <a:ext uri="{FF2B5EF4-FFF2-40B4-BE49-F238E27FC236}">
              <a16:creationId xmlns:a16="http://schemas.microsoft.com/office/drawing/2014/main" id="{E08ECD91-058E-44E0-B32A-AC3025A87EE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39" name="Text Box 1">
          <a:extLst>
            <a:ext uri="{FF2B5EF4-FFF2-40B4-BE49-F238E27FC236}">
              <a16:creationId xmlns:a16="http://schemas.microsoft.com/office/drawing/2014/main" id="{1EBB0894-45C8-4AA9-B97D-67FFD8DEDFE1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40" name="Text Box 1">
          <a:extLst>
            <a:ext uri="{FF2B5EF4-FFF2-40B4-BE49-F238E27FC236}">
              <a16:creationId xmlns:a16="http://schemas.microsoft.com/office/drawing/2014/main" id="{148F95ED-3FFF-479E-AB1A-CDD47850EC4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41" name="Text Box 1">
          <a:extLst>
            <a:ext uri="{FF2B5EF4-FFF2-40B4-BE49-F238E27FC236}">
              <a16:creationId xmlns:a16="http://schemas.microsoft.com/office/drawing/2014/main" id="{51002C03-1964-4282-A6FB-D650448DE7AE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id="{E799AAFF-B720-4D0F-92E1-AFB501B0D94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43" name="Text Box 1">
          <a:extLst>
            <a:ext uri="{FF2B5EF4-FFF2-40B4-BE49-F238E27FC236}">
              <a16:creationId xmlns:a16="http://schemas.microsoft.com/office/drawing/2014/main" id="{3A8BFAE6-81A8-4CCB-9D2D-012568A8475E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44" name="Text Box 1">
          <a:extLst>
            <a:ext uri="{FF2B5EF4-FFF2-40B4-BE49-F238E27FC236}">
              <a16:creationId xmlns:a16="http://schemas.microsoft.com/office/drawing/2014/main" id="{93E8574C-C3CC-4BC0-94F6-ADD36BF049B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45" name="Text Box 1">
          <a:extLst>
            <a:ext uri="{FF2B5EF4-FFF2-40B4-BE49-F238E27FC236}">
              <a16:creationId xmlns:a16="http://schemas.microsoft.com/office/drawing/2014/main" id="{AED62F26-A6B6-466A-84D2-95396C3ADBE8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46" name="Text Box 1">
          <a:extLst>
            <a:ext uri="{FF2B5EF4-FFF2-40B4-BE49-F238E27FC236}">
              <a16:creationId xmlns:a16="http://schemas.microsoft.com/office/drawing/2014/main" id="{11C5FD5C-F94B-4EC1-AFE2-6D803ACEC6E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47" name="Text Box 1">
          <a:extLst>
            <a:ext uri="{FF2B5EF4-FFF2-40B4-BE49-F238E27FC236}">
              <a16:creationId xmlns:a16="http://schemas.microsoft.com/office/drawing/2014/main" id="{D4D8F13D-7C17-4D81-897A-EFC3C2ABB0AC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48" name="Text Box 1">
          <a:extLst>
            <a:ext uri="{FF2B5EF4-FFF2-40B4-BE49-F238E27FC236}">
              <a16:creationId xmlns:a16="http://schemas.microsoft.com/office/drawing/2014/main" id="{37FA21B2-6B95-4779-8DBC-31E78BD7B44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49" name="Text Box 1">
          <a:extLst>
            <a:ext uri="{FF2B5EF4-FFF2-40B4-BE49-F238E27FC236}">
              <a16:creationId xmlns:a16="http://schemas.microsoft.com/office/drawing/2014/main" id="{6DA01AEE-E481-4CFA-865E-FBB73725AC83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50" name="Text Box 1">
          <a:extLst>
            <a:ext uri="{FF2B5EF4-FFF2-40B4-BE49-F238E27FC236}">
              <a16:creationId xmlns:a16="http://schemas.microsoft.com/office/drawing/2014/main" id="{D69ED167-E91A-44D6-B3EB-17FE1DC4EF3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51" name="Text Box 1">
          <a:extLst>
            <a:ext uri="{FF2B5EF4-FFF2-40B4-BE49-F238E27FC236}">
              <a16:creationId xmlns:a16="http://schemas.microsoft.com/office/drawing/2014/main" id="{FFC3B616-58AB-458B-A080-D8E3BB45439B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52" name="Text Box 1">
          <a:extLst>
            <a:ext uri="{FF2B5EF4-FFF2-40B4-BE49-F238E27FC236}">
              <a16:creationId xmlns:a16="http://schemas.microsoft.com/office/drawing/2014/main" id="{A92EB4B4-7443-43D1-ACC3-79823D32D09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53" name="Text Box 1">
          <a:extLst>
            <a:ext uri="{FF2B5EF4-FFF2-40B4-BE49-F238E27FC236}">
              <a16:creationId xmlns:a16="http://schemas.microsoft.com/office/drawing/2014/main" id="{CE9A6F7E-D1BE-426E-B556-D05BA0590B15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54" name="Text Box 1">
          <a:extLst>
            <a:ext uri="{FF2B5EF4-FFF2-40B4-BE49-F238E27FC236}">
              <a16:creationId xmlns:a16="http://schemas.microsoft.com/office/drawing/2014/main" id="{274D408E-9760-4B64-B03F-3E904358D5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55" name="Text Box 1">
          <a:extLst>
            <a:ext uri="{FF2B5EF4-FFF2-40B4-BE49-F238E27FC236}">
              <a16:creationId xmlns:a16="http://schemas.microsoft.com/office/drawing/2014/main" id="{B3104F48-7D1B-449A-A722-40321CEE9EE4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56" name="Text Box 1">
          <a:extLst>
            <a:ext uri="{FF2B5EF4-FFF2-40B4-BE49-F238E27FC236}">
              <a16:creationId xmlns:a16="http://schemas.microsoft.com/office/drawing/2014/main" id="{C7D47881-9D3A-4351-B474-C712905120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57" name="Text Box 1">
          <a:extLst>
            <a:ext uri="{FF2B5EF4-FFF2-40B4-BE49-F238E27FC236}">
              <a16:creationId xmlns:a16="http://schemas.microsoft.com/office/drawing/2014/main" id="{4F639200-2D12-4300-AEF5-8BDF9B77B7E2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58" name="Text Box 1">
          <a:extLst>
            <a:ext uri="{FF2B5EF4-FFF2-40B4-BE49-F238E27FC236}">
              <a16:creationId xmlns:a16="http://schemas.microsoft.com/office/drawing/2014/main" id="{48750C62-D859-49AA-96D2-BE2F2D53D6E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59" name="Text Box 1">
          <a:extLst>
            <a:ext uri="{FF2B5EF4-FFF2-40B4-BE49-F238E27FC236}">
              <a16:creationId xmlns:a16="http://schemas.microsoft.com/office/drawing/2014/main" id="{D96BD686-4A8E-4A63-AEC4-85E12C256AEC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id="{323677E4-F604-4AEF-B285-D7DF8A116AD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61" name="Text Box 1">
          <a:extLst>
            <a:ext uri="{FF2B5EF4-FFF2-40B4-BE49-F238E27FC236}">
              <a16:creationId xmlns:a16="http://schemas.microsoft.com/office/drawing/2014/main" id="{E81CF632-33B3-4BDA-AC34-74E1EE9FBA58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62" name="Text Box 1">
          <a:extLst>
            <a:ext uri="{FF2B5EF4-FFF2-40B4-BE49-F238E27FC236}">
              <a16:creationId xmlns:a16="http://schemas.microsoft.com/office/drawing/2014/main" id="{A93A457A-D220-4E06-94C0-F7021F1C49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63" name="Text Box 1">
          <a:extLst>
            <a:ext uri="{FF2B5EF4-FFF2-40B4-BE49-F238E27FC236}">
              <a16:creationId xmlns:a16="http://schemas.microsoft.com/office/drawing/2014/main" id="{C6D16855-A256-4DF0-B1E5-B3ECA2815895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64" name="Text Box 1">
          <a:extLst>
            <a:ext uri="{FF2B5EF4-FFF2-40B4-BE49-F238E27FC236}">
              <a16:creationId xmlns:a16="http://schemas.microsoft.com/office/drawing/2014/main" id="{87627F27-AFB7-45D3-80EB-37A856F291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65" name="Text Box 1">
          <a:extLst>
            <a:ext uri="{FF2B5EF4-FFF2-40B4-BE49-F238E27FC236}">
              <a16:creationId xmlns:a16="http://schemas.microsoft.com/office/drawing/2014/main" id="{D7194BDA-4B93-47E6-879E-E95F78F788C7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66" name="Text Box 1">
          <a:extLst>
            <a:ext uri="{FF2B5EF4-FFF2-40B4-BE49-F238E27FC236}">
              <a16:creationId xmlns:a16="http://schemas.microsoft.com/office/drawing/2014/main" id="{BBF0120F-5713-4949-8365-20E3C756F52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67" name="Text Box 1">
          <a:extLst>
            <a:ext uri="{FF2B5EF4-FFF2-40B4-BE49-F238E27FC236}">
              <a16:creationId xmlns:a16="http://schemas.microsoft.com/office/drawing/2014/main" id="{B4B7A1A4-8104-46AC-810C-C6C1FBA8A925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68" name="Text Box 1">
          <a:extLst>
            <a:ext uri="{FF2B5EF4-FFF2-40B4-BE49-F238E27FC236}">
              <a16:creationId xmlns:a16="http://schemas.microsoft.com/office/drawing/2014/main" id="{E5F31456-46BE-47FF-B91A-B36A63FB266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69" name="Text Box 1">
          <a:extLst>
            <a:ext uri="{FF2B5EF4-FFF2-40B4-BE49-F238E27FC236}">
              <a16:creationId xmlns:a16="http://schemas.microsoft.com/office/drawing/2014/main" id="{1DFFBC3A-F513-4E46-A758-E7968B664F15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70" name="Text Box 1">
          <a:extLst>
            <a:ext uri="{FF2B5EF4-FFF2-40B4-BE49-F238E27FC236}">
              <a16:creationId xmlns:a16="http://schemas.microsoft.com/office/drawing/2014/main" id="{119304A3-7372-432C-A0F1-885CB232D44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71" name="Text Box 1">
          <a:extLst>
            <a:ext uri="{FF2B5EF4-FFF2-40B4-BE49-F238E27FC236}">
              <a16:creationId xmlns:a16="http://schemas.microsoft.com/office/drawing/2014/main" id="{53173704-B05C-4465-B5A5-D76831CB7CC3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72" name="Text Box 1">
          <a:extLst>
            <a:ext uri="{FF2B5EF4-FFF2-40B4-BE49-F238E27FC236}">
              <a16:creationId xmlns:a16="http://schemas.microsoft.com/office/drawing/2014/main" id="{C91E7061-B1DF-4DB0-AD2C-79E5784379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73" name="Text Box 1">
          <a:extLst>
            <a:ext uri="{FF2B5EF4-FFF2-40B4-BE49-F238E27FC236}">
              <a16:creationId xmlns:a16="http://schemas.microsoft.com/office/drawing/2014/main" id="{E2E32E3D-6CDB-480B-8444-67D9A5174E2B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74" name="Text Box 1">
          <a:extLst>
            <a:ext uri="{FF2B5EF4-FFF2-40B4-BE49-F238E27FC236}">
              <a16:creationId xmlns:a16="http://schemas.microsoft.com/office/drawing/2014/main" id="{0CC305BE-A8FA-41C4-8E32-ACC1B0F9B0C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75" name="Text Box 1">
          <a:extLst>
            <a:ext uri="{FF2B5EF4-FFF2-40B4-BE49-F238E27FC236}">
              <a16:creationId xmlns:a16="http://schemas.microsoft.com/office/drawing/2014/main" id="{84FDB447-74E7-4D04-B547-2CB9DBAB951B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76" name="Text Box 1">
          <a:extLst>
            <a:ext uri="{FF2B5EF4-FFF2-40B4-BE49-F238E27FC236}">
              <a16:creationId xmlns:a16="http://schemas.microsoft.com/office/drawing/2014/main" id="{1C8C1CC7-E509-47EB-AC97-02D213AAFF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77" name="Text Box 1">
          <a:extLst>
            <a:ext uri="{FF2B5EF4-FFF2-40B4-BE49-F238E27FC236}">
              <a16:creationId xmlns:a16="http://schemas.microsoft.com/office/drawing/2014/main" id="{6B1F4B41-1A2F-408C-9986-67076A932A3B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78" name="Text Box 1">
          <a:extLst>
            <a:ext uri="{FF2B5EF4-FFF2-40B4-BE49-F238E27FC236}">
              <a16:creationId xmlns:a16="http://schemas.microsoft.com/office/drawing/2014/main" id="{F1F420C8-BB87-49BA-91D8-E294BB65B15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79" name="Text Box 1">
          <a:extLst>
            <a:ext uri="{FF2B5EF4-FFF2-40B4-BE49-F238E27FC236}">
              <a16:creationId xmlns:a16="http://schemas.microsoft.com/office/drawing/2014/main" id="{C31D12CC-FA05-4095-B49D-BDD43E79245E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80" name="Text Box 1">
          <a:extLst>
            <a:ext uri="{FF2B5EF4-FFF2-40B4-BE49-F238E27FC236}">
              <a16:creationId xmlns:a16="http://schemas.microsoft.com/office/drawing/2014/main" id="{F910325C-3A95-4961-9C3A-3CA2434443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81" name="Text Box 1">
          <a:extLst>
            <a:ext uri="{FF2B5EF4-FFF2-40B4-BE49-F238E27FC236}">
              <a16:creationId xmlns:a16="http://schemas.microsoft.com/office/drawing/2014/main" id="{F19ECAA6-2E28-420E-906D-B3FC373144C0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82" name="Text Box 1">
          <a:extLst>
            <a:ext uri="{FF2B5EF4-FFF2-40B4-BE49-F238E27FC236}">
              <a16:creationId xmlns:a16="http://schemas.microsoft.com/office/drawing/2014/main" id="{767C4A15-6B8A-403E-A3A8-F8F1E97F3C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83" name="Text Box 1">
          <a:extLst>
            <a:ext uri="{FF2B5EF4-FFF2-40B4-BE49-F238E27FC236}">
              <a16:creationId xmlns:a16="http://schemas.microsoft.com/office/drawing/2014/main" id="{C3CD2404-6992-4AC8-B192-2487E5D7537C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84" name="Text Box 1">
          <a:extLst>
            <a:ext uri="{FF2B5EF4-FFF2-40B4-BE49-F238E27FC236}">
              <a16:creationId xmlns:a16="http://schemas.microsoft.com/office/drawing/2014/main" id="{84DB9635-845A-497B-B8F5-C83F734A28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85" name="Text Box 1">
          <a:extLst>
            <a:ext uri="{FF2B5EF4-FFF2-40B4-BE49-F238E27FC236}">
              <a16:creationId xmlns:a16="http://schemas.microsoft.com/office/drawing/2014/main" id="{7146D733-3BC8-4C8B-A670-3FE711FD5248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86" name="Text Box 1">
          <a:extLst>
            <a:ext uri="{FF2B5EF4-FFF2-40B4-BE49-F238E27FC236}">
              <a16:creationId xmlns:a16="http://schemas.microsoft.com/office/drawing/2014/main" id="{35D67F3C-5EEA-4514-A278-A2A9B989FB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87" name="Text Box 1">
          <a:extLst>
            <a:ext uri="{FF2B5EF4-FFF2-40B4-BE49-F238E27FC236}">
              <a16:creationId xmlns:a16="http://schemas.microsoft.com/office/drawing/2014/main" id="{74329B37-0042-4A2C-9766-26DBA3C8BCB7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88" name="Text Box 1">
          <a:extLst>
            <a:ext uri="{FF2B5EF4-FFF2-40B4-BE49-F238E27FC236}">
              <a16:creationId xmlns:a16="http://schemas.microsoft.com/office/drawing/2014/main" id="{A8F606F7-463F-4FD8-9ADF-B96AFE5B65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89" name="Text Box 1">
          <a:extLst>
            <a:ext uri="{FF2B5EF4-FFF2-40B4-BE49-F238E27FC236}">
              <a16:creationId xmlns:a16="http://schemas.microsoft.com/office/drawing/2014/main" id="{1389AEBC-5C25-40A1-A06C-3D4830316D84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90" name="Text Box 1">
          <a:extLst>
            <a:ext uri="{FF2B5EF4-FFF2-40B4-BE49-F238E27FC236}">
              <a16:creationId xmlns:a16="http://schemas.microsoft.com/office/drawing/2014/main" id="{1AB02D3E-1B6C-435C-BDBD-0D2208C7C65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91" name="Text Box 1">
          <a:extLst>
            <a:ext uri="{FF2B5EF4-FFF2-40B4-BE49-F238E27FC236}">
              <a16:creationId xmlns:a16="http://schemas.microsoft.com/office/drawing/2014/main" id="{E0A362B8-ED47-47BF-90F6-C1830BF12CEC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92" name="Text Box 1">
          <a:extLst>
            <a:ext uri="{FF2B5EF4-FFF2-40B4-BE49-F238E27FC236}">
              <a16:creationId xmlns:a16="http://schemas.microsoft.com/office/drawing/2014/main" id="{265821A0-8CC6-470B-95FC-E61210869C7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93" name="Text Box 1">
          <a:extLst>
            <a:ext uri="{FF2B5EF4-FFF2-40B4-BE49-F238E27FC236}">
              <a16:creationId xmlns:a16="http://schemas.microsoft.com/office/drawing/2014/main" id="{06CA3F6A-9E77-4D51-A807-596F24DE67A9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94" name="Text Box 1">
          <a:extLst>
            <a:ext uri="{FF2B5EF4-FFF2-40B4-BE49-F238E27FC236}">
              <a16:creationId xmlns:a16="http://schemas.microsoft.com/office/drawing/2014/main" id="{B15D0EB7-D887-416C-BB3C-D21EE2B7BD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95" name="Text Box 1">
          <a:extLst>
            <a:ext uri="{FF2B5EF4-FFF2-40B4-BE49-F238E27FC236}">
              <a16:creationId xmlns:a16="http://schemas.microsoft.com/office/drawing/2014/main" id="{7A6A0CAA-3D5D-465F-BB51-9F41A0492C0C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96" name="Text Box 1">
          <a:extLst>
            <a:ext uri="{FF2B5EF4-FFF2-40B4-BE49-F238E27FC236}">
              <a16:creationId xmlns:a16="http://schemas.microsoft.com/office/drawing/2014/main" id="{FE1415A3-F74C-4ECD-96F2-3C189102693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97" name="Text Box 1">
          <a:extLst>
            <a:ext uri="{FF2B5EF4-FFF2-40B4-BE49-F238E27FC236}">
              <a16:creationId xmlns:a16="http://schemas.microsoft.com/office/drawing/2014/main" id="{CFF9B5C1-B123-41B1-8CCF-740A9BE52D80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98" name="Text Box 1">
          <a:extLst>
            <a:ext uri="{FF2B5EF4-FFF2-40B4-BE49-F238E27FC236}">
              <a16:creationId xmlns:a16="http://schemas.microsoft.com/office/drawing/2014/main" id="{D79BA80D-2D34-43AA-B2AD-56048CF19C8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299" name="Text Box 1">
          <a:extLst>
            <a:ext uri="{FF2B5EF4-FFF2-40B4-BE49-F238E27FC236}">
              <a16:creationId xmlns:a16="http://schemas.microsoft.com/office/drawing/2014/main" id="{4A2772C9-3ABC-4AE8-B93E-9A7DCC7C49FF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00" name="Text Box 1">
          <a:extLst>
            <a:ext uri="{FF2B5EF4-FFF2-40B4-BE49-F238E27FC236}">
              <a16:creationId xmlns:a16="http://schemas.microsoft.com/office/drawing/2014/main" id="{212F43B3-F584-40F6-9435-F7D73863347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301" name="Text Box 1">
          <a:extLst>
            <a:ext uri="{FF2B5EF4-FFF2-40B4-BE49-F238E27FC236}">
              <a16:creationId xmlns:a16="http://schemas.microsoft.com/office/drawing/2014/main" id="{B9F65DF0-286E-4DF0-8D23-80644B72E477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02" name="Text Box 1">
          <a:extLst>
            <a:ext uri="{FF2B5EF4-FFF2-40B4-BE49-F238E27FC236}">
              <a16:creationId xmlns:a16="http://schemas.microsoft.com/office/drawing/2014/main" id="{284BEB5B-F313-4D76-A73B-FA18A572502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303" name="Text Box 1">
          <a:extLst>
            <a:ext uri="{FF2B5EF4-FFF2-40B4-BE49-F238E27FC236}">
              <a16:creationId xmlns:a16="http://schemas.microsoft.com/office/drawing/2014/main" id="{BE9B0618-5BD7-47ED-AB95-C823D350A2E0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04" name="Text Box 1">
          <a:extLst>
            <a:ext uri="{FF2B5EF4-FFF2-40B4-BE49-F238E27FC236}">
              <a16:creationId xmlns:a16="http://schemas.microsoft.com/office/drawing/2014/main" id="{01083291-8D52-4F58-981B-044C067D32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305" name="Text Box 1">
          <a:extLst>
            <a:ext uri="{FF2B5EF4-FFF2-40B4-BE49-F238E27FC236}">
              <a16:creationId xmlns:a16="http://schemas.microsoft.com/office/drawing/2014/main" id="{8620315D-CB51-4F99-B904-4D5CF24DEED0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06" name="Text Box 1">
          <a:extLst>
            <a:ext uri="{FF2B5EF4-FFF2-40B4-BE49-F238E27FC236}">
              <a16:creationId xmlns:a16="http://schemas.microsoft.com/office/drawing/2014/main" id="{21F92A31-7C84-4908-9415-2F9E420421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307" name="Text Box 1">
          <a:extLst>
            <a:ext uri="{FF2B5EF4-FFF2-40B4-BE49-F238E27FC236}">
              <a16:creationId xmlns:a16="http://schemas.microsoft.com/office/drawing/2014/main" id="{13C5D343-FE9E-4AE0-906A-373CA2750BEE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08" name="Text Box 1">
          <a:extLst>
            <a:ext uri="{FF2B5EF4-FFF2-40B4-BE49-F238E27FC236}">
              <a16:creationId xmlns:a16="http://schemas.microsoft.com/office/drawing/2014/main" id="{62EDD1F7-77F1-4DA4-AD00-DE22EB2CA6C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309" name="Text Box 1">
          <a:extLst>
            <a:ext uri="{FF2B5EF4-FFF2-40B4-BE49-F238E27FC236}">
              <a16:creationId xmlns:a16="http://schemas.microsoft.com/office/drawing/2014/main" id="{EADD2548-7398-46DD-81B7-0B99ACAF2BC3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10" name="Text Box 1">
          <a:extLst>
            <a:ext uri="{FF2B5EF4-FFF2-40B4-BE49-F238E27FC236}">
              <a16:creationId xmlns:a16="http://schemas.microsoft.com/office/drawing/2014/main" id="{25FC9729-2ABD-4850-9511-6B2E0AADA1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311" name="Text Box 1">
          <a:extLst>
            <a:ext uri="{FF2B5EF4-FFF2-40B4-BE49-F238E27FC236}">
              <a16:creationId xmlns:a16="http://schemas.microsoft.com/office/drawing/2014/main" id="{33DD8925-A1E2-4FD5-BB7E-FB01745A6FFF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12" name="Text Box 1">
          <a:extLst>
            <a:ext uri="{FF2B5EF4-FFF2-40B4-BE49-F238E27FC236}">
              <a16:creationId xmlns:a16="http://schemas.microsoft.com/office/drawing/2014/main" id="{A77D67DC-6935-4954-838B-24F34634C33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313" name="Text Box 1">
          <a:extLst>
            <a:ext uri="{FF2B5EF4-FFF2-40B4-BE49-F238E27FC236}">
              <a16:creationId xmlns:a16="http://schemas.microsoft.com/office/drawing/2014/main" id="{8BFEBBBA-8E9B-49C8-98CB-7A246BB764C8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14" name="Text Box 1">
          <a:extLst>
            <a:ext uri="{FF2B5EF4-FFF2-40B4-BE49-F238E27FC236}">
              <a16:creationId xmlns:a16="http://schemas.microsoft.com/office/drawing/2014/main" id="{9EF9BF4D-459C-4507-B79F-FFBB1C7DB4A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315" name="Text Box 1">
          <a:extLst>
            <a:ext uri="{FF2B5EF4-FFF2-40B4-BE49-F238E27FC236}">
              <a16:creationId xmlns:a16="http://schemas.microsoft.com/office/drawing/2014/main" id="{D44EB822-6233-45C2-99FE-7A1D67C0DC86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16" name="Text Box 1">
          <a:extLst>
            <a:ext uri="{FF2B5EF4-FFF2-40B4-BE49-F238E27FC236}">
              <a16:creationId xmlns:a16="http://schemas.microsoft.com/office/drawing/2014/main" id="{94EC5A07-B25A-4DC8-BC91-DEE700702E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317" name="Text Box 1">
          <a:extLst>
            <a:ext uri="{FF2B5EF4-FFF2-40B4-BE49-F238E27FC236}">
              <a16:creationId xmlns:a16="http://schemas.microsoft.com/office/drawing/2014/main" id="{F1F29CF2-596E-43B7-8408-6E7028D2B7F9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18" name="Text Box 1">
          <a:extLst>
            <a:ext uri="{FF2B5EF4-FFF2-40B4-BE49-F238E27FC236}">
              <a16:creationId xmlns:a16="http://schemas.microsoft.com/office/drawing/2014/main" id="{CE2F4C47-B8D7-4C4E-B24F-46EBAAC504B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319" name="Text Box 1">
          <a:extLst>
            <a:ext uri="{FF2B5EF4-FFF2-40B4-BE49-F238E27FC236}">
              <a16:creationId xmlns:a16="http://schemas.microsoft.com/office/drawing/2014/main" id="{7AF5082A-6EA1-4E46-B107-2C95C3079481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20" name="Text Box 1">
          <a:extLst>
            <a:ext uri="{FF2B5EF4-FFF2-40B4-BE49-F238E27FC236}">
              <a16:creationId xmlns:a16="http://schemas.microsoft.com/office/drawing/2014/main" id="{6A540071-3CFA-4CD8-AD61-AB1649548B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321" name="Text Box 1">
          <a:extLst>
            <a:ext uri="{FF2B5EF4-FFF2-40B4-BE49-F238E27FC236}">
              <a16:creationId xmlns:a16="http://schemas.microsoft.com/office/drawing/2014/main" id="{CC457803-5675-47B2-90D2-155889F05C9B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22" name="Text Box 1">
          <a:extLst>
            <a:ext uri="{FF2B5EF4-FFF2-40B4-BE49-F238E27FC236}">
              <a16:creationId xmlns:a16="http://schemas.microsoft.com/office/drawing/2014/main" id="{578C9BB2-AC1F-4BBC-B3DD-2A691BE61D9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323" name="Text Box 1">
          <a:extLst>
            <a:ext uri="{FF2B5EF4-FFF2-40B4-BE49-F238E27FC236}">
              <a16:creationId xmlns:a16="http://schemas.microsoft.com/office/drawing/2014/main" id="{C48EA9DA-A914-4F77-BC18-7F40D954EA4D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4324" name="Text Box 1">
          <a:extLst>
            <a:ext uri="{FF2B5EF4-FFF2-40B4-BE49-F238E27FC236}">
              <a16:creationId xmlns:a16="http://schemas.microsoft.com/office/drawing/2014/main" id="{B98228EC-043F-4AAC-8551-C9B4990E6EB7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1362075</xdr:colOff>
      <xdr:row>0</xdr:row>
      <xdr:rowOff>123825</xdr:rowOff>
    </xdr:from>
    <xdr:to>
      <xdr:col>8</xdr:col>
      <xdr:colOff>0</xdr:colOff>
      <xdr:row>1</xdr:row>
      <xdr:rowOff>0</xdr:rowOff>
    </xdr:to>
    <xdr:sp macro="" textlink="">
      <xdr:nvSpPr>
        <xdr:cNvPr id="4325" name="Text Box 3">
          <a:extLst>
            <a:ext uri="{FF2B5EF4-FFF2-40B4-BE49-F238E27FC236}">
              <a16:creationId xmlns:a16="http://schemas.microsoft.com/office/drawing/2014/main" id="{964EE57D-04A6-4D05-973C-5A7FA739E2D6}"/>
            </a:ext>
          </a:extLst>
        </xdr:cNvPr>
        <xdr:cNvSpPr txBox="1">
          <a:spLocks noChangeArrowheads="1"/>
        </xdr:cNvSpPr>
      </xdr:nvSpPr>
      <xdr:spPr bwMode="auto">
        <a:xfrm flipH="1" flipV="1">
          <a:off x="9086850" y="12382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1400175</xdr:colOff>
      <xdr:row>0</xdr:row>
      <xdr:rowOff>142875</xdr:rowOff>
    </xdr:from>
    <xdr:to>
      <xdr:col>8</xdr:col>
      <xdr:colOff>0</xdr:colOff>
      <xdr:row>1</xdr:row>
      <xdr:rowOff>0</xdr:rowOff>
    </xdr:to>
    <xdr:sp macro="" textlink="">
      <xdr:nvSpPr>
        <xdr:cNvPr id="4326" name="Text Box 4">
          <a:extLst>
            <a:ext uri="{FF2B5EF4-FFF2-40B4-BE49-F238E27FC236}">
              <a16:creationId xmlns:a16="http://schemas.microsoft.com/office/drawing/2014/main" id="{3F29B0E1-4F6E-4105-AADF-1A0E1D5264FF}"/>
            </a:ext>
          </a:extLst>
        </xdr:cNvPr>
        <xdr:cNvSpPr txBox="1">
          <a:spLocks noChangeArrowheads="1"/>
        </xdr:cNvSpPr>
      </xdr:nvSpPr>
      <xdr:spPr bwMode="auto">
        <a:xfrm flipH="1" flipV="1">
          <a:off x="90868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1438275</xdr:colOff>
      <xdr:row>0</xdr:row>
      <xdr:rowOff>142875</xdr:rowOff>
    </xdr:from>
    <xdr:to>
      <xdr:col>8</xdr:col>
      <xdr:colOff>0</xdr:colOff>
      <xdr:row>1</xdr:row>
      <xdr:rowOff>0</xdr:rowOff>
    </xdr:to>
    <xdr:sp macro="" textlink="">
      <xdr:nvSpPr>
        <xdr:cNvPr id="4327" name="Text Box 5">
          <a:extLst>
            <a:ext uri="{FF2B5EF4-FFF2-40B4-BE49-F238E27FC236}">
              <a16:creationId xmlns:a16="http://schemas.microsoft.com/office/drawing/2014/main" id="{4AAB699E-7CCF-4F7E-984B-607F1D194415}"/>
            </a:ext>
          </a:extLst>
        </xdr:cNvPr>
        <xdr:cNvSpPr txBox="1">
          <a:spLocks noChangeArrowheads="1"/>
        </xdr:cNvSpPr>
      </xdr:nvSpPr>
      <xdr:spPr bwMode="auto">
        <a:xfrm flipH="1" flipV="1">
          <a:off x="90868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1362075</xdr:colOff>
      <xdr:row>0</xdr:row>
      <xdr:rowOff>123825</xdr:rowOff>
    </xdr:from>
    <xdr:to>
      <xdr:col>8</xdr:col>
      <xdr:colOff>0</xdr:colOff>
      <xdr:row>1</xdr:row>
      <xdr:rowOff>0</xdr:rowOff>
    </xdr:to>
    <xdr:sp macro="" textlink="">
      <xdr:nvSpPr>
        <xdr:cNvPr id="4328" name="Text Box 8">
          <a:extLst>
            <a:ext uri="{FF2B5EF4-FFF2-40B4-BE49-F238E27FC236}">
              <a16:creationId xmlns:a16="http://schemas.microsoft.com/office/drawing/2014/main" id="{1CADEF38-25D0-4F35-B584-C6E78248D860}"/>
            </a:ext>
          </a:extLst>
        </xdr:cNvPr>
        <xdr:cNvSpPr txBox="1">
          <a:spLocks noChangeArrowheads="1"/>
        </xdr:cNvSpPr>
      </xdr:nvSpPr>
      <xdr:spPr bwMode="auto">
        <a:xfrm flipH="1" flipV="1">
          <a:off x="9086850" y="12382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1400175</xdr:colOff>
      <xdr:row>0</xdr:row>
      <xdr:rowOff>142875</xdr:rowOff>
    </xdr:from>
    <xdr:to>
      <xdr:col>8</xdr:col>
      <xdr:colOff>0</xdr:colOff>
      <xdr:row>1</xdr:row>
      <xdr:rowOff>0</xdr:rowOff>
    </xdr:to>
    <xdr:sp macro="" textlink="">
      <xdr:nvSpPr>
        <xdr:cNvPr id="4329" name="Text Box 9">
          <a:extLst>
            <a:ext uri="{FF2B5EF4-FFF2-40B4-BE49-F238E27FC236}">
              <a16:creationId xmlns:a16="http://schemas.microsoft.com/office/drawing/2014/main" id="{856EB149-1B00-485C-8838-4A110B798E56}"/>
            </a:ext>
          </a:extLst>
        </xdr:cNvPr>
        <xdr:cNvSpPr txBox="1">
          <a:spLocks noChangeArrowheads="1"/>
        </xdr:cNvSpPr>
      </xdr:nvSpPr>
      <xdr:spPr bwMode="auto">
        <a:xfrm flipH="1" flipV="1">
          <a:off x="90868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1438275</xdr:colOff>
      <xdr:row>0</xdr:row>
      <xdr:rowOff>142875</xdr:rowOff>
    </xdr:from>
    <xdr:to>
      <xdr:col>8</xdr:col>
      <xdr:colOff>0</xdr:colOff>
      <xdr:row>1</xdr:row>
      <xdr:rowOff>0</xdr:rowOff>
    </xdr:to>
    <xdr:sp macro="" textlink="">
      <xdr:nvSpPr>
        <xdr:cNvPr id="4330" name="Text Box 10">
          <a:extLst>
            <a:ext uri="{FF2B5EF4-FFF2-40B4-BE49-F238E27FC236}">
              <a16:creationId xmlns:a16="http://schemas.microsoft.com/office/drawing/2014/main" id="{E07A182D-0B78-4B4C-9BE9-B945D009761A}"/>
            </a:ext>
          </a:extLst>
        </xdr:cNvPr>
        <xdr:cNvSpPr txBox="1">
          <a:spLocks noChangeArrowheads="1"/>
        </xdr:cNvSpPr>
      </xdr:nvSpPr>
      <xdr:spPr bwMode="auto">
        <a:xfrm flipH="1" flipV="1">
          <a:off x="90868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1476375</xdr:colOff>
      <xdr:row>1</xdr:row>
      <xdr:rowOff>19050</xdr:rowOff>
    </xdr:from>
    <xdr:to>
      <xdr:col>8</xdr:col>
      <xdr:colOff>0</xdr:colOff>
      <xdr:row>1</xdr:row>
      <xdr:rowOff>47625</xdr:rowOff>
    </xdr:to>
    <xdr:sp macro="" textlink="">
      <xdr:nvSpPr>
        <xdr:cNvPr id="4331" name="Text Box 6">
          <a:extLst>
            <a:ext uri="{FF2B5EF4-FFF2-40B4-BE49-F238E27FC236}">
              <a16:creationId xmlns:a16="http://schemas.microsoft.com/office/drawing/2014/main" id="{9A4816A8-9BDF-41A3-8BFB-E3D4B0D56A4D}"/>
            </a:ext>
          </a:extLst>
        </xdr:cNvPr>
        <xdr:cNvSpPr txBox="1">
          <a:spLocks noChangeArrowheads="1"/>
        </xdr:cNvSpPr>
      </xdr:nvSpPr>
      <xdr:spPr bwMode="auto">
        <a:xfrm flipH="1">
          <a:off x="9086850" y="180975"/>
          <a:ext cx="0" cy="285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1476375</xdr:colOff>
      <xdr:row>1</xdr:row>
      <xdr:rowOff>19050</xdr:rowOff>
    </xdr:from>
    <xdr:to>
      <xdr:col>8</xdr:col>
      <xdr:colOff>0</xdr:colOff>
      <xdr:row>1</xdr:row>
      <xdr:rowOff>47625</xdr:rowOff>
    </xdr:to>
    <xdr:sp macro="" textlink="">
      <xdr:nvSpPr>
        <xdr:cNvPr id="4332" name="Text Box 12">
          <a:extLst>
            <a:ext uri="{FF2B5EF4-FFF2-40B4-BE49-F238E27FC236}">
              <a16:creationId xmlns:a16="http://schemas.microsoft.com/office/drawing/2014/main" id="{49CD5207-8FE4-4832-A9C6-5B211CC5D9B4}"/>
            </a:ext>
          </a:extLst>
        </xdr:cNvPr>
        <xdr:cNvSpPr txBox="1">
          <a:spLocks noChangeArrowheads="1"/>
        </xdr:cNvSpPr>
      </xdr:nvSpPr>
      <xdr:spPr bwMode="auto">
        <a:xfrm flipH="1">
          <a:off x="9086850" y="180975"/>
          <a:ext cx="0" cy="285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1362075</xdr:colOff>
      <xdr:row>0</xdr:row>
      <xdr:rowOff>123825</xdr:rowOff>
    </xdr:from>
    <xdr:to>
      <xdr:col>8</xdr:col>
      <xdr:colOff>0</xdr:colOff>
      <xdr:row>1</xdr:row>
      <xdr:rowOff>0</xdr:rowOff>
    </xdr:to>
    <xdr:sp macro="" textlink="">
      <xdr:nvSpPr>
        <xdr:cNvPr id="4333" name="Text Box 3">
          <a:extLst>
            <a:ext uri="{FF2B5EF4-FFF2-40B4-BE49-F238E27FC236}">
              <a16:creationId xmlns:a16="http://schemas.microsoft.com/office/drawing/2014/main" id="{729194DE-DCD8-46E3-B6AE-B77F0D6C6365}"/>
            </a:ext>
          </a:extLst>
        </xdr:cNvPr>
        <xdr:cNvSpPr txBox="1">
          <a:spLocks noChangeArrowheads="1"/>
        </xdr:cNvSpPr>
      </xdr:nvSpPr>
      <xdr:spPr bwMode="auto">
        <a:xfrm flipH="1" flipV="1">
          <a:off x="9086850" y="12382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1400175</xdr:colOff>
      <xdr:row>0</xdr:row>
      <xdr:rowOff>142875</xdr:rowOff>
    </xdr:from>
    <xdr:to>
      <xdr:col>8</xdr:col>
      <xdr:colOff>0</xdr:colOff>
      <xdr:row>1</xdr:row>
      <xdr:rowOff>0</xdr:rowOff>
    </xdr:to>
    <xdr:sp macro="" textlink="">
      <xdr:nvSpPr>
        <xdr:cNvPr id="4334" name="Text Box 4">
          <a:extLst>
            <a:ext uri="{FF2B5EF4-FFF2-40B4-BE49-F238E27FC236}">
              <a16:creationId xmlns:a16="http://schemas.microsoft.com/office/drawing/2014/main" id="{C87CDE9F-DA6B-4390-A61B-64C3D84AE50C}"/>
            </a:ext>
          </a:extLst>
        </xdr:cNvPr>
        <xdr:cNvSpPr txBox="1">
          <a:spLocks noChangeArrowheads="1"/>
        </xdr:cNvSpPr>
      </xdr:nvSpPr>
      <xdr:spPr bwMode="auto">
        <a:xfrm flipH="1" flipV="1">
          <a:off x="90868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1438275</xdr:colOff>
      <xdr:row>0</xdr:row>
      <xdr:rowOff>142875</xdr:rowOff>
    </xdr:from>
    <xdr:to>
      <xdr:col>8</xdr:col>
      <xdr:colOff>0</xdr:colOff>
      <xdr:row>1</xdr:row>
      <xdr:rowOff>0</xdr:rowOff>
    </xdr:to>
    <xdr:sp macro="" textlink="">
      <xdr:nvSpPr>
        <xdr:cNvPr id="4335" name="Text Box 5">
          <a:extLst>
            <a:ext uri="{FF2B5EF4-FFF2-40B4-BE49-F238E27FC236}">
              <a16:creationId xmlns:a16="http://schemas.microsoft.com/office/drawing/2014/main" id="{810B5DA6-9FD3-4090-984A-7F654CFEF2E9}"/>
            </a:ext>
          </a:extLst>
        </xdr:cNvPr>
        <xdr:cNvSpPr txBox="1">
          <a:spLocks noChangeArrowheads="1"/>
        </xdr:cNvSpPr>
      </xdr:nvSpPr>
      <xdr:spPr bwMode="auto">
        <a:xfrm flipH="1" flipV="1">
          <a:off x="90868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1362075</xdr:colOff>
      <xdr:row>0</xdr:row>
      <xdr:rowOff>123825</xdr:rowOff>
    </xdr:from>
    <xdr:to>
      <xdr:col>8</xdr:col>
      <xdr:colOff>0</xdr:colOff>
      <xdr:row>1</xdr:row>
      <xdr:rowOff>0</xdr:rowOff>
    </xdr:to>
    <xdr:sp macro="" textlink="">
      <xdr:nvSpPr>
        <xdr:cNvPr id="4336" name="Text Box 8">
          <a:extLst>
            <a:ext uri="{FF2B5EF4-FFF2-40B4-BE49-F238E27FC236}">
              <a16:creationId xmlns:a16="http://schemas.microsoft.com/office/drawing/2014/main" id="{E79C4F35-6621-43C9-949A-61007949AC3C}"/>
            </a:ext>
          </a:extLst>
        </xdr:cNvPr>
        <xdr:cNvSpPr txBox="1">
          <a:spLocks noChangeArrowheads="1"/>
        </xdr:cNvSpPr>
      </xdr:nvSpPr>
      <xdr:spPr bwMode="auto">
        <a:xfrm flipH="1" flipV="1">
          <a:off x="9086850" y="12382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1400175</xdr:colOff>
      <xdr:row>0</xdr:row>
      <xdr:rowOff>142875</xdr:rowOff>
    </xdr:from>
    <xdr:to>
      <xdr:col>8</xdr:col>
      <xdr:colOff>0</xdr:colOff>
      <xdr:row>1</xdr:row>
      <xdr:rowOff>0</xdr:rowOff>
    </xdr:to>
    <xdr:sp macro="" textlink="">
      <xdr:nvSpPr>
        <xdr:cNvPr id="4337" name="Text Box 9">
          <a:extLst>
            <a:ext uri="{FF2B5EF4-FFF2-40B4-BE49-F238E27FC236}">
              <a16:creationId xmlns:a16="http://schemas.microsoft.com/office/drawing/2014/main" id="{391CF0A9-7821-48E5-BAF6-6310AB554018}"/>
            </a:ext>
          </a:extLst>
        </xdr:cNvPr>
        <xdr:cNvSpPr txBox="1">
          <a:spLocks noChangeArrowheads="1"/>
        </xdr:cNvSpPr>
      </xdr:nvSpPr>
      <xdr:spPr bwMode="auto">
        <a:xfrm flipH="1" flipV="1">
          <a:off x="90868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1438275</xdr:colOff>
      <xdr:row>0</xdr:row>
      <xdr:rowOff>142875</xdr:rowOff>
    </xdr:from>
    <xdr:to>
      <xdr:col>8</xdr:col>
      <xdr:colOff>0</xdr:colOff>
      <xdr:row>1</xdr:row>
      <xdr:rowOff>0</xdr:rowOff>
    </xdr:to>
    <xdr:sp macro="" textlink="">
      <xdr:nvSpPr>
        <xdr:cNvPr id="4338" name="Text Box 10">
          <a:extLst>
            <a:ext uri="{FF2B5EF4-FFF2-40B4-BE49-F238E27FC236}">
              <a16:creationId xmlns:a16="http://schemas.microsoft.com/office/drawing/2014/main" id="{7249EB2F-8AA0-4FE1-AE06-F763654D3D56}"/>
            </a:ext>
          </a:extLst>
        </xdr:cNvPr>
        <xdr:cNvSpPr txBox="1">
          <a:spLocks noChangeArrowheads="1"/>
        </xdr:cNvSpPr>
      </xdr:nvSpPr>
      <xdr:spPr bwMode="auto">
        <a:xfrm flipH="1" flipV="1">
          <a:off x="90868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1362075</xdr:colOff>
      <xdr:row>0</xdr:row>
      <xdr:rowOff>123825</xdr:rowOff>
    </xdr:from>
    <xdr:to>
      <xdr:col>8</xdr:col>
      <xdr:colOff>0</xdr:colOff>
      <xdr:row>1</xdr:row>
      <xdr:rowOff>0</xdr:rowOff>
    </xdr:to>
    <xdr:sp macro="" textlink="">
      <xdr:nvSpPr>
        <xdr:cNvPr id="4339" name="Text Box 3">
          <a:extLst>
            <a:ext uri="{FF2B5EF4-FFF2-40B4-BE49-F238E27FC236}">
              <a16:creationId xmlns:a16="http://schemas.microsoft.com/office/drawing/2014/main" id="{1FB645FC-B465-4D2C-BA1C-7E73FDAA38D3}"/>
            </a:ext>
          </a:extLst>
        </xdr:cNvPr>
        <xdr:cNvSpPr txBox="1">
          <a:spLocks noChangeArrowheads="1"/>
        </xdr:cNvSpPr>
      </xdr:nvSpPr>
      <xdr:spPr bwMode="auto">
        <a:xfrm flipH="1" flipV="1">
          <a:off x="9086850" y="12382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1400175</xdr:colOff>
      <xdr:row>0</xdr:row>
      <xdr:rowOff>142875</xdr:rowOff>
    </xdr:from>
    <xdr:to>
      <xdr:col>8</xdr:col>
      <xdr:colOff>0</xdr:colOff>
      <xdr:row>1</xdr:row>
      <xdr:rowOff>0</xdr:rowOff>
    </xdr:to>
    <xdr:sp macro="" textlink="">
      <xdr:nvSpPr>
        <xdr:cNvPr id="4340" name="Text Box 4">
          <a:extLst>
            <a:ext uri="{FF2B5EF4-FFF2-40B4-BE49-F238E27FC236}">
              <a16:creationId xmlns:a16="http://schemas.microsoft.com/office/drawing/2014/main" id="{985E20A9-0F46-4FFA-A945-6B86E903ED27}"/>
            </a:ext>
          </a:extLst>
        </xdr:cNvPr>
        <xdr:cNvSpPr txBox="1">
          <a:spLocks noChangeArrowheads="1"/>
        </xdr:cNvSpPr>
      </xdr:nvSpPr>
      <xdr:spPr bwMode="auto">
        <a:xfrm flipH="1" flipV="1">
          <a:off x="90868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1438275</xdr:colOff>
      <xdr:row>0</xdr:row>
      <xdr:rowOff>142875</xdr:rowOff>
    </xdr:from>
    <xdr:to>
      <xdr:col>8</xdr:col>
      <xdr:colOff>0</xdr:colOff>
      <xdr:row>1</xdr:row>
      <xdr:rowOff>0</xdr:rowOff>
    </xdr:to>
    <xdr:sp macro="" textlink="">
      <xdr:nvSpPr>
        <xdr:cNvPr id="4341" name="Text Box 5">
          <a:extLst>
            <a:ext uri="{FF2B5EF4-FFF2-40B4-BE49-F238E27FC236}">
              <a16:creationId xmlns:a16="http://schemas.microsoft.com/office/drawing/2014/main" id="{5973F240-175E-4072-BF5B-BAEF8FECEA6B}"/>
            </a:ext>
          </a:extLst>
        </xdr:cNvPr>
        <xdr:cNvSpPr txBox="1">
          <a:spLocks noChangeArrowheads="1"/>
        </xdr:cNvSpPr>
      </xdr:nvSpPr>
      <xdr:spPr bwMode="auto">
        <a:xfrm flipH="1" flipV="1">
          <a:off x="90868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1362075</xdr:colOff>
      <xdr:row>0</xdr:row>
      <xdr:rowOff>123825</xdr:rowOff>
    </xdr:from>
    <xdr:to>
      <xdr:col>8</xdr:col>
      <xdr:colOff>0</xdr:colOff>
      <xdr:row>1</xdr:row>
      <xdr:rowOff>0</xdr:rowOff>
    </xdr:to>
    <xdr:sp macro="" textlink="">
      <xdr:nvSpPr>
        <xdr:cNvPr id="4342" name="Text Box 8">
          <a:extLst>
            <a:ext uri="{FF2B5EF4-FFF2-40B4-BE49-F238E27FC236}">
              <a16:creationId xmlns:a16="http://schemas.microsoft.com/office/drawing/2014/main" id="{C2431AED-C827-4292-A55D-E4ACE49A85F2}"/>
            </a:ext>
          </a:extLst>
        </xdr:cNvPr>
        <xdr:cNvSpPr txBox="1">
          <a:spLocks noChangeArrowheads="1"/>
        </xdr:cNvSpPr>
      </xdr:nvSpPr>
      <xdr:spPr bwMode="auto">
        <a:xfrm flipH="1" flipV="1">
          <a:off x="9086850" y="12382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1400175</xdr:colOff>
      <xdr:row>0</xdr:row>
      <xdr:rowOff>142875</xdr:rowOff>
    </xdr:from>
    <xdr:to>
      <xdr:col>8</xdr:col>
      <xdr:colOff>0</xdr:colOff>
      <xdr:row>1</xdr:row>
      <xdr:rowOff>0</xdr:rowOff>
    </xdr:to>
    <xdr:sp macro="" textlink="">
      <xdr:nvSpPr>
        <xdr:cNvPr id="4343" name="Text Box 9">
          <a:extLst>
            <a:ext uri="{FF2B5EF4-FFF2-40B4-BE49-F238E27FC236}">
              <a16:creationId xmlns:a16="http://schemas.microsoft.com/office/drawing/2014/main" id="{047F3E4F-744B-43D8-80B4-9F434D9F3835}"/>
            </a:ext>
          </a:extLst>
        </xdr:cNvPr>
        <xdr:cNvSpPr txBox="1">
          <a:spLocks noChangeArrowheads="1"/>
        </xdr:cNvSpPr>
      </xdr:nvSpPr>
      <xdr:spPr bwMode="auto">
        <a:xfrm flipH="1" flipV="1">
          <a:off x="90868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1438275</xdr:colOff>
      <xdr:row>0</xdr:row>
      <xdr:rowOff>142875</xdr:rowOff>
    </xdr:from>
    <xdr:to>
      <xdr:col>8</xdr:col>
      <xdr:colOff>0</xdr:colOff>
      <xdr:row>1</xdr:row>
      <xdr:rowOff>0</xdr:rowOff>
    </xdr:to>
    <xdr:sp macro="" textlink="">
      <xdr:nvSpPr>
        <xdr:cNvPr id="4344" name="Text Box 10">
          <a:extLst>
            <a:ext uri="{FF2B5EF4-FFF2-40B4-BE49-F238E27FC236}">
              <a16:creationId xmlns:a16="http://schemas.microsoft.com/office/drawing/2014/main" id="{851F52F8-8441-48B2-BE6A-AFB67C819D65}"/>
            </a:ext>
          </a:extLst>
        </xdr:cNvPr>
        <xdr:cNvSpPr txBox="1">
          <a:spLocks noChangeArrowheads="1"/>
        </xdr:cNvSpPr>
      </xdr:nvSpPr>
      <xdr:spPr bwMode="auto">
        <a:xfrm flipH="1" flipV="1">
          <a:off x="90868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45" name="Text Box 36">
          <a:extLst>
            <a:ext uri="{FF2B5EF4-FFF2-40B4-BE49-F238E27FC236}">
              <a16:creationId xmlns:a16="http://schemas.microsoft.com/office/drawing/2014/main" id="{02F451B1-ADAD-411C-806C-04AEA7F526FF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46" name="Text Box 36">
          <a:extLst>
            <a:ext uri="{FF2B5EF4-FFF2-40B4-BE49-F238E27FC236}">
              <a16:creationId xmlns:a16="http://schemas.microsoft.com/office/drawing/2014/main" id="{4ACA313C-334F-4D50-BAD9-74F4C3282D05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47" name="Text Box 36">
          <a:extLst>
            <a:ext uri="{FF2B5EF4-FFF2-40B4-BE49-F238E27FC236}">
              <a16:creationId xmlns:a16="http://schemas.microsoft.com/office/drawing/2014/main" id="{8648A681-8DCC-461D-9513-80A6D51DE067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48" name="Text Box 36">
          <a:extLst>
            <a:ext uri="{FF2B5EF4-FFF2-40B4-BE49-F238E27FC236}">
              <a16:creationId xmlns:a16="http://schemas.microsoft.com/office/drawing/2014/main" id="{01877AA5-5393-43EA-8234-8407237EF6E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49" name="Text Box 36">
          <a:extLst>
            <a:ext uri="{FF2B5EF4-FFF2-40B4-BE49-F238E27FC236}">
              <a16:creationId xmlns:a16="http://schemas.microsoft.com/office/drawing/2014/main" id="{6FB99962-3F7E-4EA2-8099-572B2C0FD0C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50" name="Text Box 36">
          <a:extLst>
            <a:ext uri="{FF2B5EF4-FFF2-40B4-BE49-F238E27FC236}">
              <a16:creationId xmlns:a16="http://schemas.microsoft.com/office/drawing/2014/main" id="{6BD73B3B-2EE4-4341-B899-8FBDCC8BAA4A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51" name="Text Box 36">
          <a:extLst>
            <a:ext uri="{FF2B5EF4-FFF2-40B4-BE49-F238E27FC236}">
              <a16:creationId xmlns:a16="http://schemas.microsoft.com/office/drawing/2014/main" id="{0D83C3E6-6457-49EF-ABD6-1C6E5D155FD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52" name="Text Box 36">
          <a:extLst>
            <a:ext uri="{FF2B5EF4-FFF2-40B4-BE49-F238E27FC236}">
              <a16:creationId xmlns:a16="http://schemas.microsoft.com/office/drawing/2014/main" id="{924EE08E-6B59-432D-996A-661D5586571F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53" name="Text Box 36">
          <a:extLst>
            <a:ext uri="{FF2B5EF4-FFF2-40B4-BE49-F238E27FC236}">
              <a16:creationId xmlns:a16="http://schemas.microsoft.com/office/drawing/2014/main" id="{32680DF0-AC0F-4796-A0E1-84FB954083BC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54" name="Text Box 36">
          <a:extLst>
            <a:ext uri="{FF2B5EF4-FFF2-40B4-BE49-F238E27FC236}">
              <a16:creationId xmlns:a16="http://schemas.microsoft.com/office/drawing/2014/main" id="{61F773BB-469B-4E49-A3FC-968E6E015AA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55" name="Text Box 36">
          <a:extLst>
            <a:ext uri="{FF2B5EF4-FFF2-40B4-BE49-F238E27FC236}">
              <a16:creationId xmlns:a16="http://schemas.microsoft.com/office/drawing/2014/main" id="{5DA8A493-2286-4C8C-96CF-7CEF19B07B2F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56" name="Text Box 36">
          <a:extLst>
            <a:ext uri="{FF2B5EF4-FFF2-40B4-BE49-F238E27FC236}">
              <a16:creationId xmlns:a16="http://schemas.microsoft.com/office/drawing/2014/main" id="{756EF547-28D9-4ADB-B862-FC4E949DEF83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57" name="Text Box 36">
          <a:extLst>
            <a:ext uri="{FF2B5EF4-FFF2-40B4-BE49-F238E27FC236}">
              <a16:creationId xmlns:a16="http://schemas.microsoft.com/office/drawing/2014/main" id="{1F62B57E-B24A-4568-9EA5-2D2D203CEFBF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58" name="Text Box 36">
          <a:extLst>
            <a:ext uri="{FF2B5EF4-FFF2-40B4-BE49-F238E27FC236}">
              <a16:creationId xmlns:a16="http://schemas.microsoft.com/office/drawing/2014/main" id="{4B74B0A8-CB2D-4DD4-93C4-A0273A7DE2F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59" name="Text Box 36">
          <a:extLst>
            <a:ext uri="{FF2B5EF4-FFF2-40B4-BE49-F238E27FC236}">
              <a16:creationId xmlns:a16="http://schemas.microsoft.com/office/drawing/2014/main" id="{B2238530-3632-4C9F-90D7-B1AF6563C27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60" name="Text Box 36">
          <a:extLst>
            <a:ext uri="{FF2B5EF4-FFF2-40B4-BE49-F238E27FC236}">
              <a16:creationId xmlns:a16="http://schemas.microsoft.com/office/drawing/2014/main" id="{8C0E6B67-1796-4740-BE51-20738BC95745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61" name="Text Box 36">
          <a:extLst>
            <a:ext uri="{FF2B5EF4-FFF2-40B4-BE49-F238E27FC236}">
              <a16:creationId xmlns:a16="http://schemas.microsoft.com/office/drawing/2014/main" id="{940370D3-6419-4DC4-997A-044CED384A1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62" name="Text Box 36">
          <a:extLst>
            <a:ext uri="{FF2B5EF4-FFF2-40B4-BE49-F238E27FC236}">
              <a16:creationId xmlns:a16="http://schemas.microsoft.com/office/drawing/2014/main" id="{3F0A9D44-0927-4BC8-9B6B-5D728E33E75F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63" name="Text Box 36">
          <a:extLst>
            <a:ext uri="{FF2B5EF4-FFF2-40B4-BE49-F238E27FC236}">
              <a16:creationId xmlns:a16="http://schemas.microsoft.com/office/drawing/2014/main" id="{C80B47B3-840C-48B0-B9A3-CF4F50564FA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64" name="Text Box 36">
          <a:extLst>
            <a:ext uri="{FF2B5EF4-FFF2-40B4-BE49-F238E27FC236}">
              <a16:creationId xmlns:a16="http://schemas.microsoft.com/office/drawing/2014/main" id="{F94019A8-D84F-4443-92F1-30CE4ED4F4B2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65" name="Text Box 36">
          <a:extLst>
            <a:ext uri="{FF2B5EF4-FFF2-40B4-BE49-F238E27FC236}">
              <a16:creationId xmlns:a16="http://schemas.microsoft.com/office/drawing/2014/main" id="{CA008661-2E48-4447-B2A7-6D8E38F7A59B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66" name="Text Box 36">
          <a:extLst>
            <a:ext uri="{FF2B5EF4-FFF2-40B4-BE49-F238E27FC236}">
              <a16:creationId xmlns:a16="http://schemas.microsoft.com/office/drawing/2014/main" id="{F689A98F-06E6-4E7E-84CC-99B0F632202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67" name="Text Box 36">
          <a:extLst>
            <a:ext uri="{FF2B5EF4-FFF2-40B4-BE49-F238E27FC236}">
              <a16:creationId xmlns:a16="http://schemas.microsoft.com/office/drawing/2014/main" id="{E2FDD55A-F7C5-46AB-B430-54D81ECC912E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68" name="Text Box 36">
          <a:extLst>
            <a:ext uri="{FF2B5EF4-FFF2-40B4-BE49-F238E27FC236}">
              <a16:creationId xmlns:a16="http://schemas.microsoft.com/office/drawing/2014/main" id="{6C966570-8013-46F5-ABE9-6E96BB139496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69" name="Text Box 36">
          <a:extLst>
            <a:ext uri="{FF2B5EF4-FFF2-40B4-BE49-F238E27FC236}">
              <a16:creationId xmlns:a16="http://schemas.microsoft.com/office/drawing/2014/main" id="{F6A57A17-FABB-4FB0-9E45-06EF05A10059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70" name="Text Box 36">
          <a:extLst>
            <a:ext uri="{FF2B5EF4-FFF2-40B4-BE49-F238E27FC236}">
              <a16:creationId xmlns:a16="http://schemas.microsoft.com/office/drawing/2014/main" id="{AE1DFC93-F4C7-4109-BEA5-8EAD666036AD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71" name="Text Box 36">
          <a:extLst>
            <a:ext uri="{FF2B5EF4-FFF2-40B4-BE49-F238E27FC236}">
              <a16:creationId xmlns:a16="http://schemas.microsoft.com/office/drawing/2014/main" id="{B872BF93-DF05-49AA-B896-FACDD8DB1EF7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72" name="Text Box 36">
          <a:extLst>
            <a:ext uri="{FF2B5EF4-FFF2-40B4-BE49-F238E27FC236}">
              <a16:creationId xmlns:a16="http://schemas.microsoft.com/office/drawing/2014/main" id="{9B0CA751-4A7F-4680-A01B-C864ABA4F381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73" name="Text Box 36">
          <a:extLst>
            <a:ext uri="{FF2B5EF4-FFF2-40B4-BE49-F238E27FC236}">
              <a16:creationId xmlns:a16="http://schemas.microsoft.com/office/drawing/2014/main" id="{59004897-8396-4A3F-99C6-07C31500A8A0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495300</xdr:colOff>
      <xdr:row>1</xdr:row>
      <xdr:rowOff>180975</xdr:rowOff>
    </xdr:from>
    <xdr:to>
      <xdr:col>9</xdr:col>
      <xdr:colOff>533400</xdr:colOff>
      <xdr:row>2</xdr:row>
      <xdr:rowOff>38100</xdr:rowOff>
    </xdr:to>
    <xdr:sp macro="" textlink="">
      <xdr:nvSpPr>
        <xdr:cNvPr id="4374" name="Text Box 36">
          <a:extLst>
            <a:ext uri="{FF2B5EF4-FFF2-40B4-BE49-F238E27FC236}">
              <a16:creationId xmlns:a16="http://schemas.microsoft.com/office/drawing/2014/main" id="{D2ED72F9-0126-4CB1-8DB5-9A7844877F01}"/>
            </a:ext>
          </a:extLst>
        </xdr:cNvPr>
        <xdr:cNvSpPr txBox="1">
          <a:spLocks noChangeArrowheads="1"/>
        </xdr:cNvSpPr>
      </xdr:nvSpPr>
      <xdr:spPr bwMode="auto">
        <a:xfrm flipH="1">
          <a:off x="10534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495300</xdr:colOff>
      <xdr:row>1</xdr:row>
      <xdr:rowOff>180975</xdr:rowOff>
    </xdr:from>
    <xdr:to>
      <xdr:col>9</xdr:col>
      <xdr:colOff>533400</xdr:colOff>
      <xdr:row>2</xdr:row>
      <xdr:rowOff>38100</xdr:rowOff>
    </xdr:to>
    <xdr:sp macro="" textlink="">
      <xdr:nvSpPr>
        <xdr:cNvPr id="4375" name="Text Box 36">
          <a:extLst>
            <a:ext uri="{FF2B5EF4-FFF2-40B4-BE49-F238E27FC236}">
              <a16:creationId xmlns:a16="http://schemas.microsoft.com/office/drawing/2014/main" id="{E4FF3472-19EE-4B5A-987A-8EBFF9CF2AD3}"/>
            </a:ext>
          </a:extLst>
        </xdr:cNvPr>
        <xdr:cNvSpPr txBox="1">
          <a:spLocks noChangeArrowheads="1"/>
        </xdr:cNvSpPr>
      </xdr:nvSpPr>
      <xdr:spPr bwMode="auto">
        <a:xfrm flipH="1">
          <a:off x="10534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495300</xdr:colOff>
      <xdr:row>1</xdr:row>
      <xdr:rowOff>180975</xdr:rowOff>
    </xdr:from>
    <xdr:to>
      <xdr:col>9</xdr:col>
      <xdr:colOff>533400</xdr:colOff>
      <xdr:row>2</xdr:row>
      <xdr:rowOff>38100</xdr:rowOff>
    </xdr:to>
    <xdr:sp macro="" textlink="">
      <xdr:nvSpPr>
        <xdr:cNvPr id="4376" name="Text Box 36">
          <a:extLst>
            <a:ext uri="{FF2B5EF4-FFF2-40B4-BE49-F238E27FC236}">
              <a16:creationId xmlns:a16="http://schemas.microsoft.com/office/drawing/2014/main" id="{59A9A4BF-4DFD-4CAC-916F-05A5ABA0AD5C}"/>
            </a:ext>
          </a:extLst>
        </xdr:cNvPr>
        <xdr:cNvSpPr txBox="1">
          <a:spLocks noChangeArrowheads="1"/>
        </xdr:cNvSpPr>
      </xdr:nvSpPr>
      <xdr:spPr bwMode="auto">
        <a:xfrm flipH="1">
          <a:off x="1053465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1362075</xdr:colOff>
      <xdr:row>0</xdr:row>
      <xdr:rowOff>123825</xdr:rowOff>
    </xdr:from>
    <xdr:to>
      <xdr:col>5</xdr:col>
      <xdr:colOff>0</xdr:colOff>
      <xdr:row>1</xdr:row>
      <xdr:rowOff>0</xdr:rowOff>
    </xdr:to>
    <xdr:sp macro="" textlink="">
      <xdr:nvSpPr>
        <xdr:cNvPr id="4377" name="Text Box 3">
          <a:extLst>
            <a:ext uri="{FF2B5EF4-FFF2-40B4-BE49-F238E27FC236}">
              <a16:creationId xmlns:a16="http://schemas.microsoft.com/office/drawing/2014/main" id="{10CC2DBF-A621-4B74-AE65-953F200600AA}"/>
            </a:ext>
          </a:extLst>
        </xdr:cNvPr>
        <xdr:cNvSpPr txBox="1">
          <a:spLocks noChangeArrowheads="1"/>
        </xdr:cNvSpPr>
      </xdr:nvSpPr>
      <xdr:spPr bwMode="auto">
        <a:xfrm flipH="1" flipV="1">
          <a:off x="6229350" y="12382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1400175</xdr:colOff>
      <xdr:row>0</xdr:row>
      <xdr:rowOff>142875</xdr:rowOff>
    </xdr:from>
    <xdr:to>
      <xdr:col>5</xdr:col>
      <xdr:colOff>0</xdr:colOff>
      <xdr:row>1</xdr:row>
      <xdr:rowOff>0</xdr:rowOff>
    </xdr:to>
    <xdr:sp macro="" textlink="">
      <xdr:nvSpPr>
        <xdr:cNvPr id="4378" name="Text Box 4">
          <a:extLst>
            <a:ext uri="{FF2B5EF4-FFF2-40B4-BE49-F238E27FC236}">
              <a16:creationId xmlns:a16="http://schemas.microsoft.com/office/drawing/2014/main" id="{C7DF9F03-8145-48FE-B475-CE57842EF5CE}"/>
            </a:ext>
          </a:extLst>
        </xdr:cNvPr>
        <xdr:cNvSpPr txBox="1">
          <a:spLocks noChangeArrowheads="1"/>
        </xdr:cNvSpPr>
      </xdr:nvSpPr>
      <xdr:spPr bwMode="auto">
        <a:xfrm flipH="1" flipV="1">
          <a:off x="62293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1438275</xdr:colOff>
      <xdr:row>0</xdr:row>
      <xdr:rowOff>142875</xdr:rowOff>
    </xdr:from>
    <xdr:to>
      <xdr:col>5</xdr:col>
      <xdr:colOff>0</xdr:colOff>
      <xdr:row>1</xdr:row>
      <xdr:rowOff>0</xdr:rowOff>
    </xdr:to>
    <xdr:sp macro="" textlink="">
      <xdr:nvSpPr>
        <xdr:cNvPr id="4379" name="Text Box 5">
          <a:extLst>
            <a:ext uri="{FF2B5EF4-FFF2-40B4-BE49-F238E27FC236}">
              <a16:creationId xmlns:a16="http://schemas.microsoft.com/office/drawing/2014/main" id="{339E73D6-45D6-4F09-8A1C-01A650DF8329}"/>
            </a:ext>
          </a:extLst>
        </xdr:cNvPr>
        <xdr:cNvSpPr txBox="1">
          <a:spLocks noChangeArrowheads="1"/>
        </xdr:cNvSpPr>
      </xdr:nvSpPr>
      <xdr:spPr bwMode="auto">
        <a:xfrm flipH="1" flipV="1">
          <a:off x="62293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1362075</xdr:colOff>
      <xdr:row>0</xdr:row>
      <xdr:rowOff>123825</xdr:rowOff>
    </xdr:from>
    <xdr:to>
      <xdr:col>5</xdr:col>
      <xdr:colOff>0</xdr:colOff>
      <xdr:row>1</xdr:row>
      <xdr:rowOff>0</xdr:rowOff>
    </xdr:to>
    <xdr:sp macro="" textlink="">
      <xdr:nvSpPr>
        <xdr:cNvPr id="4380" name="Text Box 8">
          <a:extLst>
            <a:ext uri="{FF2B5EF4-FFF2-40B4-BE49-F238E27FC236}">
              <a16:creationId xmlns:a16="http://schemas.microsoft.com/office/drawing/2014/main" id="{B126F7D5-997F-4EF3-91EB-254399D4485D}"/>
            </a:ext>
          </a:extLst>
        </xdr:cNvPr>
        <xdr:cNvSpPr txBox="1">
          <a:spLocks noChangeArrowheads="1"/>
        </xdr:cNvSpPr>
      </xdr:nvSpPr>
      <xdr:spPr bwMode="auto">
        <a:xfrm flipH="1" flipV="1">
          <a:off x="6229350" y="12382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1400175</xdr:colOff>
      <xdr:row>0</xdr:row>
      <xdr:rowOff>142875</xdr:rowOff>
    </xdr:from>
    <xdr:to>
      <xdr:col>5</xdr:col>
      <xdr:colOff>0</xdr:colOff>
      <xdr:row>1</xdr:row>
      <xdr:rowOff>0</xdr:rowOff>
    </xdr:to>
    <xdr:sp macro="" textlink="">
      <xdr:nvSpPr>
        <xdr:cNvPr id="4381" name="Text Box 9">
          <a:extLst>
            <a:ext uri="{FF2B5EF4-FFF2-40B4-BE49-F238E27FC236}">
              <a16:creationId xmlns:a16="http://schemas.microsoft.com/office/drawing/2014/main" id="{E0C24381-300A-4555-9B93-827091DDEA66}"/>
            </a:ext>
          </a:extLst>
        </xdr:cNvPr>
        <xdr:cNvSpPr txBox="1">
          <a:spLocks noChangeArrowheads="1"/>
        </xdr:cNvSpPr>
      </xdr:nvSpPr>
      <xdr:spPr bwMode="auto">
        <a:xfrm flipH="1" flipV="1">
          <a:off x="62293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1438275</xdr:colOff>
      <xdr:row>0</xdr:row>
      <xdr:rowOff>142875</xdr:rowOff>
    </xdr:from>
    <xdr:to>
      <xdr:col>5</xdr:col>
      <xdr:colOff>0</xdr:colOff>
      <xdr:row>1</xdr:row>
      <xdr:rowOff>0</xdr:rowOff>
    </xdr:to>
    <xdr:sp macro="" textlink="">
      <xdr:nvSpPr>
        <xdr:cNvPr id="4382" name="Text Box 10">
          <a:extLst>
            <a:ext uri="{FF2B5EF4-FFF2-40B4-BE49-F238E27FC236}">
              <a16:creationId xmlns:a16="http://schemas.microsoft.com/office/drawing/2014/main" id="{8A301A7D-CD71-4093-B535-7D757C3A9B37}"/>
            </a:ext>
          </a:extLst>
        </xdr:cNvPr>
        <xdr:cNvSpPr txBox="1">
          <a:spLocks noChangeArrowheads="1"/>
        </xdr:cNvSpPr>
      </xdr:nvSpPr>
      <xdr:spPr bwMode="auto">
        <a:xfrm flipH="1" flipV="1">
          <a:off x="62293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1476375</xdr:colOff>
      <xdr:row>1</xdr:row>
      <xdr:rowOff>19050</xdr:rowOff>
    </xdr:from>
    <xdr:to>
      <xdr:col>5</xdr:col>
      <xdr:colOff>0</xdr:colOff>
      <xdr:row>1</xdr:row>
      <xdr:rowOff>47625</xdr:rowOff>
    </xdr:to>
    <xdr:sp macro="" textlink="">
      <xdr:nvSpPr>
        <xdr:cNvPr id="4383" name="Text Box 6">
          <a:extLst>
            <a:ext uri="{FF2B5EF4-FFF2-40B4-BE49-F238E27FC236}">
              <a16:creationId xmlns:a16="http://schemas.microsoft.com/office/drawing/2014/main" id="{AB42673A-0AAC-45A6-A02F-8B77B0088662}"/>
            </a:ext>
          </a:extLst>
        </xdr:cNvPr>
        <xdr:cNvSpPr txBox="1">
          <a:spLocks noChangeArrowheads="1"/>
        </xdr:cNvSpPr>
      </xdr:nvSpPr>
      <xdr:spPr bwMode="auto">
        <a:xfrm flipH="1">
          <a:off x="6229350" y="180975"/>
          <a:ext cx="0" cy="285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1476375</xdr:colOff>
      <xdr:row>1</xdr:row>
      <xdr:rowOff>19050</xdr:rowOff>
    </xdr:from>
    <xdr:to>
      <xdr:col>5</xdr:col>
      <xdr:colOff>0</xdr:colOff>
      <xdr:row>1</xdr:row>
      <xdr:rowOff>47625</xdr:rowOff>
    </xdr:to>
    <xdr:sp macro="" textlink="">
      <xdr:nvSpPr>
        <xdr:cNvPr id="4384" name="Text Box 12">
          <a:extLst>
            <a:ext uri="{FF2B5EF4-FFF2-40B4-BE49-F238E27FC236}">
              <a16:creationId xmlns:a16="http://schemas.microsoft.com/office/drawing/2014/main" id="{913A2C32-8E31-4241-8F6A-FBD7837CFCEE}"/>
            </a:ext>
          </a:extLst>
        </xdr:cNvPr>
        <xdr:cNvSpPr txBox="1">
          <a:spLocks noChangeArrowheads="1"/>
        </xdr:cNvSpPr>
      </xdr:nvSpPr>
      <xdr:spPr bwMode="auto">
        <a:xfrm flipH="1">
          <a:off x="6229350" y="180975"/>
          <a:ext cx="0" cy="285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1362075</xdr:colOff>
      <xdr:row>0</xdr:row>
      <xdr:rowOff>123825</xdr:rowOff>
    </xdr:from>
    <xdr:to>
      <xdr:col>5</xdr:col>
      <xdr:colOff>0</xdr:colOff>
      <xdr:row>1</xdr:row>
      <xdr:rowOff>0</xdr:rowOff>
    </xdr:to>
    <xdr:sp macro="" textlink="">
      <xdr:nvSpPr>
        <xdr:cNvPr id="4385" name="Text Box 3">
          <a:extLst>
            <a:ext uri="{FF2B5EF4-FFF2-40B4-BE49-F238E27FC236}">
              <a16:creationId xmlns:a16="http://schemas.microsoft.com/office/drawing/2014/main" id="{5887E768-AFFF-4278-9286-17ACCB6AFB2A}"/>
            </a:ext>
          </a:extLst>
        </xdr:cNvPr>
        <xdr:cNvSpPr txBox="1">
          <a:spLocks noChangeArrowheads="1"/>
        </xdr:cNvSpPr>
      </xdr:nvSpPr>
      <xdr:spPr bwMode="auto">
        <a:xfrm flipH="1" flipV="1">
          <a:off x="6229350" y="12382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1400175</xdr:colOff>
      <xdr:row>0</xdr:row>
      <xdr:rowOff>142875</xdr:rowOff>
    </xdr:from>
    <xdr:to>
      <xdr:col>5</xdr:col>
      <xdr:colOff>0</xdr:colOff>
      <xdr:row>1</xdr:row>
      <xdr:rowOff>0</xdr:rowOff>
    </xdr:to>
    <xdr:sp macro="" textlink="">
      <xdr:nvSpPr>
        <xdr:cNvPr id="4386" name="Text Box 4">
          <a:extLst>
            <a:ext uri="{FF2B5EF4-FFF2-40B4-BE49-F238E27FC236}">
              <a16:creationId xmlns:a16="http://schemas.microsoft.com/office/drawing/2014/main" id="{CE4CA5E7-8E63-406E-93E8-61159B15640A}"/>
            </a:ext>
          </a:extLst>
        </xdr:cNvPr>
        <xdr:cNvSpPr txBox="1">
          <a:spLocks noChangeArrowheads="1"/>
        </xdr:cNvSpPr>
      </xdr:nvSpPr>
      <xdr:spPr bwMode="auto">
        <a:xfrm flipH="1" flipV="1">
          <a:off x="62293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1438275</xdr:colOff>
      <xdr:row>0</xdr:row>
      <xdr:rowOff>142875</xdr:rowOff>
    </xdr:from>
    <xdr:to>
      <xdr:col>5</xdr:col>
      <xdr:colOff>0</xdr:colOff>
      <xdr:row>1</xdr:row>
      <xdr:rowOff>0</xdr:rowOff>
    </xdr:to>
    <xdr:sp macro="" textlink="">
      <xdr:nvSpPr>
        <xdr:cNvPr id="4387" name="Text Box 5">
          <a:extLst>
            <a:ext uri="{FF2B5EF4-FFF2-40B4-BE49-F238E27FC236}">
              <a16:creationId xmlns:a16="http://schemas.microsoft.com/office/drawing/2014/main" id="{1B3AD7B5-F392-49DA-A24F-C84F5CC9280A}"/>
            </a:ext>
          </a:extLst>
        </xdr:cNvPr>
        <xdr:cNvSpPr txBox="1">
          <a:spLocks noChangeArrowheads="1"/>
        </xdr:cNvSpPr>
      </xdr:nvSpPr>
      <xdr:spPr bwMode="auto">
        <a:xfrm flipH="1" flipV="1">
          <a:off x="62293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1362075</xdr:colOff>
      <xdr:row>0</xdr:row>
      <xdr:rowOff>123825</xdr:rowOff>
    </xdr:from>
    <xdr:to>
      <xdr:col>5</xdr:col>
      <xdr:colOff>0</xdr:colOff>
      <xdr:row>1</xdr:row>
      <xdr:rowOff>0</xdr:rowOff>
    </xdr:to>
    <xdr:sp macro="" textlink="">
      <xdr:nvSpPr>
        <xdr:cNvPr id="4388" name="Text Box 8">
          <a:extLst>
            <a:ext uri="{FF2B5EF4-FFF2-40B4-BE49-F238E27FC236}">
              <a16:creationId xmlns:a16="http://schemas.microsoft.com/office/drawing/2014/main" id="{5C8A842A-9AF4-43A0-BA05-E4E8AAC62B50}"/>
            </a:ext>
          </a:extLst>
        </xdr:cNvPr>
        <xdr:cNvSpPr txBox="1">
          <a:spLocks noChangeArrowheads="1"/>
        </xdr:cNvSpPr>
      </xdr:nvSpPr>
      <xdr:spPr bwMode="auto">
        <a:xfrm flipH="1" flipV="1">
          <a:off x="6229350" y="12382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1400175</xdr:colOff>
      <xdr:row>0</xdr:row>
      <xdr:rowOff>142875</xdr:rowOff>
    </xdr:from>
    <xdr:to>
      <xdr:col>5</xdr:col>
      <xdr:colOff>0</xdr:colOff>
      <xdr:row>1</xdr:row>
      <xdr:rowOff>0</xdr:rowOff>
    </xdr:to>
    <xdr:sp macro="" textlink="">
      <xdr:nvSpPr>
        <xdr:cNvPr id="4389" name="Text Box 9">
          <a:extLst>
            <a:ext uri="{FF2B5EF4-FFF2-40B4-BE49-F238E27FC236}">
              <a16:creationId xmlns:a16="http://schemas.microsoft.com/office/drawing/2014/main" id="{C15AA188-3B0A-43BA-826D-3CAD92DC9E6A}"/>
            </a:ext>
          </a:extLst>
        </xdr:cNvPr>
        <xdr:cNvSpPr txBox="1">
          <a:spLocks noChangeArrowheads="1"/>
        </xdr:cNvSpPr>
      </xdr:nvSpPr>
      <xdr:spPr bwMode="auto">
        <a:xfrm flipH="1" flipV="1">
          <a:off x="62293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1438275</xdr:colOff>
      <xdr:row>0</xdr:row>
      <xdr:rowOff>142875</xdr:rowOff>
    </xdr:from>
    <xdr:to>
      <xdr:col>5</xdr:col>
      <xdr:colOff>0</xdr:colOff>
      <xdr:row>1</xdr:row>
      <xdr:rowOff>0</xdr:rowOff>
    </xdr:to>
    <xdr:sp macro="" textlink="">
      <xdr:nvSpPr>
        <xdr:cNvPr id="4390" name="Text Box 10">
          <a:extLst>
            <a:ext uri="{FF2B5EF4-FFF2-40B4-BE49-F238E27FC236}">
              <a16:creationId xmlns:a16="http://schemas.microsoft.com/office/drawing/2014/main" id="{B8D42DF1-1230-4B04-8641-A51F03B23B03}"/>
            </a:ext>
          </a:extLst>
        </xdr:cNvPr>
        <xdr:cNvSpPr txBox="1">
          <a:spLocks noChangeArrowheads="1"/>
        </xdr:cNvSpPr>
      </xdr:nvSpPr>
      <xdr:spPr bwMode="auto">
        <a:xfrm flipH="1" flipV="1">
          <a:off x="62293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1362075</xdr:colOff>
      <xdr:row>0</xdr:row>
      <xdr:rowOff>123825</xdr:rowOff>
    </xdr:from>
    <xdr:to>
      <xdr:col>5</xdr:col>
      <xdr:colOff>0</xdr:colOff>
      <xdr:row>1</xdr:row>
      <xdr:rowOff>0</xdr:rowOff>
    </xdr:to>
    <xdr:sp macro="" textlink="">
      <xdr:nvSpPr>
        <xdr:cNvPr id="4391" name="Text Box 3">
          <a:extLst>
            <a:ext uri="{FF2B5EF4-FFF2-40B4-BE49-F238E27FC236}">
              <a16:creationId xmlns:a16="http://schemas.microsoft.com/office/drawing/2014/main" id="{2161EA25-02C9-418B-B3C2-A323C58F01CC}"/>
            </a:ext>
          </a:extLst>
        </xdr:cNvPr>
        <xdr:cNvSpPr txBox="1">
          <a:spLocks noChangeArrowheads="1"/>
        </xdr:cNvSpPr>
      </xdr:nvSpPr>
      <xdr:spPr bwMode="auto">
        <a:xfrm flipH="1" flipV="1">
          <a:off x="6229350" y="12382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1400175</xdr:colOff>
      <xdr:row>0</xdr:row>
      <xdr:rowOff>142875</xdr:rowOff>
    </xdr:from>
    <xdr:to>
      <xdr:col>5</xdr:col>
      <xdr:colOff>0</xdr:colOff>
      <xdr:row>1</xdr:row>
      <xdr:rowOff>0</xdr:rowOff>
    </xdr:to>
    <xdr:sp macro="" textlink="">
      <xdr:nvSpPr>
        <xdr:cNvPr id="4392" name="Text Box 4">
          <a:extLst>
            <a:ext uri="{FF2B5EF4-FFF2-40B4-BE49-F238E27FC236}">
              <a16:creationId xmlns:a16="http://schemas.microsoft.com/office/drawing/2014/main" id="{09564F5C-740E-42B3-8F96-4416F9DE736C}"/>
            </a:ext>
          </a:extLst>
        </xdr:cNvPr>
        <xdr:cNvSpPr txBox="1">
          <a:spLocks noChangeArrowheads="1"/>
        </xdr:cNvSpPr>
      </xdr:nvSpPr>
      <xdr:spPr bwMode="auto">
        <a:xfrm flipH="1" flipV="1">
          <a:off x="62293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1438275</xdr:colOff>
      <xdr:row>0</xdr:row>
      <xdr:rowOff>142875</xdr:rowOff>
    </xdr:from>
    <xdr:to>
      <xdr:col>5</xdr:col>
      <xdr:colOff>0</xdr:colOff>
      <xdr:row>1</xdr:row>
      <xdr:rowOff>0</xdr:rowOff>
    </xdr:to>
    <xdr:sp macro="" textlink="">
      <xdr:nvSpPr>
        <xdr:cNvPr id="4393" name="Text Box 5">
          <a:extLst>
            <a:ext uri="{FF2B5EF4-FFF2-40B4-BE49-F238E27FC236}">
              <a16:creationId xmlns:a16="http://schemas.microsoft.com/office/drawing/2014/main" id="{AF9AF616-8A21-4559-B5A7-666F43DE0E4A}"/>
            </a:ext>
          </a:extLst>
        </xdr:cNvPr>
        <xdr:cNvSpPr txBox="1">
          <a:spLocks noChangeArrowheads="1"/>
        </xdr:cNvSpPr>
      </xdr:nvSpPr>
      <xdr:spPr bwMode="auto">
        <a:xfrm flipH="1" flipV="1">
          <a:off x="62293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1362075</xdr:colOff>
      <xdr:row>0</xdr:row>
      <xdr:rowOff>123825</xdr:rowOff>
    </xdr:from>
    <xdr:to>
      <xdr:col>5</xdr:col>
      <xdr:colOff>0</xdr:colOff>
      <xdr:row>1</xdr:row>
      <xdr:rowOff>0</xdr:rowOff>
    </xdr:to>
    <xdr:sp macro="" textlink="">
      <xdr:nvSpPr>
        <xdr:cNvPr id="4394" name="Text Box 8">
          <a:extLst>
            <a:ext uri="{FF2B5EF4-FFF2-40B4-BE49-F238E27FC236}">
              <a16:creationId xmlns:a16="http://schemas.microsoft.com/office/drawing/2014/main" id="{A9D24288-B0F7-4D7F-BB31-790AE0E147C0}"/>
            </a:ext>
          </a:extLst>
        </xdr:cNvPr>
        <xdr:cNvSpPr txBox="1">
          <a:spLocks noChangeArrowheads="1"/>
        </xdr:cNvSpPr>
      </xdr:nvSpPr>
      <xdr:spPr bwMode="auto">
        <a:xfrm flipH="1" flipV="1">
          <a:off x="6229350" y="12382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1400175</xdr:colOff>
      <xdr:row>0</xdr:row>
      <xdr:rowOff>142875</xdr:rowOff>
    </xdr:from>
    <xdr:to>
      <xdr:col>5</xdr:col>
      <xdr:colOff>0</xdr:colOff>
      <xdr:row>1</xdr:row>
      <xdr:rowOff>0</xdr:rowOff>
    </xdr:to>
    <xdr:sp macro="" textlink="">
      <xdr:nvSpPr>
        <xdr:cNvPr id="4395" name="Text Box 9">
          <a:extLst>
            <a:ext uri="{FF2B5EF4-FFF2-40B4-BE49-F238E27FC236}">
              <a16:creationId xmlns:a16="http://schemas.microsoft.com/office/drawing/2014/main" id="{8FE58CB5-5B39-48A5-B10F-72698DE82163}"/>
            </a:ext>
          </a:extLst>
        </xdr:cNvPr>
        <xdr:cNvSpPr txBox="1">
          <a:spLocks noChangeArrowheads="1"/>
        </xdr:cNvSpPr>
      </xdr:nvSpPr>
      <xdr:spPr bwMode="auto">
        <a:xfrm flipH="1" flipV="1">
          <a:off x="62293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485775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96" name="Text Box 36">
          <a:extLst>
            <a:ext uri="{FF2B5EF4-FFF2-40B4-BE49-F238E27FC236}">
              <a16:creationId xmlns:a16="http://schemas.microsoft.com/office/drawing/2014/main" id="{266969B4-7FA8-4112-8250-6D7F8FC9D8B4}"/>
            </a:ext>
          </a:extLst>
        </xdr:cNvPr>
        <xdr:cNvSpPr txBox="1">
          <a:spLocks noChangeArrowheads="1"/>
        </xdr:cNvSpPr>
      </xdr:nvSpPr>
      <xdr:spPr bwMode="auto">
        <a:xfrm flipH="1">
          <a:off x="12430125" y="342900"/>
          <a:ext cx="47625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485775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97" name="Text Box 36">
          <a:extLst>
            <a:ext uri="{FF2B5EF4-FFF2-40B4-BE49-F238E27FC236}">
              <a16:creationId xmlns:a16="http://schemas.microsoft.com/office/drawing/2014/main" id="{CC2DFC39-E600-44D0-9E01-5B9415EFE55F}"/>
            </a:ext>
          </a:extLst>
        </xdr:cNvPr>
        <xdr:cNvSpPr txBox="1">
          <a:spLocks noChangeArrowheads="1"/>
        </xdr:cNvSpPr>
      </xdr:nvSpPr>
      <xdr:spPr bwMode="auto">
        <a:xfrm flipH="1">
          <a:off x="12430125" y="342900"/>
          <a:ext cx="47625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485775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98" name="Text Box 36">
          <a:extLst>
            <a:ext uri="{FF2B5EF4-FFF2-40B4-BE49-F238E27FC236}">
              <a16:creationId xmlns:a16="http://schemas.microsoft.com/office/drawing/2014/main" id="{5F15F3ED-1057-4DAA-A2FF-8C77FC71DA48}"/>
            </a:ext>
          </a:extLst>
        </xdr:cNvPr>
        <xdr:cNvSpPr txBox="1">
          <a:spLocks noChangeArrowheads="1"/>
        </xdr:cNvSpPr>
      </xdr:nvSpPr>
      <xdr:spPr bwMode="auto">
        <a:xfrm flipH="1">
          <a:off x="12430125" y="342900"/>
          <a:ext cx="47625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485775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399" name="Text Box 36">
          <a:extLst>
            <a:ext uri="{FF2B5EF4-FFF2-40B4-BE49-F238E27FC236}">
              <a16:creationId xmlns:a16="http://schemas.microsoft.com/office/drawing/2014/main" id="{8EB63C38-5DA9-453B-80E2-AC823AE3A5FE}"/>
            </a:ext>
          </a:extLst>
        </xdr:cNvPr>
        <xdr:cNvSpPr txBox="1">
          <a:spLocks noChangeArrowheads="1"/>
        </xdr:cNvSpPr>
      </xdr:nvSpPr>
      <xdr:spPr bwMode="auto">
        <a:xfrm flipH="1">
          <a:off x="12430125" y="342900"/>
          <a:ext cx="47625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485775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400" name="Text Box 36">
          <a:extLst>
            <a:ext uri="{FF2B5EF4-FFF2-40B4-BE49-F238E27FC236}">
              <a16:creationId xmlns:a16="http://schemas.microsoft.com/office/drawing/2014/main" id="{B2E088B7-AAE5-4602-94F2-042BD141CD52}"/>
            </a:ext>
          </a:extLst>
        </xdr:cNvPr>
        <xdr:cNvSpPr txBox="1">
          <a:spLocks noChangeArrowheads="1"/>
        </xdr:cNvSpPr>
      </xdr:nvSpPr>
      <xdr:spPr bwMode="auto">
        <a:xfrm flipH="1">
          <a:off x="12430125" y="342900"/>
          <a:ext cx="47625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485775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401" name="Text Box 36">
          <a:extLst>
            <a:ext uri="{FF2B5EF4-FFF2-40B4-BE49-F238E27FC236}">
              <a16:creationId xmlns:a16="http://schemas.microsoft.com/office/drawing/2014/main" id="{3AA7686F-A1D1-4BB5-B3B4-CCCE20FB8827}"/>
            </a:ext>
          </a:extLst>
        </xdr:cNvPr>
        <xdr:cNvSpPr txBox="1">
          <a:spLocks noChangeArrowheads="1"/>
        </xdr:cNvSpPr>
      </xdr:nvSpPr>
      <xdr:spPr bwMode="auto">
        <a:xfrm flipH="1">
          <a:off x="12430125" y="342900"/>
          <a:ext cx="47625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485775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402" name="Text Box 36">
          <a:extLst>
            <a:ext uri="{FF2B5EF4-FFF2-40B4-BE49-F238E27FC236}">
              <a16:creationId xmlns:a16="http://schemas.microsoft.com/office/drawing/2014/main" id="{AAF0AF9D-254B-4D53-9FA3-1C9D60762F95}"/>
            </a:ext>
          </a:extLst>
        </xdr:cNvPr>
        <xdr:cNvSpPr txBox="1">
          <a:spLocks noChangeArrowheads="1"/>
        </xdr:cNvSpPr>
      </xdr:nvSpPr>
      <xdr:spPr bwMode="auto">
        <a:xfrm flipH="1">
          <a:off x="12430125" y="342900"/>
          <a:ext cx="47625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485775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403" name="Text Box 36">
          <a:extLst>
            <a:ext uri="{FF2B5EF4-FFF2-40B4-BE49-F238E27FC236}">
              <a16:creationId xmlns:a16="http://schemas.microsoft.com/office/drawing/2014/main" id="{2BA2F8E3-6441-4F80-BDCE-1831BBF9FC69}"/>
            </a:ext>
          </a:extLst>
        </xdr:cNvPr>
        <xdr:cNvSpPr txBox="1">
          <a:spLocks noChangeArrowheads="1"/>
        </xdr:cNvSpPr>
      </xdr:nvSpPr>
      <xdr:spPr bwMode="auto">
        <a:xfrm flipH="1">
          <a:off x="12430125" y="342900"/>
          <a:ext cx="47625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485775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404" name="Text Box 36">
          <a:extLst>
            <a:ext uri="{FF2B5EF4-FFF2-40B4-BE49-F238E27FC236}">
              <a16:creationId xmlns:a16="http://schemas.microsoft.com/office/drawing/2014/main" id="{66DC88FD-B6B4-428E-8368-DF1213749224}"/>
            </a:ext>
          </a:extLst>
        </xdr:cNvPr>
        <xdr:cNvSpPr txBox="1">
          <a:spLocks noChangeArrowheads="1"/>
        </xdr:cNvSpPr>
      </xdr:nvSpPr>
      <xdr:spPr bwMode="auto">
        <a:xfrm flipH="1">
          <a:off x="12430125" y="342900"/>
          <a:ext cx="47625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485775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405" name="Text Box 36">
          <a:extLst>
            <a:ext uri="{FF2B5EF4-FFF2-40B4-BE49-F238E27FC236}">
              <a16:creationId xmlns:a16="http://schemas.microsoft.com/office/drawing/2014/main" id="{30BBD74F-150C-405A-BCDC-D4CB0D409458}"/>
            </a:ext>
          </a:extLst>
        </xdr:cNvPr>
        <xdr:cNvSpPr txBox="1">
          <a:spLocks noChangeArrowheads="1"/>
        </xdr:cNvSpPr>
      </xdr:nvSpPr>
      <xdr:spPr bwMode="auto">
        <a:xfrm flipH="1">
          <a:off x="12430125" y="342900"/>
          <a:ext cx="47625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485775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4406" name="Text Box 36">
          <a:extLst>
            <a:ext uri="{FF2B5EF4-FFF2-40B4-BE49-F238E27FC236}">
              <a16:creationId xmlns:a16="http://schemas.microsoft.com/office/drawing/2014/main" id="{9C45F999-DCAC-4DDA-8EF0-E03B72818277}"/>
            </a:ext>
          </a:extLst>
        </xdr:cNvPr>
        <xdr:cNvSpPr txBox="1">
          <a:spLocks noChangeArrowheads="1"/>
        </xdr:cNvSpPr>
      </xdr:nvSpPr>
      <xdr:spPr bwMode="auto">
        <a:xfrm flipH="1">
          <a:off x="12430125" y="342900"/>
          <a:ext cx="47625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5</xdr:row>
      <xdr:rowOff>19050</xdr:rowOff>
    </xdr:from>
    <xdr:to>
      <xdr:col>11</xdr:col>
      <xdr:colOff>533400</xdr:colOff>
      <xdr:row>5</xdr:row>
      <xdr:rowOff>57150</xdr:rowOff>
    </xdr:to>
    <xdr:sp macro="" textlink="">
      <xdr:nvSpPr>
        <xdr:cNvPr id="4407" name="Text Box 36">
          <a:extLst>
            <a:ext uri="{FF2B5EF4-FFF2-40B4-BE49-F238E27FC236}">
              <a16:creationId xmlns:a16="http://schemas.microsoft.com/office/drawing/2014/main" id="{CEFE8E96-5EA8-461C-8430-BDC5B02EBFE8}"/>
            </a:ext>
          </a:extLst>
        </xdr:cNvPr>
        <xdr:cNvSpPr txBox="1">
          <a:spLocks noChangeArrowheads="1"/>
        </xdr:cNvSpPr>
      </xdr:nvSpPr>
      <xdr:spPr bwMode="auto">
        <a:xfrm flipH="1">
          <a:off x="12439650" y="1028700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08" name="Text Box 1">
          <a:extLst>
            <a:ext uri="{FF2B5EF4-FFF2-40B4-BE49-F238E27FC236}">
              <a16:creationId xmlns:a16="http://schemas.microsoft.com/office/drawing/2014/main" id="{3804BEAD-AA8E-4A19-B4A2-6C77C49FE93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09" name="Text Box 1">
          <a:extLst>
            <a:ext uri="{FF2B5EF4-FFF2-40B4-BE49-F238E27FC236}">
              <a16:creationId xmlns:a16="http://schemas.microsoft.com/office/drawing/2014/main" id="{3859FFF4-4F35-4536-AD21-BA8D4E69E89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id="{E044BD1A-A6E3-44F9-83B4-135A08A6FE2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11" name="Text Box 1">
          <a:extLst>
            <a:ext uri="{FF2B5EF4-FFF2-40B4-BE49-F238E27FC236}">
              <a16:creationId xmlns:a16="http://schemas.microsoft.com/office/drawing/2014/main" id="{A6DA62E8-66E1-4098-9CCD-8E9ABA0D8B5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12" name="Text Box 1">
          <a:extLst>
            <a:ext uri="{FF2B5EF4-FFF2-40B4-BE49-F238E27FC236}">
              <a16:creationId xmlns:a16="http://schemas.microsoft.com/office/drawing/2014/main" id="{78BBA58F-17A2-4816-AFD1-F53F388EF17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13" name="Text Box 1">
          <a:extLst>
            <a:ext uri="{FF2B5EF4-FFF2-40B4-BE49-F238E27FC236}">
              <a16:creationId xmlns:a16="http://schemas.microsoft.com/office/drawing/2014/main" id="{B14029F5-7521-4321-8048-2C96BA09800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14" name="Text Box 1">
          <a:extLst>
            <a:ext uri="{FF2B5EF4-FFF2-40B4-BE49-F238E27FC236}">
              <a16:creationId xmlns:a16="http://schemas.microsoft.com/office/drawing/2014/main" id="{543B55DD-21BD-47D4-9BD3-FF60F99FF6A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15" name="Text Box 1">
          <a:extLst>
            <a:ext uri="{FF2B5EF4-FFF2-40B4-BE49-F238E27FC236}">
              <a16:creationId xmlns:a16="http://schemas.microsoft.com/office/drawing/2014/main" id="{2081621C-5517-4D5E-B5D2-CB2FDD9B171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16" name="Text Box 1">
          <a:extLst>
            <a:ext uri="{FF2B5EF4-FFF2-40B4-BE49-F238E27FC236}">
              <a16:creationId xmlns:a16="http://schemas.microsoft.com/office/drawing/2014/main" id="{B8A32514-A7E9-4C8F-B8EC-2ADE718D7D3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17" name="Text Box 1">
          <a:extLst>
            <a:ext uri="{FF2B5EF4-FFF2-40B4-BE49-F238E27FC236}">
              <a16:creationId xmlns:a16="http://schemas.microsoft.com/office/drawing/2014/main" id="{8866DF16-9725-4534-8331-2BFFBB1BF9D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18" name="Text Box 1">
          <a:extLst>
            <a:ext uri="{FF2B5EF4-FFF2-40B4-BE49-F238E27FC236}">
              <a16:creationId xmlns:a16="http://schemas.microsoft.com/office/drawing/2014/main" id="{1896AE04-C135-4551-88A6-D29164CFC4F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19" name="Text Box 1">
          <a:extLst>
            <a:ext uri="{FF2B5EF4-FFF2-40B4-BE49-F238E27FC236}">
              <a16:creationId xmlns:a16="http://schemas.microsoft.com/office/drawing/2014/main" id="{C09B413D-A35C-44A5-8E41-D3E282DBB74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20" name="Text Box 1">
          <a:extLst>
            <a:ext uri="{FF2B5EF4-FFF2-40B4-BE49-F238E27FC236}">
              <a16:creationId xmlns:a16="http://schemas.microsoft.com/office/drawing/2014/main" id="{EBE14ED8-2654-4897-B665-ED09ED9E197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21" name="Text Box 1">
          <a:extLst>
            <a:ext uri="{FF2B5EF4-FFF2-40B4-BE49-F238E27FC236}">
              <a16:creationId xmlns:a16="http://schemas.microsoft.com/office/drawing/2014/main" id="{40F9D86D-5596-4DCC-BCB2-8ED929D0B29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22" name="Text Box 1">
          <a:extLst>
            <a:ext uri="{FF2B5EF4-FFF2-40B4-BE49-F238E27FC236}">
              <a16:creationId xmlns:a16="http://schemas.microsoft.com/office/drawing/2014/main" id="{B266E2A2-404B-448F-BB12-0CB38210840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23" name="Text Box 1">
          <a:extLst>
            <a:ext uri="{FF2B5EF4-FFF2-40B4-BE49-F238E27FC236}">
              <a16:creationId xmlns:a16="http://schemas.microsoft.com/office/drawing/2014/main" id="{BCE2022B-B762-4EAE-A8F0-749894B33AA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24" name="Text Box 1">
          <a:extLst>
            <a:ext uri="{FF2B5EF4-FFF2-40B4-BE49-F238E27FC236}">
              <a16:creationId xmlns:a16="http://schemas.microsoft.com/office/drawing/2014/main" id="{C6383998-EE3F-4246-A6B7-323B6EEAC3B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25" name="Text Box 1">
          <a:extLst>
            <a:ext uri="{FF2B5EF4-FFF2-40B4-BE49-F238E27FC236}">
              <a16:creationId xmlns:a16="http://schemas.microsoft.com/office/drawing/2014/main" id="{FD70956E-ADFB-499B-9299-EBA85B5F8C6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26" name="Text Box 1">
          <a:extLst>
            <a:ext uri="{FF2B5EF4-FFF2-40B4-BE49-F238E27FC236}">
              <a16:creationId xmlns:a16="http://schemas.microsoft.com/office/drawing/2014/main" id="{59215A79-2798-46D0-AECF-4277D24B625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27" name="Text Box 1">
          <a:extLst>
            <a:ext uri="{FF2B5EF4-FFF2-40B4-BE49-F238E27FC236}">
              <a16:creationId xmlns:a16="http://schemas.microsoft.com/office/drawing/2014/main" id="{A608D045-6B82-4EE8-9C57-0AEEC5567A4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28" name="Text Box 1">
          <a:extLst>
            <a:ext uri="{FF2B5EF4-FFF2-40B4-BE49-F238E27FC236}">
              <a16:creationId xmlns:a16="http://schemas.microsoft.com/office/drawing/2014/main" id="{18FEB8E3-03BD-4F1F-AC72-FC072CCB7E4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29" name="Text Box 1">
          <a:extLst>
            <a:ext uri="{FF2B5EF4-FFF2-40B4-BE49-F238E27FC236}">
              <a16:creationId xmlns:a16="http://schemas.microsoft.com/office/drawing/2014/main" id="{822D4050-8CDC-4DEB-8CF9-2711B5823AD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30" name="Text Box 1">
          <a:extLst>
            <a:ext uri="{FF2B5EF4-FFF2-40B4-BE49-F238E27FC236}">
              <a16:creationId xmlns:a16="http://schemas.microsoft.com/office/drawing/2014/main" id="{BBD4DFA7-AEE3-473B-942F-57B1361150B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31" name="Text Box 1">
          <a:extLst>
            <a:ext uri="{FF2B5EF4-FFF2-40B4-BE49-F238E27FC236}">
              <a16:creationId xmlns:a16="http://schemas.microsoft.com/office/drawing/2014/main" id="{B431F840-A98C-4C33-A2AE-D13292DB7A5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32" name="Text Box 1">
          <a:extLst>
            <a:ext uri="{FF2B5EF4-FFF2-40B4-BE49-F238E27FC236}">
              <a16:creationId xmlns:a16="http://schemas.microsoft.com/office/drawing/2014/main" id="{828CE05A-CA91-466B-AF11-A766F160BA2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33" name="Text Box 1">
          <a:extLst>
            <a:ext uri="{FF2B5EF4-FFF2-40B4-BE49-F238E27FC236}">
              <a16:creationId xmlns:a16="http://schemas.microsoft.com/office/drawing/2014/main" id="{A1AE6A80-4BD3-4624-A15F-63BBEAF6D75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34" name="Text Box 1">
          <a:extLst>
            <a:ext uri="{FF2B5EF4-FFF2-40B4-BE49-F238E27FC236}">
              <a16:creationId xmlns:a16="http://schemas.microsoft.com/office/drawing/2014/main" id="{9E4B088F-077A-4232-A4B9-671588AC889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35" name="Text Box 1">
          <a:extLst>
            <a:ext uri="{FF2B5EF4-FFF2-40B4-BE49-F238E27FC236}">
              <a16:creationId xmlns:a16="http://schemas.microsoft.com/office/drawing/2014/main" id="{16A38978-8DC4-47C4-B920-CDFB46634BF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36" name="Text Box 1">
          <a:extLst>
            <a:ext uri="{FF2B5EF4-FFF2-40B4-BE49-F238E27FC236}">
              <a16:creationId xmlns:a16="http://schemas.microsoft.com/office/drawing/2014/main" id="{F2E0BD9F-DFD8-46F0-B2C1-19A670AB3AC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37" name="Text Box 1">
          <a:extLst>
            <a:ext uri="{FF2B5EF4-FFF2-40B4-BE49-F238E27FC236}">
              <a16:creationId xmlns:a16="http://schemas.microsoft.com/office/drawing/2014/main" id="{EF939AA9-25F5-43CE-8861-712A9E0D426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38" name="Text Box 1">
          <a:extLst>
            <a:ext uri="{FF2B5EF4-FFF2-40B4-BE49-F238E27FC236}">
              <a16:creationId xmlns:a16="http://schemas.microsoft.com/office/drawing/2014/main" id="{33D4CB18-7380-4740-AFA0-E3650B32728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39" name="Text Box 1">
          <a:extLst>
            <a:ext uri="{FF2B5EF4-FFF2-40B4-BE49-F238E27FC236}">
              <a16:creationId xmlns:a16="http://schemas.microsoft.com/office/drawing/2014/main" id="{5142BC97-CB7C-465D-90B2-A04ADCB866F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40" name="Text Box 1">
          <a:extLst>
            <a:ext uri="{FF2B5EF4-FFF2-40B4-BE49-F238E27FC236}">
              <a16:creationId xmlns:a16="http://schemas.microsoft.com/office/drawing/2014/main" id="{8AEEC18D-7E60-4F12-BB42-114F884DB62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41" name="Text Box 1">
          <a:extLst>
            <a:ext uri="{FF2B5EF4-FFF2-40B4-BE49-F238E27FC236}">
              <a16:creationId xmlns:a16="http://schemas.microsoft.com/office/drawing/2014/main" id="{C733A84F-27AA-4799-87B2-64D73BF89CF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42" name="Text Box 1">
          <a:extLst>
            <a:ext uri="{FF2B5EF4-FFF2-40B4-BE49-F238E27FC236}">
              <a16:creationId xmlns:a16="http://schemas.microsoft.com/office/drawing/2014/main" id="{222EB287-3625-43BF-BC24-FF5B8AE944F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43" name="Text Box 1">
          <a:extLst>
            <a:ext uri="{FF2B5EF4-FFF2-40B4-BE49-F238E27FC236}">
              <a16:creationId xmlns:a16="http://schemas.microsoft.com/office/drawing/2014/main" id="{7AFCD813-39C5-44E2-BE5B-702A6FFB967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44" name="Text Box 1">
          <a:extLst>
            <a:ext uri="{FF2B5EF4-FFF2-40B4-BE49-F238E27FC236}">
              <a16:creationId xmlns:a16="http://schemas.microsoft.com/office/drawing/2014/main" id="{019F0589-C981-49F5-910B-BE237054892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45" name="Text Box 1">
          <a:extLst>
            <a:ext uri="{FF2B5EF4-FFF2-40B4-BE49-F238E27FC236}">
              <a16:creationId xmlns:a16="http://schemas.microsoft.com/office/drawing/2014/main" id="{5BCBF332-A702-4689-AB52-432223F4022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46" name="Text Box 1">
          <a:extLst>
            <a:ext uri="{FF2B5EF4-FFF2-40B4-BE49-F238E27FC236}">
              <a16:creationId xmlns:a16="http://schemas.microsoft.com/office/drawing/2014/main" id="{8AD020BD-2F97-4589-9503-611C4D4E573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47" name="Text Box 1">
          <a:extLst>
            <a:ext uri="{FF2B5EF4-FFF2-40B4-BE49-F238E27FC236}">
              <a16:creationId xmlns:a16="http://schemas.microsoft.com/office/drawing/2014/main" id="{D286F2C7-2C39-442B-AA24-C6AF1B1955B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48" name="Text Box 1">
          <a:extLst>
            <a:ext uri="{FF2B5EF4-FFF2-40B4-BE49-F238E27FC236}">
              <a16:creationId xmlns:a16="http://schemas.microsoft.com/office/drawing/2014/main" id="{A5155B05-D925-401F-B612-FC073B1B803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49" name="Text Box 1">
          <a:extLst>
            <a:ext uri="{FF2B5EF4-FFF2-40B4-BE49-F238E27FC236}">
              <a16:creationId xmlns:a16="http://schemas.microsoft.com/office/drawing/2014/main" id="{1D5D2182-91AF-44A5-91BB-9E16AD8388B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50" name="Text Box 1">
          <a:extLst>
            <a:ext uri="{FF2B5EF4-FFF2-40B4-BE49-F238E27FC236}">
              <a16:creationId xmlns:a16="http://schemas.microsoft.com/office/drawing/2014/main" id="{49773C5C-C892-40C1-8E47-420B69DC9F6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51" name="Text Box 1">
          <a:extLst>
            <a:ext uri="{FF2B5EF4-FFF2-40B4-BE49-F238E27FC236}">
              <a16:creationId xmlns:a16="http://schemas.microsoft.com/office/drawing/2014/main" id="{616E0816-37C4-4E55-8540-CC624FB0D46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52" name="Text Box 1">
          <a:extLst>
            <a:ext uri="{FF2B5EF4-FFF2-40B4-BE49-F238E27FC236}">
              <a16:creationId xmlns:a16="http://schemas.microsoft.com/office/drawing/2014/main" id="{610A6DD8-6E9C-4D16-BD9F-3B0BA729C51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53" name="Text Box 1">
          <a:extLst>
            <a:ext uri="{FF2B5EF4-FFF2-40B4-BE49-F238E27FC236}">
              <a16:creationId xmlns:a16="http://schemas.microsoft.com/office/drawing/2014/main" id="{4AEB0772-C483-4114-892B-A099A4F09E2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54" name="Text Box 1">
          <a:extLst>
            <a:ext uri="{FF2B5EF4-FFF2-40B4-BE49-F238E27FC236}">
              <a16:creationId xmlns:a16="http://schemas.microsoft.com/office/drawing/2014/main" id="{A1FC9733-956A-4D05-ACBD-7ECDC777C69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55" name="Text Box 1">
          <a:extLst>
            <a:ext uri="{FF2B5EF4-FFF2-40B4-BE49-F238E27FC236}">
              <a16:creationId xmlns:a16="http://schemas.microsoft.com/office/drawing/2014/main" id="{7B2AEC1D-8382-48F2-A294-18E6B86FA18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56" name="Text Box 1">
          <a:extLst>
            <a:ext uri="{FF2B5EF4-FFF2-40B4-BE49-F238E27FC236}">
              <a16:creationId xmlns:a16="http://schemas.microsoft.com/office/drawing/2014/main" id="{1A825B07-B983-4248-877F-E5259437671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57" name="Text Box 1">
          <a:extLst>
            <a:ext uri="{FF2B5EF4-FFF2-40B4-BE49-F238E27FC236}">
              <a16:creationId xmlns:a16="http://schemas.microsoft.com/office/drawing/2014/main" id="{296A3A3D-F330-4F28-B283-967E6914BA5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58" name="Text Box 1">
          <a:extLst>
            <a:ext uri="{FF2B5EF4-FFF2-40B4-BE49-F238E27FC236}">
              <a16:creationId xmlns:a16="http://schemas.microsoft.com/office/drawing/2014/main" id="{6C4BF05D-4479-49A9-BACF-E3A47CF014A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59" name="Text Box 1">
          <a:extLst>
            <a:ext uri="{FF2B5EF4-FFF2-40B4-BE49-F238E27FC236}">
              <a16:creationId xmlns:a16="http://schemas.microsoft.com/office/drawing/2014/main" id="{E3887EFA-82FB-4C2A-9988-B4DE623F7A3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60" name="Text Box 1">
          <a:extLst>
            <a:ext uri="{FF2B5EF4-FFF2-40B4-BE49-F238E27FC236}">
              <a16:creationId xmlns:a16="http://schemas.microsoft.com/office/drawing/2014/main" id="{F3FC6848-61AD-4F72-88F2-87A1D316A2B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61" name="Text Box 1">
          <a:extLst>
            <a:ext uri="{FF2B5EF4-FFF2-40B4-BE49-F238E27FC236}">
              <a16:creationId xmlns:a16="http://schemas.microsoft.com/office/drawing/2014/main" id="{8007DCEA-725B-44EE-927B-613BA7C5693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62" name="Text Box 1">
          <a:extLst>
            <a:ext uri="{FF2B5EF4-FFF2-40B4-BE49-F238E27FC236}">
              <a16:creationId xmlns:a16="http://schemas.microsoft.com/office/drawing/2014/main" id="{40824D5D-7E79-4A84-BA5B-B46F38BE049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63" name="Text Box 1">
          <a:extLst>
            <a:ext uri="{FF2B5EF4-FFF2-40B4-BE49-F238E27FC236}">
              <a16:creationId xmlns:a16="http://schemas.microsoft.com/office/drawing/2014/main" id="{91867BE3-41BE-4563-B6E1-C0485AA868B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64" name="Text Box 1">
          <a:extLst>
            <a:ext uri="{FF2B5EF4-FFF2-40B4-BE49-F238E27FC236}">
              <a16:creationId xmlns:a16="http://schemas.microsoft.com/office/drawing/2014/main" id="{76B17105-BD20-4D66-B691-3C0EA17913F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65" name="Text Box 1">
          <a:extLst>
            <a:ext uri="{FF2B5EF4-FFF2-40B4-BE49-F238E27FC236}">
              <a16:creationId xmlns:a16="http://schemas.microsoft.com/office/drawing/2014/main" id="{425B8880-92BE-4A80-8E6B-4212BFDCC99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66" name="Text Box 1">
          <a:extLst>
            <a:ext uri="{FF2B5EF4-FFF2-40B4-BE49-F238E27FC236}">
              <a16:creationId xmlns:a16="http://schemas.microsoft.com/office/drawing/2014/main" id="{674B9750-44F4-4503-9768-C7F209EC2F0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67" name="Text Box 1">
          <a:extLst>
            <a:ext uri="{FF2B5EF4-FFF2-40B4-BE49-F238E27FC236}">
              <a16:creationId xmlns:a16="http://schemas.microsoft.com/office/drawing/2014/main" id="{2C832677-E6CD-43B1-855F-3596F477698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68" name="Text Box 1">
          <a:extLst>
            <a:ext uri="{FF2B5EF4-FFF2-40B4-BE49-F238E27FC236}">
              <a16:creationId xmlns:a16="http://schemas.microsoft.com/office/drawing/2014/main" id="{FDD42E55-6D54-4282-8FE4-427AD7C949A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69" name="Text Box 1">
          <a:extLst>
            <a:ext uri="{FF2B5EF4-FFF2-40B4-BE49-F238E27FC236}">
              <a16:creationId xmlns:a16="http://schemas.microsoft.com/office/drawing/2014/main" id="{88F08658-A0A6-4B18-9A56-D8574769C7F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70" name="Text Box 1">
          <a:extLst>
            <a:ext uri="{FF2B5EF4-FFF2-40B4-BE49-F238E27FC236}">
              <a16:creationId xmlns:a16="http://schemas.microsoft.com/office/drawing/2014/main" id="{6402AC3C-F617-4668-AA84-EF6B5C2D4DB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71" name="Text Box 1">
          <a:extLst>
            <a:ext uri="{FF2B5EF4-FFF2-40B4-BE49-F238E27FC236}">
              <a16:creationId xmlns:a16="http://schemas.microsoft.com/office/drawing/2014/main" id="{11FB8107-5016-4C69-BCC7-22C918F4E48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72" name="Text Box 1">
          <a:extLst>
            <a:ext uri="{FF2B5EF4-FFF2-40B4-BE49-F238E27FC236}">
              <a16:creationId xmlns:a16="http://schemas.microsoft.com/office/drawing/2014/main" id="{85ADB5A6-747E-444E-A5BD-8751D958225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73" name="Text Box 1">
          <a:extLst>
            <a:ext uri="{FF2B5EF4-FFF2-40B4-BE49-F238E27FC236}">
              <a16:creationId xmlns:a16="http://schemas.microsoft.com/office/drawing/2014/main" id="{BFE57B48-B3FC-4218-A00C-106F3D1B1F6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74" name="Text Box 1">
          <a:extLst>
            <a:ext uri="{FF2B5EF4-FFF2-40B4-BE49-F238E27FC236}">
              <a16:creationId xmlns:a16="http://schemas.microsoft.com/office/drawing/2014/main" id="{0E5D31E6-44F6-42A2-AD18-1ED6F15F036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75" name="Text Box 1">
          <a:extLst>
            <a:ext uri="{FF2B5EF4-FFF2-40B4-BE49-F238E27FC236}">
              <a16:creationId xmlns:a16="http://schemas.microsoft.com/office/drawing/2014/main" id="{2742EDD9-EA72-4971-952A-2F6A8E22EF6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76" name="Text Box 1">
          <a:extLst>
            <a:ext uri="{FF2B5EF4-FFF2-40B4-BE49-F238E27FC236}">
              <a16:creationId xmlns:a16="http://schemas.microsoft.com/office/drawing/2014/main" id="{DC6E5EBD-FAC6-491E-9393-F1DF93EAAC1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77" name="Text Box 1">
          <a:extLst>
            <a:ext uri="{FF2B5EF4-FFF2-40B4-BE49-F238E27FC236}">
              <a16:creationId xmlns:a16="http://schemas.microsoft.com/office/drawing/2014/main" id="{53148907-6FD3-4BFF-B530-4C6C00C8C3B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78" name="Text Box 1">
          <a:extLst>
            <a:ext uri="{FF2B5EF4-FFF2-40B4-BE49-F238E27FC236}">
              <a16:creationId xmlns:a16="http://schemas.microsoft.com/office/drawing/2014/main" id="{920DA0B9-A849-4C35-8346-1BB205D1E54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79" name="Text Box 1">
          <a:extLst>
            <a:ext uri="{FF2B5EF4-FFF2-40B4-BE49-F238E27FC236}">
              <a16:creationId xmlns:a16="http://schemas.microsoft.com/office/drawing/2014/main" id="{285C7B46-CFF4-4BC6-8DDB-C8BCB8FF300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80" name="Text Box 1">
          <a:extLst>
            <a:ext uri="{FF2B5EF4-FFF2-40B4-BE49-F238E27FC236}">
              <a16:creationId xmlns:a16="http://schemas.microsoft.com/office/drawing/2014/main" id="{683DBB60-266A-478D-9DBD-7F694C04ED7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81" name="Text Box 1">
          <a:extLst>
            <a:ext uri="{FF2B5EF4-FFF2-40B4-BE49-F238E27FC236}">
              <a16:creationId xmlns:a16="http://schemas.microsoft.com/office/drawing/2014/main" id="{433B001D-ED48-4554-B83A-DA1D1D948F7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82" name="Text Box 1">
          <a:extLst>
            <a:ext uri="{FF2B5EF4-FFF2-40B4-BE49-F238E27FC236}">
              <a16:creationId xmlns:a16="http://schemas.microsoft.com/office/drawing/2014/main" id="{6E5C0AD1-69D5-40D1-A286-BCD8920A86E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83" name="Text Box 1">
          <a:extLst>
            <a:ext uri="{FF2B5EF4-FFF2-40B4-BE49-F238E27FC236}">
              <a16:creationId xmlns:a16="http://schemas.microsoft.com/office/drawing/2014/main" id="{C8982F5E-C44B-4E86-ABAD-1F39C2B854E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84" name="Text Box 1">
          <a:extLst>
            <a:ext uri="{FF2B5EF4-FFF2-40B4-BE49-F238E27FC236}">
              <a16:creationId xmlns:a16="http://schemas.microsoft.com/office/drawing/2014/main" id="{D0B26E76-7871-476B-A73C-F6EE0FC2034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85" name="Text Box 1">
          <a:extLst>
            <a:ext uri="{FF2B5EF4-FFF2-40B4-BE49-F238E27FC236}">
              <a16:creationId xmlns:a16="http://schemas.microsoft.com/office/drawing/2014/main" id="{29DEF27C-50E6-4C82-8CA9-58910B972C2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86" name="Text Box 1">
          <a:extLst>
            <a:ext uri="{FF2B5EF4-FFF2-40B4-BE49-F238E27FC236}">
              <a16:creationId xmlns:a16="http://schemas.microsoft.com/office/drawing/2014/main" id="{41009CFF-B2F5-49F7-AEC1-3806C9535E2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87" name="Text Box 1">
          <a:extLst>
            <a:ext uri="{FF2B5EF4-FFF2-40B4-BE49-F238E27FC236}">
              <a16:creationId xmlns:a16="http://schemas.microsoft.com/office/drawing/2014/main" id="{ACB68DA6-F021-400A-9583-C5452B65BB5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88" name="Text Box 1">
          <a:extLst>
            <a:ext uri="{FF2B5EF4-FFF2-40B4-BE49-F238E27FC236}">
              <a16:creationId xmlns:a16="http://schemas.microsoft.com/office/drawing/2014/main" id="{7698C525-FD90-4B82-883E-25F2484C61F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89" name="Text Box 1">
          <a:extLst>
            <a:ext uri="{FF2B5EF4-FFF2-40B4-BE49-F238E27FC236}">
              <a16:creationId xmlns:a16="http://schemas.microsoft.com/office/drawing/2014/main" id="{9C30DDA1-14FF-4B45-97CF-062E5FCBB4D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90" name="Text Box 1">
          <a:extLst>
            <a:ext uri="{FF2B5EF4-FFF2-40B4-BE49-F238E27FC236}">
              <a16:creationId xmlns:a16="http://schemas.microsoft.com/office/drawing/2014/main" id="{0C370B7B-90EF-4AE8-9981-ADBF65B7D42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91" name="Text Box 1">
          <a:extLst>
            <a:ext uri="{FF2B5EF4-FFF2-40B4-BE49-F238E27FC236}">
              <a16:creationId xmlns:a16="http://schemas.microsoft.com/office/drawing/2014/main" id="{CAB6965E-50DA-491A-B0DD-D1870B58633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92" name="Text Box 1">
          <a:extLst>
            <a:ext uri="{FF2B5EF4-FFF2-40B4-BE49-F238E27FC236}">
              <a16:creationId xmlns:a16="http://schemas.microsoft.com/office/drawing/2014/main" id="{8A97EC29-D45D-48EB-9AA3-91D1AFE46FC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93" name="Text Box 1">
          <a:extLst>
            <a:ext uri="{FF2B5EF4-FFF2-40B4-BE49-F238E27FC236}">
              <a16:creationId xmlns:a16="http://schemas.microsoft.com/office/drawing/2014/main" id="{8E57D7F2-2B8C-48E3-A94F-42D9AFD54E7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94" name="Text Box 1">
          <a:extLst>
            <a:ext uri="{FF2B5EF4-FFF2-40B4-BE49-F238E27FC236}">
              <a16:creationId xmlns:a16="http://schemas.microsoft.com/office/drawing/2014/main" id="{40927FFC-ED4F-4F7B-A1D7-3FB8ED4C891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95" name="Text Box 1">
          <a:extLst>
            <a:ext uri="{FF2B5EF4-FFF2-40B4-BE49-F238E27FC236}">
              <a16:creationId xmlns:a16="http://schemas.microsoft.com/office/drawing/2014/main" id="{8AEE3B3F-ADE5-4DA0-8D9C-EA94A5A744B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96" name="Text Box 1">
          <a:extLst>
            <a:ext uri="{FF2B5EF4-FFF2-40B4-BE49-F238E27FC236}">
              <a16:creationId xmlns:a16="http://schemas.microsoft.com/office/drawing/2014/main" id="{89A111D9-7AEF-448B-BD8D-65F0B87117F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97" name="Text Box 1">
          <a:extLst>
            <a:ext uri="{FF2B5EF4-FFF2-40B4-BE49-F238E27FC236}">
              <a16:creationId xmlns:a16="http://schemas.microsoft.com/office/drawing/2014/main" id="{64E1EDB0-B1C8-4640-8DDD-BA38D2011F4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98" name="Text Box 1">
          <a:extLst>
            <a:ext uri="{FF2B5EF4-FFF2-40B4-BE49-F238E27FC236}">
              <a16:creationId xmlns:a16="http://schemas.microsoft.com/office/drawing/2014/main" id="{3B764417-4DD5-405A-8C46-4C1AA182821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499" name="Text Box 1">
          <a:extLst>
            <a:ext uri="{FF2B5EF4-FFF2-40B4-BE49-F238E27FC236}">
              <a16:creationId xmlns:a16="http://schemas.microsoft.com/office/drawing/2014/main" id="{10A10649-0F56-4403-9883-459FCFE3C1C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00" name="Text Box 1">
          <a:extLst>
            <a:ext uri="{FF2B5EF4-FFF2-40B4-BE49-F238E27FC236}">
              <a16:creationId xmlns:a16="http://schemas.microsoft.com/office/drawing/2014/main" id="{29C26F71-CE1F-4032-97EB-15BA0708C87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01" name="Text Box 1">
          <a:extLst>
            <a:ext uri="{FF2B5EF4-FFF2-40B4-BE49-F238E27FC236}">
              <a16:creationId xmlns:a16="http://schemas.microsoft.com/office/drawing/2014/main" id="{460314A1-669F-43AB-8206-F0071BDD683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02" name="Text Box 1">
          <a:extLst>
            <a:ext uri="{FF2B5EF4-FFF2-40B4-BE49-F238E27FC236}">
              <a16:creationId xmlns:a16="http://schemas.microsoft.com/office/drawing/2014/main" id="{5DBEEAD6-6F3A-40DD-95A0-B61BED775BB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03" name="Text Box 1">
          <a:extLst>
            <a:ext uri="{FF2B5EF4-FFF2-40B4-BE49-F238E27FC236}">
              <a16:creationId xmlns:a16="http://schemas.microsoft.com/office/drawing/2014/main" id="{3FB0B51F-C5E7-45A2-B90B-A80105B1795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04" name="Text Box 1">
          <a:extLst>
            <a:ext uri="{FF2B5EF4-FFF2-40B4-BE49-F238E27FC236}">
              <a16:creationId xmlns:a16="http://schemas.microsoft.com/office/drawing/2014/main" id="{B7D64C19-9024-4EF8-8BD3-ACE67E53012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05" name="Text Box 1">
          <a:extLst>
            <a:ext uri="{FF2B5EF4-FFF2-40B4-BE49-F238E27FC236}">
              <a16:creationId xmlns:a16="http://schemas.microsoft.com/office/drawing/2014/main" id="{C3EDC1B8-7B7B-44C0-BF1F-E66958E32AA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06" name="Text Box 1">
          <a:extLst>
            <a:ext uri="{FF2B5EF4-FFF2-40B4-BE49-F238E27FC236}">
              <a16:creationId xmlns:a16="http://schemas.microsoft.com/office/drawing/2014/main" id="{CB97EF62-85FE-4203-B530-1703554722F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07" name="Text Box 1">
          <a:extLst>
            <a:ext uri="{FF2B5EF4-FFF2-40B4-BE49-F238E27FC236}">
              <a16:creationId xmlns:a16="http://schemas.microsoft.com/office/drawing/2014/main" id="{318D6026-B195-4DCC-AA5B-3BD2582BCE2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08" name="Text Box 1">
          <a:extLst>
            <a:ext uri="{FF2B5EF4-FFF2-40B4-BE49-F238E27FC236}">
              <a16:creationId xmlns:a16="http://schemas.microsoft.com/office/drawing/2014/main" id="{6F68AE3E-E4D6-4BAB-8C65-C57D4EF802B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09" name="Text Box 1">
          <a:extLst>
            <a:ext uri="{FF2B5EF4-FFF2-40B4-BE49-F238E27FC236}">
              <a16:creationId xmlns:a16="http://schemas.microsoft.com/office/drawing/2014/main" id="{9D24EED0-05D2-40E3-B104-936B96B1826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10" name="Text Box 1">
          <a:extLst>
            <a:ext uri="{FF2B5EF4-FFF2-40B4-BE49-F238E27FC236}">
              <a16:creationId xmlns:a16="http://schemas.microsoft.com/office/drawing/2014/main" id="{E65C727B-41BC-47FB-A446-739C2699779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11" name="Text Box 1">
          <a:extLst>
            <a:ext uri="{FF2B5EF4-FFF2-40B4-BE49-F238E27FC236}">
              <a16:creationId xmlns:a16="http://schemas.microsoft.com/office/drawing/2014/main" id="{17473DBC-7E48-4077-8CBF-FCBE2199522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12" name="Text Box 1">
          <a:extLst>
            <a:ext uri="{FF2B5EF4-FFF2-40B4-BE49-F238E27FC236}">
              <a16:creationId xmlns:a16="http://schemas.microsoft.com/office/drawing/2014/main" id="{D473B93B-4C23-4368-9EAB-3E0559A698A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13" name="Text Box 1">
          <a:extLst>
            <a:ext uri="{FF2B5EF4-FFF2-40B4-BE49-F238E27FC236}">
              <a16:creationId xmlns:a16="http://schemas.microsoft.com/office/drawing/2014/main" id="{671E58D5-AF4A-430F-A2BB-C45A1B77698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14" name="Text Box 1">
          <a:extLst>
            <a:ext uri="{FF2B5EF4-FFF2-40B4-BE49-F238E27FC236}">
              <a16:creationId xmlns:a16="http://schemas.microsoft.com/office/drawing/2014/main" id="{0F67C886-8DC9-49A8-BBBA-A54DD119D4E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15" name="Text Box 1">
          <a:extLst>
            <a:ext uri="{FF2B5EF4-FFF2-40B4-BE49-F238E27FC236}">
              <a16:creationId xmlns:a16="http://schemas.microsoft.com/office/drawing/2014/main" id="{FB2911B6-535D-4513-A873-102DBA38148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16" name="Text Box 1">
          <a:extLst>
            <a:ext uri="{FF2B5EF4-FFF2-40B4-BE49-F238E27FC236}">
              <a16:creationId xmlns:a16="http://schemas.microsoft.com/office/drawing/2014/main" id="{176FA946-7097-42D1-B3D9-8E253219908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17" name="Text Box 1">
          <a:extLst>
            <a:ext uri="{FF2B5EF4-FFF2-40B4-BE49-F238E27FC236}">
              <a16:creationId xmlns:a16="http://schemas.microsoft.com/office/drawing/2014/main" id="{339B7303-FD20-48AA-85B3-C583394D197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18" name="Text Box 1">
          <a:extLst>
            <a:ext uri="{FF2B5EF4-FFF2-40B4-BE49-F238E27FC236}">
              <a16:creationId xmlns:a16="http://schemas.microsoft.com/office/drawing/2014/main" id="{56CD5DE9-43F5-4B1D-BF57-85CC5CD17CD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19" name="Text Box 1">
          <a:extLst>
            <a:ext uri="{FF2B5EF4-FFF2-40B4-BE49-F238E27FC236}">
              <a16:creationId xmlns:a16="http://schemas.microsoft.com/office/drawing/2014/main" id="{62CDA78F-06EB-4D9A-B0EB-9667E84FCCE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20" name="Text Box 1">
          <a:extLst>
            <a:ext uri="{FF2B5EF4-FFF2-40B4-BE49-F238E27FC236}">
              <a16:creationId xmlns:a16="http://schemas.microsoft.com/office/drawing/2014/main" id="{6E29CE2B-33ED-4278-941C-046D3FACA94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21" name="Text Box 1">
          <a:extLst>
            <a:ext uri="{FF2B5EF4-FFF2-40B4-BE49-F238E27FC236}">
              <a16:creationId xmlns:a16="http://schemas.microsoft.com/office/drawing/2014/main" id="{E8B9F625-018F-47D3-8699-29314453FEF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22" name="Text Box 1">
          <a:extLst>
            <a:ext uri="{FF2B5EF4-FFF2-40B4-BE49-F238E27FC236}">
              <a16:creationId xmlns:a16="http://schemas.microsoft.com/office/drawing/2014/main" id="{BADFDFC9-D870-45EF-9C2B-A9D1FD3D6FC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23" name="Text Box 1">
          <a:extLst>
            <a:ext uri="{FF2B5EF4-FFF2-40B4-BE49-F238E27FC236}">
              <a16:creationId xmlns:a16="http://schemas.microsoft.com/office/drawing/2014/main" id="{CFF581D0-077B-4579-BEDB-C26AB26E251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24" name="Text Box 1">
          <a:extLst>
            <a:ext uri="{FF2B5EF4-FFF2-40B4-BE49-F238E27FC236}">
              <a16:creationId xmlns:a16="http://schemas.microsoft.com/office/drawing/2014/main" id="{AADFBA99-6247-433B-AFC3-012C9995328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25" name="Text Box 1">
          <a:extLst>
            <a:ext uri="{FF2B5EF4-FFF2-40B4-BE49-F238E27FC236}">
              <a16:creationId xmlns:a16="http://schemas.microsoft.com/office/drawing/2014/main" id="{A6B1999B-CF97-4EB3-A55D-A27FDE48621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26" name="Text Box 1">
          <a:extLst>
            <a:ext uri="{FF2B5EF4-FFF2-40B4-BE49-F238E27FC236}">
              <a16:creationId xmlns:a16="http://schemas.microsoft.com/office/drawing/2014/main" id="{3070BB24-4C7D-4D61-96BE-CC118269917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27" name="Text Box 1">
          <a:extLst>
            <a:ext uri="{FF2B5EF4-FFF2-40B4-BE49-F238E27FC236}">
              <a16:creationId xmlns:a16="http://schemas.microsoft.com/office/drawing/2014/main" id="{08D7E94D-E055-40D1-85ED-B609A53FFEC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28" name="Text Box 1">
          <a:extLst>
            <a:ext uri="{FF2B5EF4-FFF2-40B4-BE49-F238E27FC236}">
              <a16:creationId xmlns:a16="http://schemas.microsoft.com/office/drawing/2014/main" id="{74B0A7BD-1C2C-48BF-A5BD-C7FF4A67BC3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29" name="Text Box 1">
          <a:extLst>
            <a:ext uri="{FF2B5EF4-FFF2-40B4-BE49-F238E27FC236}">
              <a16:creationId xmlns:a16="http://schemas.microsoft.com/office/drawing/2014/main" id="{0343CCD1-CE23-459B-BF83-7DD80C6FD81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30" name="Text Box 1">
          <a:extLst>
            <a:ext uri="{FF2B5EF4-FFF2-40B4-BE49-F238E27FC236}">
              <a16:creationId xmlns:a16="http://schemas.microsoft.com/office/drawing/2014/main" id="{B5747836-109C-4FDA-9E43-7A0EC60767A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31" name="Text Box 1">
          <a:extLst>
            <a:ext uri="{FF2B5EF4-FFF2-40B4-BE49-F238E27FC236}">
              <a16:creationId xmlns:a16="http://schemas.microsoft.com/office/drawing/2014/main" id="{C33A8CD3-0298-43F1-B256-91C5341C64C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32" name="Text Box 1">
          <a:extLst>
            <a:ext uri="{FF2B5EF4-FFF2-40B4-BE49-F238E27FC236}">
              <a16:creationId xmlns:a16="http://schemas.microsoft.com/office/drawing/2014/main" id="{2303FCA0-6D9E-4E59-BDD9-1DE20AD5C7F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33" name="Text Box 1">
          <a:extLst>
            <a:ext uri="{FF2B5EF4-FFF2-40B4-BE49-F238E27FC236}">
              <a16:creationId xmlns:a16="http://schemas.microsoft.com/office/drawing/2014/main" id="{A7A15236-64D4-45E3-84B0-6AECB21BB0D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34" name="Text Box 1">
          <a:extLst>
            <a:ext uri="{FF2B5EF4-FFF2-40B4-BE49-F238E27FC236}">
              <a16:creationId xmlns:a16="http://schemas.microsoft.com/office/drawing/2014/main" id="{ED33C2F6-3A4D-412A-9499-5E3F4FD366D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35" name="Text Box 1">
          <a:extLst>
            <a:ext uri="{FF2B5EF4-FFF2-40B4-BE49-F238E27FC236}">
              <a16:creationId xmlns:a16="http://schemas.microsoft.com/office/drawing/2014/main" id="{92C3111F-A509-4395-B26F-E084C4BB720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36" name="Text Box 1">
          <a:extLst>
            <a:ext uri="{FF2B5EF4-FFF2-40B4-BE49-F238E27FC236}">
              <a16:creationId xmlns:a16="http://schemas.microsoft.com/office/drawing/2014/main" id="{FA604D8B-0380-4461-AAD7-FC07AE9A355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37" name="Text Box 1">
          <a:extLst>
            <a:ext uri="{FF2B5EF4-FFF2-40B4-BE49-F238E27FC236}">
              <a16:creationId xmlns:a16="http://schemas.microsoft.com/office/drawing/2014/main" id="{FFB0F897-3431-44B0-8FE2-9FCAF18C477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38" name="Text Box 1">
          <a:extLst>
            <a:ext uri="{FF2B5EF4-FFF2-40B4-BE49-F238E27FC236}">
              <a16:creationId xmlns:a16="http://schemas.microsoft.com/office/drawing/2014/main" id="{4270A949-CC57-4134-A38F-99796196D13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39" name="Text Box 1">
          <a:extLst>
            <a:ext uri="{FF2B5EF4-FFF2-40B4-BE49-F238E27FC236}">
              <a16:creationId xmlns:a16="http://schemas.microsoft.com/office/drawing/2014/main" id="{A3ACCED7-5CB4-4C04-8723-F39305F7376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40" name="Text Box 1">
          <a:extLst>
            <a:ext uri="{FF2B5EF4-FFF2-40B4-BE49-F238E27FC236}">
              <a16:creationId xmlns:a16="http://schemas.microsoft.com/office/drawing/2014/main" id="{2CE3C5B8-DFA2-48B5-844D-16A23319F93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41" name="Text Box 1">
          <a:extLst>
            <a:ext uri="{FF2B5EF4-FFF2-40B4-BE49-F238E27FC236}">
              <a16:creationId xmlns:a16="http://schemas.microsoft.com/office/drawing/2014/main" id="{20E7A88C-5705-4A14-8406-365D2DE208A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42" name="Text Box 1">
          <a:extLst>
            <a:ext uri="{FF2B5EF4-FFF2-40B4-BE49-F238E27FC236}">
              <a16:creationId xmlns:a16="http://schemas.microsoft.com/office/drawing/2014/main" id="{93364E2C-31EE-4196-96AB-46292A598BE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43" name="Text Box 1">
          <a:extLst>
            <a:ext uri="{FF2B5EF4-FFF2-40B4-BE49-F238E27FC236}">
              <a16:creationId xmlns:a16="http://schemas.microsoft.com/office/drawing/2014/main" id="{B4E32BD8-EBE7-46D4-9E09-66A0A59981C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44" name="Text Box 1">
          <a:extLst>
            <a:ext uri="{FF2B5EF4-FFF2-40B4-BE49-F238E27FC236}">
              <a16:creationId xmlns:a16="http://schemas.microsoft.com/office/drawing/2014/main" id="{5120FE0B-741C-4809-BB20-B5CEB2BE295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45" name="Text Box 1">
          <a:extLst>
            <a:ext uri="{FF2B5EF4-FFF2-40B4-BE49-F238E27FC236}">
              <a16:creationId xmlns:a16="http://schemas.microsoft.com/office/drawing/2014/main" id="{52C4BF45-9969-4D59-8CCC-35FD5F77160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46" name="Text Box 1">
          <a:extLst>
            <a:ext uri="{FF2B5EF4-FFF2-40B4-BE49-F238E27FC236}">
              <a16:creationId xmlns:a16="http://schemas.microsoft.com/office/drawing/2014/main" id="{43E6C799-CF8E-48C9-8DC0-2325EB02CE3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47" name="Text Box 1">
          <a:extLst>
            <a:ext uri="{FF2B5EF4-FFF2-40B4-BE49-F238E27FC236}">
              <a16:creationId xmlns:a16="http://schemas.microsoft.com/office/drawing/2014/main" id="{B2F6ABD6-50DF-4874-8C5C-0947A3506AE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48" name="Text Box 1">
          <a:extLst>
            <a:ext uri="{FF2B5EF4-FFF2-40B4-BE49-F238E27FC236}">
              <a16:creationId xmlns:a16="http://schemas.microsoft.com/office/drawing/2014/main" id="{AC64AA2D-7711-4996-BA06-F22F3A8735F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49" name="Text Box 1">
          <a:extLst>
            <a:ext uri="{FF2B5EF4-FFF2-40B4-BE49-F238E27FC236}">
              <a16:creationId xmlns:a16="http://schemas.microsoft.com/office/drawing/2014/main" id="{20EBDAD3-2FDD-42B8-9BCD-DB05FB90BE2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50" name="Text Box 1">
          <a:extLst>
            <a:ext uri="{FF2B5EF4-FFF2-40B4-BE49-F238E27FC236}">
              <a16:creationId xmlns:a16="http://schemas.microsoft.com/office/drawing/2014/main" id="{5D4B6C5B-56DB-4931-AC6A-1A46D54FD25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51" name="Text Box 1">
          <a:extLst>
            <a:ext uri="{FF2B5EF4-FFF2-40B4-BE49-F238E27FC236}">
              <a16:creationId xmlns:a16="http://schemas.microsoft.com/office/drawing/2014/main" id="{0284727F-0015-4589-9415-E81CA810334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52" name="Text Box 1">
          <a:extLst>
            <a:ext uri="{FF2B5EF4-FFF2-40B4-BE49-F238E27FC236}">
              <a16:creationId xmlns:a16="http://schemas.microsoft.com/office/drawing/2014/main" id="{0FEC4ACB-E533-481D-9366-EB6AE780CF3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53" name="Text Box 1">
          <a:extLst>
            <a:ext uri="{FF2B5EF4-FFF2-40B4-BE49-F238E27FC236}">
              <a16:creationId xmlns:a16="http://schemas.microsoft.com/office/drawing/2014/main" id="{46435B09-05EA-4A5E-813F-10099520A31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54" name="Text Box 1">
          <a:extLst>
            <a:ext uri="{FF2B5EF4-FFF2-40B4-BE49-F238E27FC236}">
              <a16:creationId xmlns:a16="http://schemas.microsoft.com/office/drawing/2014/main" id="{3F619EA6-988C-464E-A0F1-91E78109257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55" name="Text Box 1">
          <a:extLst>
            <a:ext uri="{FF2B5EF4-FFF2-40B4-BE49-F238E27FC236}">
              <a16:creationId xmlns:a16="http://schemas.microsoft.com/office/drawing/2014/main" id="{0A9E073F-B856-41B5-A69F-004B888C7F2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56" name="Text Box 1">
          <a:extLst>
            <a:ext uri="{FF2B5EF4-FFF2-40B4-BE49-F238E27FC236}">
              <a16:creationId xmlns:a16="http://schemas.microsoft.com/office/drawing/2014/main" id="{F7A961A4-028F-45F4-863E-B8E6ACB21C1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57" name="Text Box 1">
          <a:extLst>
            <a:ext uri="{FF2B5EF4-FFF2-40B4-BE49-F238E27FC236}">
              <a16:creationId xmlns:a16="http://schemas.microsoft.com/office/drawing/2014/main" id="{A7B1D13A-0157-4F85-87B8-3A85B3CAA74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58" name="Text Box 1">
          <a:extLst>
            <a:ext uri="{FF2B5EF4-FFF2-40B4-BE49-F238E27FC236}">
              <a16:creationId xmlns:a16="http://schemas.microsoft.com/office/drawing/2014/main" id="{D4801A1E-33FE-413B-A04B-F9D01B97BDB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59" name="Text Box 1">
          <a:extLst>
            <a:ext uri="{FF2B5EF4-FFF2-40B4-BE49-F238E27FC236}">
              <a16:creationId xmlns:a16="http://schemas.microsoft.com/office/drawing/2014/main" id="{94286F1E-42F2-4ED2-BFDD-C6D6403B3F9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60" name="Text Box 1">
          <a:extLst>
            <a:ext uri="{FF2B5EF4-FFF2-40B4-BE49-F238E27FC236}">
              <a16:creationId xmlns:a16="http://schemas.microsoft.com/office/drawing/2014/main" id="{E0A97D40-5023-4B0B-BF7E-48C144732ED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61" name="Text Box 1">
          <a:extLst>
            <a:ext uri="{FF2B5EF4-FFF2-40B4-BE49-F238E27FC236}">
              <a16:creationId xmlns:a16="http://schemas.microsoft.com/office/drawing/2014/main" id="{77964318-BD9E-4CE4-9739-B2C947C09E5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62" name="Text Box 1">
          <a:extLst>
            <a:ext uri="{FF2B5EF4-FFF2-40B4-BE49-F238E27FC236}">
              <a16:creationId xmlns:a16="http://schemas.microsoft.com/office/drawing/2014/main" id="{FF2FB3F2-3C78-46BA-9B29-4363B7D1841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63" name="Text Box 1">
          <a:extLst>
            <a:ext uri="{FF2B5EF4-FFF2-40B4-BE49-F238E27FC236}">
              <a16:creationId xmlns:a16="http://schemas.microsoft.com/office/drawing/2014/main" id="{3E7FD570-5F1E-4902-A65D-6774101AC4D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64" name="Text Box 1">
          <a:extLst>
            <a:ext uri="{FF2B5EF4-FFF2-40B4-BE49-F238E27FC236}">
              <a16:creationId xmlns:a16="http://schemas.microsoft.com/office/drawing/2014/main" id="{63B41644-F2BB-4B0B-81A4-7008E9D6C0D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65" name="Text Box 1">
          <a:extLst>
            <a:ext uri="{FF2B5EF4-FFF2-40B4-BE49-F238E27FC236}">
              <a16:creationId xmlns:a16="http://schemas.microsoft.com/office/drawing/2014/main" id="{70B14FBD-F651-461D-BB34-D07DA97F414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66" name="Text Box 1">
          <a:extLst>
            <a:ext uri="{FF2B5EF4-FFF2-40B4-BE49-F238E27FC236}">
              <a16:creationId xmlns:a16="http://schemas.microsoft.com/office/drawing/2014/main" id="{1D4F5A4E-C546-4B6F-A1ED-03312D9ADF0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67" name="Text Box 1">
          <a:extLst>
            <a:ext uri="{FF2B5EF4-FFF2-40B4-BE49-F238E27FC236}">
              <a16:creationId xmlns:a16="http://schemas.microsoft.com/office/drawing/2014/main" id="{697866A6-0FC6-4DCB-A390-40829F03E5B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68" name="Text Box 1">
          <a:extLst>
            <a:ext uri="{FF2B5EF4-FFF2-40B4-BE49-F238E27FC236}">
              <a16:creationId xmlns:a16="http://schemas.microsoft.com/office/drawing/2014/main" id="{5DB0B40A-E330-432B-A111-A4D75976FC5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69" name="Text Box 1">
          <a:extLst>
            <a:ext uri="{FF2B5EF4-FFF2-40B4-BE49-F238E27FC236}">
              <a16:creationId xmlns:a16="http://schemas.microsoft.com/office/drawing/2014/main" id="{4CF02928-96DC-406E-8656-1D6AE13A594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70" name="Text Box 1">
          <a:extLst>
            <a:ext uri="{FF2B5EF4-FFF2-40B4-BE49-F238E27FC236}">
              <a16:creationId xmlns:a16="http://schemas.microsoft.com/office/drawing/2014/main" id="{02C51059-AA3D-4914-BBB6-DA4C46A018B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71" name="Text Box 1">
          <a:extLst>
            <a:ext uri="{FF2B5EF4-FFF2-40B4-BE49-F238E27FC236}">
              <a16:creationId xmlns:a16="http://schemas.microsoft.com/office/drawing/2014/main" id="{FE3914C7-0776-4880-AA98-E1246E27A9E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72" name="Text Box 1">
          <a:extLst>
            <a:ext uri="{FF2B5EF4-FFF2-40B4-BE49-F238E27FC236}">
              <a16:creationId xmlns:a16="http://schemas.microsoft.com/office/drawing/2014/main" id="{9F3A16A5-5F79-4FBD-AD9D-4BF785D1D5E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73" name="Text Box 1">
          <a:extLst>
            <a:ext uri="{FF2B5EF4-FFF2-40B4-BE49-F238E27FC236}">
              <a16:creationId xmlns:a16="http://schemas.microsoft.com/office/drawing/2014/main" id="{C31F1869-7B7A-4ECB-9AC8-F8E7E88E2E7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74" name="Text Box 1">
          <a:extLst>
            <a:ext uri="{FF2B5EF4-FFF2-40B4-BE49-F238E27FC236}">
              <a16:creationId xmlns:a16="http://schemas.microsoft.com/office/drawing/2014/main" id="{7D55AC61-5C05-40CB-81DB-BC5C8328ADA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75" name="Text Box 1">
          <a:extLst>
            <a:ext uri="{FF2B5EF4-FFF2-40B4-BE49-F238E27FC236}">
              <a16:creationId xmlns:a16="http://schemas.microsoft.com/office/drawing/2014/main" id="{A1D2AF96-3841-4421-AE2E-246B76E1166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76" name="Text Box 1">
          <a:extLst>
            <a:ext uri="{FF2B5EF4-FFF2-40B4-BE49-F238E27FC236}">
              <a16:creationId xmlns:a16="http://schemas.microsoft.com/office/drawing/2014/main" id="{CF7C6331-ECEF-450D-BCA8-404E4655223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77" name="Text Box 1">
          <a:extLst>
            <a:ext uri="{FF2B5EF4-FFF2-40B4-BE49-F238E27FC236}">
              <a16:creationId xmlns:a16="http://schemas.microsoft.com/office/drawing/2014/main" id="{2DBA9801-5493-4B14-83DF-F791BED68D5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78" name="Text Box 1">
          <a:extLst>
            <a:ext uri="{FF2B5EF4-FFF2-40B4-BE49-F238E27FC236}">
              <a16:creationId xmlns:a16="http://schemas.microsoft.com/office/drawing/2014/main" id="{94F7667C-06F3-4BC3-8876-22F98488FDB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79" name="Text Box 1">
          <a:extLst>
            <a:ext uri="{FF2B5EF4-FFF2-40B4-BE49-F238E27FC236}">
              <a16:creationId xmlns:a16="http://schemas.microsoft.com/office/drawing/2014/main" id="{7075DD94-8A2A-459D-A086-95740E15A28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80" name="Text Box 1">
          <a:extLst>
            <a:ext uri="{FF2B5EF4-FFF2-40B4-BE49-F238E27FC236}">
              <a16:creationId xmlns:a16="http://schemas.microsoft.com/office/drawing/2014/main" id="{886437D9-7B68-4486-BA90-E489C4A5602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81" name="Text Box 1">
          <a:extLst>
            <a:ext uri="{FF2B5EF4-FFF2-40B4-BE49-F238E27FC236}">
              <a16:creationId xmlns:a16="http://schemas.microsoft.com/office/drawing/2014/main" id="{D0C55713-0302-457B-9C26-3B7D51E736C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82" name="Text Box 1">
          <a:extLst>
            <a:ext uri="{FF2B5EF4-FFF2-40B4-BE49-F238E27FC236}">
              <a16:creationId xmlns:a16="http://schemas.microsoft.com/office/drawing/2014/main" id="{52F45072-C7CC-4EA2-9429-A5B089909D8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83" name="Text Box 1">
          <a:extLst>
            <a:ext uri="{FF2B5EF4-FFF2-40B4-BE49-F238E27FC236}">
              <a16:creationId xmlns:a16="http://schemas.microsoft.com/office/drawing/2014/main" id="{71C5681B-271A-4F8B-A73D-5D55DE9C564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84" name="Text Box 1">
          <a:extLst>
            <a:ext uri="{FF2B5EF4-FFF2-40B4-BE49-F238E27FC236}">
              <a16:creationId xmlns:a16="http://schemas.microsoft.com/office/drawing/2014/main" id="{0D5355F6-A651-4228-843D-65D1801A348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85" name="Text Box 1">
          <a:extLst>
            <a:ext uri="{FF2B5EF4-FFF2-40B4-BE49-F238E27FC236}">
              <a16:creationId xmlns:a16="http://schemas.microsoft.com/office/drawing/2014/main" id="{F38B13AC-15FB-4B5F-9A2E-E1973672C88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86" name="Text Box 1">
          <a:extLst>
            <a:ext uri="{FF2B5EF4-FFF2-40B4-BE49-F238E27FC236}">
              <a16:creationId xmlns:a16="http://schemas.microsoft.com/office/drawing/2014/main" id="{826A077D-F0FC-419D-88A5-A0798FE2A14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87" name="Text Box 1">
          <a:extLst>
            <a:ext uri="{FF2B5EF4-FFF2-40B4-BE49-F238E27FC236}">
              <a16:creationId xmlns:a16="http://schemas.microsoft.com/office/drawing/2014/main" id="{CFCEC034-284E-4F60-B2D5-C82BAFB137F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88" name="Text Box 1">
          <a:extLst>
            <a:ext uri="{FF2B5EF4-FFF2-40B4-BE49-F238E27FC236}">
              <a16:creationId xmlns:a16="http://schemas.microsoft.com/office/drawing/2014/main" id="{9117BBF8-C78D-4E04-B955-9EF214938F5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89" name="Text Box 1">
          <a:extLst>
            <a:ext uri="{FF2B5EF4-FFF2-40B4-BE49-F238E27FC236}">
              <a16:creationId xmlns:a16="http://schemas.microsoft.com/office/drawing/2014/main" id="{FAA96D9A-9B3A-4F4A-9E19-59D3EEEC3D8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90" name="Text Box 1">
          <a:extLst>
            <a:ext uri="{FF2B5EF4-FFF2-40B4-BE49-F238E27FC236}">
              <a16:creationId xmlns:a16="http://schemas.microsoft.com/office/drawing/2014/main" id="{2C0D93B4-7D99-4F9A-9CEC-A998F521709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91" name="Text Box 1">
          <a:extLst>
            <a:ext uri="{FF2B5EF4-FFF2-40B4-BE49-F238E27FC236}">
              <a16:creationId xmlns:a16="http://schemas.microsoft.com/office/drawing/2014/main" id="{C5F5FFBC-ACA5-4739-B656-E9D644DF783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92" name="Text Box 1">
          <a:extLst>
            <a:ext uri="{FF2B5EF4-FFF2-40B4-BE49-F238E27FC236}">
              <a16:creationId xmlns:a16="http://schemas.microsoft.com/office/drawing/2014/main" id="{2D4BAEC9-25E1-4F77-B047-DD97F34E2A1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93" name="Text Box 1">
          <a:extLst>
            <a:ext uri="{FF2B5EF4-FFF2-40B4-BE49-F238E27FC236}">
              <a16:creationId xmlns:a16="http://schemas.microsoft.com/office/drawing/2014/main" id="{D918B309-DCD2-4FC9-A998-D329C0A5C2A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94" name="Text Box 1">
          <a:extLst>
            <a:ext uri="{FF2B5EF4-FFF2-40B4-BE49-F238E27FC236}">
              <a16:creationId xmlns:a16="http://schemas.microsoft.com/office/drawing/2014/main" id="{FB7F0CEF-EE50-4CF7-9021-77D644828F7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95" name="Text Box 1">
          <a:extLst>
            <a:ext uri="{FF2B5EF4-FFF2-40B4-BE49-F238E27FC236}">
              <a16:creationId xmlns:a16="http://schemas.microsoft.com/office/drawing/2014/main" id="{BC75CE07-BF96-47CF-9E4D-64AD1F520EA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96" name="Text Box 1">
          <a:extLst>
            <a:ext uri="{FF2B5EF4-FFF2-40B4-BE49-F238E27FC236}">
              <a16:creationId xmlns:a16="http://schemas.microsoft.com/office/drawing/2014/main" id="{7AA1F919-1CD7-4BB1-8BAF-8F4C5B584B9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97" name="Text Box 1">
          <a:extLst>
            <a:ext uri="{FF2B5EF4-FFF2-40B4-BE49-F238E27FC236}">
              <a16:creationId xmlns:a16="http://schemas.microsoft.com/office/drawing/2014/main" id="{62EEB5E3-D50D-4DCA-B5AD-5C4696EA5E0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98" name="Text Box 1">
          <a:extLst>
            <a:ext uri="{FF2B5EF4-FFF2-40B4-BE49-F238E27FC236}">
              <a16:creationId xmlns:a16="http://schemas.microsoft.com/office/drawing/2014/main" id="{6737E9A4-7AE3-4707-9234-DC3D5D6D420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599" name="Text Box 1">
          <a:extLst>
            <a:ext uri="{FF2B5EF4-FFF2-40B4-BE49-F238E27FC236}">
              <a16:creationId xmlns:a16="http://schemas.microsoft.com/office/drawing/2014/main" id="{79410904-3271-4229-B71A-A492C07796B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00" name="Text Box 1">
          <a:extLst>
            <a:ext uri="{FF2B5EF4-FFF2-40B4-BE49-F238E27FC236}">
              <a16:creationId xmlns:a16="http://schemas.microsoft.com/office/drawing/2014/main" id="{D4551A91-C05E-4BD8-9B0D-44F98212BAD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01" name="Text Box 1">
          <a:extLst>
            <a:ext uri="{FF2B5EF4-FFF2-40B4-BE49-F238E27FC236}">
              <a16:creationId xmlns:a16="http://schemas.microsoft.com/office/drawing/2014/main" id="{221251CE-AEF1-4424-ABB1-02DFC0C37A2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02" name="Text Box 1">
          <a:extLst>
            <a:ext uri="{FF2B5EF4-FFF2-40B4-BE49-F238E27FC236}">
              <a16:creationId xmlns:a16="http://schemas.microsoft.com/office/drawing/2014/main" id="{62C36708-AB1B-4902-A237-51A5AA28D10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03" name="Text Box 1">
          <a:extLst>
            <a:ext uri="{FF2B5EF4-FFF2-40B4-BE49-F238E27FC236}">
              <a16:creationId xmlns:a16="http://schemas.microsoft.com/office/drawing/2014/main" id="{2475D603-834D-447A-8D1C-DA6CA23563B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04" name="Text Box 1">
          <a:extLst>
            <a:ext uri="{FF2B5EF4-FFF2-40B4-BE49-F238E27FC236}">
              <a16:creationId xmlns:a16="http://schemas.microsoft.com/office/drawing/2014/main" id="{096178ED-5356-4CBD-92E7-E698AA2B029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05" name="Text Box 1">
          <a:extLst>
            <a:ext uri="{FF2B5EF4-FFF2-40B4-BE49-F238E27FC236}">
              <a16:creationId xmlns:a16="http://schemas.microsoft.com/office/drawing/2014/main" id="{09C364D1-FFC8-4584-A4F0-2DC4603DE87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06" name="Text Box 1">
          <a:extLst>
            <a:ext uri="{FF2B5EF4-FFF2-40B4-BE49-F238E27FC236}">
              <a16:creationId xmlns:a16="http://schemas.microsoft.com/office/drawing/2014/main" id="{3C818B61-2181-4012-B92E-2A5F553C75C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07" name="Text Box 1">
          <a:extLst>
            <a:ext uri="{FF2B5EF4-FFF2-40B4-BE49-F238E27FC236}">
              <a16:creationId xmlns:a16="http://schemas.microsoft.com/office/drawing/2014/main" id="{8FC2E3F7-2DF1-43C6-B8EC-7DA54839139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08" name="Text Box 1">
          <a:extLst>
            <a:ext uri="{FF2B5EF4-FFF2-40B4-BE49-F238E27FC236}">
              <a16:creationId xmlns:a16="http://schemas.microsoft.com/office/drawing/2014/main" id="{7FE04745-F645-4054-9962-C155709D290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09" name="Text Box 1">
          <a:extLst>
            <a:ext uri="{FF2B5EF4-FFF2-40B4-BE49-F238E27FC236}">
              <a16:creationId xmlns:a16="http://schemas.microsoft.com/office/drawing/2014/main" id="{50E03496-1C27-47EB-AE75-8FB34F65A92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10" name="Text Box 1">
          <a:extLst>
            <a:ext uri="{FF2B5EF4-FFF2-40B4-BE49-F238E27FC236}">
              <a16:creationId xmlns:a16="http://schemas.microsoft.com/office/drawing/2014/main" id="{D5DE00EC-31B8-4BB5-BA7F-2CEE915F91B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11" name="Text Box 1">
          <a:extLst>
            <a:ext uri="{FF2B5EF4-FFF2-40B4-BE49-F238E27FC236}">
              <a16:creationId xmlns:a16="http://schemas.microsoft.com/office/drawing/2014/main" id="{38C211A1-7C5A-47A8-BCA4-E275C209DCC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12" name="Text Box 1">
          <a:extLst>
            <a:ext uri="{FF2B5EF4-FFF2-40B4-BE49-F238E27FC236}">
              <a16:creationId xmlns:a16="http://schemas.microsoft.com/office/drawing/2014/main" id="{8B3C8DC3-8D44-458B-B5F7-65C17BE37AF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13" name="Text Box 1">
          <a:extLst>
            <a:ext uri="{FF2B5EF4-FFF2-40B4-BE49-F238E27FC236}">
              <a16:creationId xmlns:a16="http://schemas.microsoft.com/office/drawing/2014/main" id="{61CB64C8-28F1-416B-9BDC-C4CF6F05E09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14" name="Text Box 1">
          <a:extLst>
            <a:ext uri="{FF2B5EF4-FFF2-40B4-BE49-F238E27FC236}">
              <a16:creationId xmlns:a16="http://schemas.microsoft.com/office/drawing/2014/main" id="{40AFE8FE-254E-4418-B557-A88120DE38F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15" name="Text Box 1">
          <a:extLst>
            <a:ext uri="{FF2B5EF4-FFF2-40B4-BE49-F238E27FC236}">
              <a16:creationId xmlns:a16="http://schemas.microsoft.com/office/drawing/2014/main" id="{AC2418F8-3841-4A8B-9A09-8FD24E4CC9E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16" name="Text Box 1">
          <a:extLst>
            <a:ext uri="{FF2B5EF4-FFF2-40B4-BE49-F238E27FC236}">
              <a16:creationId xmlns:a16="http://schemas.microsoft.com/office/drawing/2014/main" id="{AC3FECD9-EEB8-46D7-9D69-D82B0E53717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17" name="Text Box 1">
          <a:extLst>
            <a:ext uri="{FF2B5EF4-FFF2-40B4-BE49-F238E27FC236}">
              <a16:creationId xmlns:a16="http://schemas.microsoft.com/office/drawing/2014/main" id="{ED214AB3-81C8-48D8-91CE-5262392A229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18" name="Text Box 1">
          <a:extLst>
            <a:ext uri="{FF2B5EF4-FFF2-40B4-BE49-F238E27FC236}">
              <a16:creationId xmlns:a16="http://schemas.microsoft.com/office/drawing/2014/main" id="{E4EDF8E7-0D64-4D30-B43D-657C5FD76FE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19" name="Text Box 1">
          <a:extLst>
            <a:ext uri="{FF2B5EF4-FFF2-40B4-BE49-F238E27FC236}">
              <a16:creationId xmlns:a16="http://schemas.microsoft.com/office/drawing/2014/main" id="{D3199A0F-B071-4FA2-8E1F-289C6C51183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20" name="Text Box 1">
          <a:extLst>
            <a:ext uri="{FF2B5EF4-FFF2-40B4-BE49-F238E27FC236}">
              <a16:creationId xmlns:a16="http://schemas.microsoft.com/office/drawing/2014/main" id="{ED10E23D-6EC2-4A32-A0CA-A107C2F5C62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21" name="Text Box 1">
          <a:extLst>
            <a:ext uri="{FF2B5EF4-FFF2-40B4-BE49-F238E27FC236}">
              <a16:creationId xmlns:a16="http://schemas.microsoft.com/office/drawing/2014/main" id="{2B1162C9-5353-4A11-87BB-CD1765C2BF8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22" name="Text Box 1">
          <a:extLst>
            <a:ext uri="{FF2B5EF4-FFF2-40B4-BE49-F238E27FC236}">
              <a16:creationId xmlns:a16="http://schemas.microsoft.com/office/drawing/2014/main" id="{E0EFF7C2-ACCB-4760-80B5-EB3CF000DF6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23" name="Text Box 1">
          <a:extLst>
            <a:ext uri="{FF2B5EF4-FFF2-40B4-BE49-F238E27FC236}">
              <a16:creationId xmlns:a16="http://schemas.microsoft.com/office/drawing/2014/main" id="{28FEF0E1-C5F7-46B8-A9B5-3350B543B51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24" name="Text Box 1">
          <a:extLst>
            <a:ext uri="{FF2B5EF4-FFF2-40B4-BE49-F238E27FC236}">
              <a16:creationId xmlns:a16="http://schemas.microsoft.com/office/drawing/2014/main" id="{B8C2558C-E35B-476F-BAFA-29796803A38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25" name="Text Box 1">
          <a:extLst>
            <a:ext uri="{FF2B5EF4-FFF2-40B4-BE49-F238E27FC236}">
              <a16:creationId xmlns:a16="http://schemas.microsoft.com/office/drawing/2014/main" id="{4F72EF38-9D50-4B83-970A-D15E17AA345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26" name="Text Box 1">
          <a:extLst>
            <a:ext uri="{FF2B5EF4-FFF2-40B4-BE49-F238E27FC236}">
              <a16:creationId xmlns:a16="http://schemas.microsoft.com/office/drawing/2014/main" id="{22FF0574-02CF-4D42-8CE6-5A936855F99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27" name="Text Box 1">
          <a:extLst>
            <a:ext uri="{FF2B5EF4-FFF2-40B4-BE49-F238E27FC236}">
              <a16:creationId xmlns:a16="http://schemas.microsoft.com/office/drawing/2014/main" id="{B8C3153E-8916-45F5-95B5-D1EAE9432E8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28" name="Text Box 1">
          <a:extLst>
            <a:ext uri="{FF2B5EF4-FFF2-40B4-BE49-F238E27FC236}">
              <a16:creationId xmlns:a16="http://schemas.microsoft.com/office/drawing/2014/main" id="{E370D3A8-790D-45EC-AC4B-9BD0A3C206B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29" name="Text Box 1">
          <a:extLst>
            <a:ext uri="{FF2B5EF4-FFF2-40B4-BE49-F238E27FC236}">
              <a16:creationId xmlns:a16="http://schemas.microsoft.com/office/drawing/2014/main" id="{57E2FC68-480D-429B-9208-30114A15E58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30" name="Text Box 1">
          <a:extLst>
            <a:ext uri="{FF2B5EF4-FFF2-40B4-BE49-F238E27FC236}">
              <a16:creationId xmlns:a16="http://schemas.microsoft.com/office/drawing/2014/main" id="{AC00EC67-8466-47F7-A7A5-3C26D6AC2D1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31" name="Text Box 1">
          <a:extLst>
            <a:ext uri="{FF2B5EF4-FFF2-40B4-BE49-F238E27FC236}">
              <a16:creationId xmlns:a16="http://schemas.microsoft.com/office/drawing/2014/main" id="{0F2F998C-3649-4B99-A62B-32B032B24B4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32" name="Text Box 1">
          <a:extLst>
            <a:ext uri="{FF2B5EF4-FFF2-40B4-BE49-F238E27FC236}">
              <a16:creationId xmlns:a16="http://schemas.microsoft.com/office/drawing/2014/main" id="{158F2F06-8489-4A05-B175-C0E3D218878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33" name="Text Box 1">
          <a:extLst>
            <a:ext uri="{FF2B5EF4-FFF2-40B4-BE49-F238E27FC236}">
              <a16:creationId xmlns:a16="http://schemas.microsoft.com/office/drawing/2014/main" id="{5AE3EA5E-726B-448C-8115-3D1830ED0F1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34" name="Text Box 1">
          <a:extLst>
            <a:ext uri="{FF2B5EF4-FFF2-40B4-BE49-F238E27FC236}">
              <a16:creationId xmlns:a16="http://schemas.microsoft.com/office/drawing/2014/main" id="{D1EBD415-9145-42C6-97DC-8304C77AE38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35" name="Text Box 1">
          <a:extLst>
            <a:ext uri="{FF2B5EF4-FFF2-40B4-BE49-F238E27FC236}">
              <a16:creationId xmlns:a16="http://schemas.microsoft.com/office/drawing/2014/main" id="{B3DE52C2-939B-41AB-ACAD-4CEDB094E7F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36" name="Text Box 1">
          <a:extLst>
            <a:ext uri="{FF2B5EF4-FFF2-40B4-BE49-F238E27FC236}">
              <a16:creationId xmlns:a16="http://schemas.microsoft.com/office/drawing/2014/main" id="{0AD11BCC-BB66-4199-B05B-E3DAE4F670C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37" name="Text Box 1">
          <a:extLst>
            <a:ext uri="{FF2B5EF4-FFF2-40B4-BE49-F238E27FC236}">
              <a16:creationId xmlns:a16="http://schemas.microsoft.com/office/drawing/2014/main" id="{7BC3918A-89B0-4732-9817-34C5B575CFB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38" name="Text Box 1">
          <a:extLst>
            <a:ext uri="{FF2B5EF4-FFF2-40B4-BE49-F238E27FC236}">
              <a16:creationId xmlns:a16="http://schemas.microsoft.com/office/drawing/2014/main" id="{D5DD2F08-EEF4-40D0-B958-5F7655D7527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39" name="Text Box 1">
          <a:extLst>
            <a:ext uri="{FF2B5EF4-FFF2-40B4-BE49-F238E27FC236}">
              <a16:creationId xmlns:a16="http://schemas.microsoft.com/office/drawing/2014/main" id="{1AAF82E3-C4CC-4E28-BB36-3B40D066530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40" name="Text Box 1">
          <a:extLst>
            <a:ext uri="{FF2B5EF4-FFF2-40B4-BE49-F238E27FC236}">
              <a16:creationId xmlns:a16="http://schemas.microsoft.com/office/drawing/2014/main" id="{494E28A0-8867-4108-B34C-E4390B325D8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41" name="Text Box 1">
          <a:extLst>
            <a:ext uri="{FF2B5EF4-FFF2-40B4-BE49-F238E27FC236}">
              <a16:creationId xmlns:a16="http://schemas.microsoft.com/office/drawing/2014/main" id="{30C547FF-5A1D-49AE-B9D7-26AFE628640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42" name="Text Box 1">
          <a:extLst>
            <a:ext uri="{FF2B5EF4-FFF2-40B4-BE49-F238E27FC236}">
              <a16:creationId xmlns:a16="http://schemas.microsoft.com/office/drawing/2014/main" id="{94DD094D-3AF5-40A6-971F-7BB0E0FF932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43" name="Text Box 1">
          <a:extLst>
            <a:ext uri="{FF2B5EF4-FFF2-40B4-BE49-F238E27FC236}">
              <a16:creationId xmlns:a16="http://schemas.microsoft.com/office/drawing/2014/main" id="{515390A0-74A3-49BE-BFD5-0252A77F5F9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44" name="Text Box 1">
          <a:extLst>
            <a:ext uri="{FF2B5EF4-FFF2-40B4-BE49-F238E27FC236}">
              <a16:creationId xmlns:a16="http://schemas.microsoft.com/office/drawing/2014/main" id="{86788805-5490-4DD4-9EC1-94D7908ECBD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45" name="Text Box 1">
          <a:extLst>
            <a:ext uri="{FF2B5EF4-FFF2-40B4-BE49-F238E27FC236}">
              <a16:creationId xmlns:a16="http://schemas.microsoft.com/office/drawing/2014/main" id="{D0B86937-F9CC-4309-A52D-213B2EEDDB3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46" name="Text Box 1">
          <a:extLst>
            <a:ext uri="{FF2B5EF4-FFF2-40B4-BE49-F238E27FC236}">
              <a16:creationId xmlns:a16="http://schemas.microsoft.com/office/drawing/2014/main" id="{43911FC3-69BC-4DAD-8706-2EE39C46EC2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47" name="Text Box 1">
          <a:extLst>
            <a:ext uri="{FF2B5EF4-FFF2-40B4-BE49-F238E27FC236}">
              <a16:creationId xmlns:a16="http://schemas.microsoft.com/office/drawing/2014/main" id="{46830B58-FE8E-4D71-A1ED-8BF5CF72B9D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48" name="Text Box 1">
          <a:extLst>
            <a:ext uri="{FF2B5EF4-FFF2-40B4-BE49-F238E27FC236}">
              <a16:creationId xmlns:a16="http://schemas.microsoft.com/office/drawing/2014/main" id="{9B6724B6-6B1C-4CF5-9300-BA9AE00C374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49" name="Text Box 1">
          <a:extLst>
            <a:ext uri="{FF2B5EF4-FFF2-40B4-BE49-F238E27FC236}">
              <a16:creationId xmlns:a16="http://schemas.microsoft.com/office/drawing/2014/main" id="{E2C8B380-4C91-4534-B990-86B31EF9E5D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50" name="Text Box 1">
          <a:extLst>
            <a:ext uri="{FF2B5EF4-FFF2-40B4-BE49-F238E27FC236}">
              <a16:creationId xmlns:a16="http://schemas.microsoft.com/office/drawing/2014/main" id="{B3AE9076-2337-4CE5-91FA-94908EFCD7A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51" name="Text Box 1">
          <a:extLst>
            <a:ext uri="{FF2B5EF4-FFF2-40B4-BE49-F238E27FC236}">
              <a16:creationId xmlns:a16="http://schemas.microsoft.com/office/drawing/2014/main" id="{2F1D762B-BDE3-4988-B622-3B190D3C7F5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52" name="Text Box 1">
          <a:extLst>
            <a:ext uri="{FF2B5EF4-FFF2-40B4-BE49-F238E27FC236}">
              <a16:creationId xmlns:a16="http://schemas.microsoft.com/office/drawing/2014/main" id="{FD62BD07-07BF-4F35-A4E0-75C18E1955C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53" name="Text Box 1">
          <a:extLst>
            <a:ext uri="{FF2B5EF4-FFF2-40B4-BE49-F238E27FC236}">
              <a16:creationId xmlns:a16="http://schemas.microsoft.com/office/drawing/2014/main" id="{1ACD7667-4AFF-4829-B449-FD878F48FA9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54" name="Text Box 1">
          <a:extLst>
            <a:ext uri="{FF2B5EF4-FFF2-40B4-BE49-F238E27FC236}">
              <a16:creationId xmlns:a16="http://schemas.microsoft.com/office/drawing/2014/main" id="{10B0C11D-EB93-44CA-AE45-374F680F1D6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55" name="Text Box 1">
          <a:extLst>
            <a:ext uri="{FF2B5EF4-FFF2-40B4-BE49-F238E27FC236}">
              <a16:creationId xmlns:a16="http://schemas.microsoft.com/office/drawing/2014/main" id="{66D915B6-3E9C-49BF-8899-1526817E2A5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56" name="Text Box 1">
          <a:extLst>
            <a:ext uri="{FF2B5EF4-FFF2-40B4-BE49-F238E27FC236}">
              <a16:creationId xmlns:a16="http://schemas.microsoft.com/office/drawing/2014/main" id="{24ACFF6D-5930-4934-9AC8-1A98585B31A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57" name="Text Box 1">
          <a:extLst>
            <a:ext uri="{FF2B5EF4-FFF2-40B4-BE49-F238E27FC236}">
              <a16:creationId xmlns:a16="http://schemas.microsoft.com/office/drawing/2014/main" id="{4D9BB66F-6806-44D1-9728-2FC2B961C5F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58" name="Text Box 1">
          <a:extLst>
            <a:ext uri="{FF2B5EF4-FFF2-40B4-BE49-F238E27FC236}">
              <a16:creationId xmlns:a16="http://schemas.microsoft.com/office/drawing/2014/main" id="{BB14EE7C-B306-4C0B-AADF-22E5ACB4B7E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59" name="Text Box 1">
          <a:extLst>
            <a:ext uri="{FF2B5EF4-FFF2-40B4-BE49-F238E27FC236}">
              <a16:creationId xmlns:a16="http://schemas.microsoft.com/office/drawing/2014/main" id="{26E0D6E0-3E83-4E56-A3C8-FB0CE5C412B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60" name="Text Box 1">
          <a:extLst>
            <a:ext uri="{FF2B5EF4-FFF2-40B4-BE49-F238E27FC236}">
              <a16:creationId xmlns:a16="http://schemas.microsoft.com/office/drawing/2014/main" id="{EEFF2EDF-7CB2-43F2-8783-3C8632D218B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61" name="Text Box 1">
          <a:extLst>
            <a:ext uri="{FF2B5EF4-FFF2-40B4-BE49-F238E27FC236}">
              <a16:creationId xmlns:a16="http://schemas.microsoft.com/office/drawing/2014/main" id="{6391ABB5-8E5F-4A57-B8E2-6547A72B804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62" name="Text Box 1">
          <a:extLst>
            <a:ext uri="{FF2B5EF4-FFF2-40B4-BE49-F238E27FC236}">
              <a16:creationId xmlns:a16="http://schemas.microsoft.com/office/drawing/2014/main" id="{1D09A273-CB95-49BB-806D-7B51D0008EB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63" name="Text Box 1">
          <a:extLst>
            <a:ext uri="{FF2B5EF4-FFF2-40B4-BE49-F238E27FC236}">
              <a16:creationId xmlns:a16="http://schemas.microsoft.com/office/drawing/2014/main" id="{63BE6101-E665-4D35-973D-316141D513D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64" name="Text Box 1">
          <a:extLst>
            <a:ext uri="{FF2B5EF4-FFF2-40B4-BE49-F238E27FC236}">
              <a16:creationId xmlns:a16="http://schemas.microsoft.com/office/drawing/2014/main" id="{BB0C2627-0DA5-4AD3-BD6C-74840ECA382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65" name="Text Box 1">
          <a:extLst>
            <a:ext uri="{FF2B5EF4-FFF2-40B4-BE49-F238E27FC236}">
              <a16:creationId xmlns:a16="http://schemas.microsoft.com/office/drawing/2014/main" id="{62486BA1-7B52-424C-90FE-C6624E3ADE8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66" name="Text Box 1">
          <a:extLst>
            <a:ext uri="{FF2B5EF4-FFF2-40B4-BE49-F238E27FC236}">
              <a16:creationId xmlns:a16="http://schemas.microsoft.com/office/drawing/2014/main" id="{1FA7E5E3-A138-4908-B97E-A4D5646BDC8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67" name="Text Box 1">
          <a:extLst>
            <a:ext uri="{FF2B5EF4-FFF2-40B4-BE49-F238E27FC236}">
              <a16:creationId xmlns:a16="http://schemas.microsoft.com/office/drawing/2014/main" id="{18246B18-9AAF-4F75-A200-35B8D7B30CC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68" name="Text Box 1">
          <a:extLst>
            <a:ext uri="{FF2B5EF4-FFF2-40B4-BE49-F238E27FC236}">
              <a16:creationId xmlns:a16="http://schemas.microsoft.com/office/drawing/2014/main" id="{26AFE805-8475-4601-88CF-917613F075C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69" name="Text Box 1">
          <a:extLst>
            <a:ext uri="{FF2B5EF4-FFF2-40B4-BE49-F238E27FC236}">
              <a16:creationId xmlns:a16="http://schemas.microsoft.com/office/drawing/2014/main" id="{1430E154-C4EF-43D2-A8A2-9D3AD646D0F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70" name="Text Box 1">
          <a:extLst>
            <a:ext uri="{FF2B5EF4-FFF2-40B4-BE49-F238E27FC236}">
              <a16:creationId xmlns:a16="http://schemas.microsoft.com/office/drawing/2014/main" id="{96FD5906-233C-4D47-9666-0B4A5EA5D70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71" name="Text Box 1">
          <a:extLst>
            <a:ext uri="{FF2B5EF4-FFF2-40B4-BE49-F238E27FC236}">
              <a16:creationId xmlns:a16="http://schemas.microsoft.com/office/drawing/2014/main" id="{1FC4FE19-5911-4C79-AA31-0C9B198089B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72" name="Text Box 1">
          <a:extLst>
            <a:ext uri="{FF2B5EF4-FFF2-40B4-BE49-F238E27FC236}">
              <a16:creationId xmlns:a16="http://schemas.microsoft.com/office/drawing/2014/main" id="{DCB17FBF-3999-4177-A6F7-E637DB233A6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73" name="Text Box 1">
          <a:extLst>
            <a:ext uri="{FF2B5EF4-FFF2-40B4-BE49-F238E27FC236}">
              <a16:creationId xmlns:a16="http://schemas.microsoft.com/office/drawing/2014/main" id="{342E1031-ED93-46DC-8285-1FE53237CF7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74" name="Text Box 1">
          <a:extLst>
            <a:ext uri="{FF2B5EF4-FFF2-40B4-BE49-F238E27FC236}">
              <a16:creationId xmlns:a16="http://schemas.microsoft.com/office/drawing/2014/main" id="{A4DB0A41-4F75-453C-B0A5-C3B5C78F568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75" name="Text Box 1">
          <a:extLst>
            <a:ext uri="{FF2B5EF4-FFF2-40B4-BE49-F238E27FC236}">
              <a16:creationId xmlns:a16="http://schemas.microsoft.com/office/drawing/2014/main" id="{5A808331-FC3F-4350-ADB0-322DB2A6592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76" name="Text Box 1">
          <a:extLst>
            <a:ext uri="{FF2B5EF4-FFF2-40B4-BE49-F238E27FC236}">
              <a16:creationId xmlns:a16="http://schemas.microsoft.com/office/drawing/2014/main" id="{47065DBA-F86C-4636-B5E1-9E601C576DC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77" name="Text Box 1">
          <a:extLst>
            <a:ext uri="{FF2B5EF4-FFF2-40B4-BE49-F238E27FC236}">
              <a16:creationId xmlns:a16="http://schemas.microsoft.com/office/drawing/2014/main" id="{16722175-FFF9-44E6-81A5-5CA324DCA1E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78" name="Text Box 1">
          <a:extLst>
            <a:ext uri="{FF2B5EF4-FFF2-40B4-BE49-F238E27FC236}">
              <a16:creationId xmlns:a16="http://schemas.microsoft.com/office/drawing/2014/main" id="{62415222-BB20-480F-B649-1CF9FF66908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79" name="Text Box 1">
          <a:extLst>
            <a:ext uri="{FF2B5EF4-FFF2-40B4-BE49-F238E27FC236}">
              <a16:creationId xmlns:a16="http://schemas.microsoft.com/office/drawing/2014/main" id="{17067439-04A1-4373-B552-E50DC5FE934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80" name="Text Box 1">
          <a:extLst>
            <a:ext uri="{FF2B5EF4-FFF2-40B4-BE49-F238E27FC236}">
              <a16:creationId xmlns:a16="http://schemas.microsoft.com/office/drawing/2014/main" id="{22D6F081-C463-4CC2-B08C-443C27A7C7C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81" name="Text Box 1">
          <a:extLst>
            <a:ext uri="{FF2B5EF4-FFF2-40B4-BE49-F238E27FC236}">
              <a16:creationId xmlns:a16="http://schemas.microsoft.com/office/drawing/2014/main" id="{BD88416D-7A8E-42D0-9504-06D44C267D3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82" name="Text Box 1">
          <a:extLst>
            <a:ext uri="{FF2B5EF4-FFF2-40B4-BE49-F238E27FC236}">
              <a16:creationId xmlns:a16="http://schemas.microsoft.com/office/drawing/2014/main" id="{437B6456-2033-4FA3-AE50-7601E2A6989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83" name="Text Box 1">
          <a:extLst>
            <a:ext uri="{FF2B5EF4-FFF2-40B4-BE49-F238E27FC236}">
              <a16:creationId xmlns:a16="http://schemas.microsoft.com/office/drawing/2014/main" id="{0BA8FA24-2C1C-433D-BFDA-87122708249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84" name="Text Box 1">
          <a:extLst>
            <a:ext uri="{FF2B5EF4-FFF2-40B4-BE49-F238E27FC236}">
              <a16:creationId xmlns:a16="http://schemas.microsoft.com/office/drawing/2014/main" id="{8AA8BE97-4762-4661-9EC5-D89B890BF86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85" name="Text Box 1">
          <a:extLst>
            <a:ext uri="{FF2B5EF4-FFF2-40B4-BE49-F238E27FC236}">
              <a16:creationId xmlns:a16="http://schemas.microsoft.com/office/drawing/2014/main" id="{B397FD4E-4C8D-478F-A025-95D07D6C32E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86" name="Text Box 1">
          <a:extLst>
            <a:ext uri="{FF2B5EF4-FFF2-40B4-BE49-F238E27FC236}">
              <a16:creationId xmlns:a16="http://schemas.microsoft.com/office/drawing/2014/main" id="{6D7E4F7F-AB12-482D-81C2-C2D42334879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87" name="Text Box 1">
          <a:extLst>
            <a:ext uri="{FF2B5EF4-FFF2-40B4-BE49-F238E27FC236}">
              <a16:creationId xmlns:a16="http://schemas.microsoft.com/office/drawing/2014/main" id="{CFD01386-02AE-4B87-85C4-308D5B7B50F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88" name="Text Box 1">
          <a:extLst>
            <a:ext uri="{FF2B5EF4-FFF2-40B4-BE49-F238E27FC236}">
              <a16:creationId xmlns:a16="http://schemas.microsoft.com/office/drawing/2014/main" id="{6A34D3B6-DD2B-40AF-B8DD-3EE1660987B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89" name="Text Box 1">
          <a:extLst>
            <a:ext uri="{FF2B5EF4-FFF2-40B4-BE49-F238E27FC236}">
              <a16:creationId xmlns:a16="http://schemas.microsoft.com/office/drawing/2014/main" id="{F33E9469-F3D4-4F64-B9D7-D6B8F5C4E71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90" name="Text Box 1">
          <a:extLst>
            <a:ext uri="{FF2B5EF4-FFF2-40B4-BE49-F238E27FC236}">
              <a16:creationId xmlns:a16="http://schemas.microsoft.com/office/drawing/2014/main" id="{2B2DEE5A-0CF3-4D44-8C98-4EE2325FB83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91" name="Text Box 1">
          <a:extLst>
            <a:ext uri="{FF2B5EF4-FFF2-40B4-BE49-F238E27FC236}">
              <a16:creationId xmlns:a16="http://schemas.microsoft.com/office/drawing/2014/main" id="{B93A83FC-A7A6-4216-89E9-B0C12F3BA7A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92" name="Text Box 1">
          <a:extLst>
            <a:ext uri="{FF2B5EF4-FFF2-40B4-BE49-F238E27FC236}">
              <a16:creationId xmlns:a16="http://schemas.microsoft.com/office/drawing/2014/main" id="{88184ED3-0A4B-4D06-AC85-3F3A375BA43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93" name="Text Box 1">
          <a:extLst>
            <a:ext uri="{FF2B5EF4-FFF2-40B4-BE49-F238E27FC236}">
              <a16:creationId xmlns:a16="http://schemas.microsoft.com/office/drawing/2014/main" id="{E370CF07-D594-4EE7-9572-5CA6A57D598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94" name="Text Box 1">
          <a:extLst>
            <a:ext uri="{FF2B5EF4-FFF2-40B4-BE49-F238E27FC236}">
              <a16:creationId xmlns:a16="http://schemas.microsoft.com/office/drawing/2014/main" id="{B315C0EB-06D2-44C8-B2C7-64EF9885727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95" name="Text Box 1">
          <a:extLst>
            <a:ext uri="{FF2B5EF4-FFF2-40B4-BE49-F238E27FC236}">
              <a16:creationId xmlns:a16="http://schemas.microsoft.com/office/drawing/2014/main" id="{40139740-7ED6-4AEB-A768-6B8D250A9DF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96" name="Text Box 1">
          <a:extLst>
            <a:ext uri="{FF2B5EF4-FFF2-40B4-BE49-F238E27FC236}">
              <a16:creationId xmlns:a16="http://schemas.microsoft.com/office/drawing/2014/main" id="{2C1FB2E8-D595-4D3B-9025-0293F632AED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97" name="Text Box 1">
          <a:extLst>
            <a:ext uri="{FF2B5EF4-FFF2-40B4-BE49-F238E27FC236}">
              <a16:creationId xmlns:a16="http://schemas.microsoft.com/office/drawing/2014/main" id="{F1EBD784-D6E5-4BF2-8C4E-3533EE6646B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98" name="Text Box 1">
          <a:extLst>
            <a:ext uri="{FF2B5EF4-FFF2-40B4-BE49-F238E27FC236}">
              <a16:creationId xmlns:a16="http://schemas.microsoft.com/office/drawing/2014/main" id="{BAA423D1-2F06-44FA-81C2-13BFC7DFC91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699" name="Text Box 1">
          <a:extLst>
            <a:ext uri="{FF2B5EF4-FFF2-40B4-BE49-F238E27FC236}">
              <a16:creationId xmlns:a16="http://schemas.microsoft.com/office/drawing/2014/main" id="{602BA1D0-3DBE-49BD-BAA6-40B0889E22D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00" name="Text Box 1">
          <a:extLst>
            <a:ext uri="{FF2B5EF4-FFF2-40B4-BE49-F238E27FC236}">
              <a16:creationId xmlns:a16="http://schemas.microsoft.com/office/drawing/2014/main" id="{578DE2F0-B69B-468D-9429-429A7D97ED2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01" name="Text Box 1">
          <a:extLst>
            <a:ext uri="{FF2B5EF4-FFF2-40B4-BE49-F238E27FC236}">
              <a16:creationId xmlns:a16="http://schemas.microsoft.com/office/drawing/2014/main" id="{EB0869A5-A565-4EE1-9596-FBCA1F16660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02" name="Text Box 1">
          <a:extLst>
            <a:ext uri="{FF2B5EF4-FFF2-40B4-BE49-F238E27FC236}">
              <a16:creationId xmlns:a16="http://schemas.microsoft.com/office/drawing/2014/main" id="{596EBBEE-06E6-4C0F-B9B1-0675FF12E5A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03" name="Text Box 1">
          <a:extLst>
            <a:ext uri="{FF2B5EF4-FFF2-40B4-BE49-F238E27FC236}">
              <a16:creationId xmlns:a16="http://schemas.microsoft.com/office/drawing/2014/main" id="{40EC844C-5428-4680-BED7-A1B8C0EA409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04" name="Text Box 1">
          <a:extLst>
            <a:ext uri="{FF2B5EF4-FFF2-40B4-BE49-F238E27FC236}">
              <a16:creationId xmlns:a16="http://schemas.microsoft.com/office/drawing/2014/main" id="{ECD8B4F4-C5E1-4F00-BAFC-02097D8D3C5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05" name="Text Box 1">
          <a:extLst>
            <a:ext uri="{FF2B5EF4-FFF2-40B4-BE49-F238E27FC236}">
              <a16:creationId xmlns:a16="http://schemas.microsoft.com/office/drawing/2014/main" id="{6A18ADCF-94B6-4619-A266-BFC8FD2091F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06" name="Text Box 1">
          <a:extLst>
            <a:ext uri="{FF2B5EF4-FFF2-40B4-BE49-F238E27FC236}">
              <a16:creationId xmlns:a16="http://schemas.microsoft.com/office/drawing/2014/main" id="{C7E77C7A-3F85-4770-8058-DCDFC73A7A6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07" name="Text Box 1">
          <a:extLst>
            <a:ext uri="{FF2B5EF4-FFF2-40B4-BE49-F238E27FC236}">
              <a16:creationId xmlns:a16="http://schemas.microsoft.com/office/drawing/2014/main" id="{23254DAF-29B6-48F7-9756-5819E2CCA0C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08" name="Text Box 1">
          <a:extLst>
            <a:ext uri="{FF2B5EF4-FFF2-40B4-BE49-F238E27FC236}">
              <a16:creationId xmlns:a16="http://schemas.microsoft.com/office/drawing/2014/main" id="{D948C405-4B05-4873-9F46-40A5C2EDC7B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09" name="Text Box 1">
          <a:extLst>
            <a:ext uri="{FF2B5EF4-FFF2-40B4-BE49-F238E27FC236}">
              <a16:creationId xmlns:a16="http://schemas.microsoft.com/office/drawing/2014/main" id="{CF07850C-4199-4F16-8D72-A843733B83C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10" name="Text Box 1">
          <a:extLst>
            <a:ext uri="{FF2B5EF4-FFF2-40B4-BE49-F238E27FC236}">
              <a16:creationId xmlns:a16="http://schemas.microsoft.com/office/drawing/2014/main" id="{DAE6147B-4E68-4F29-8772-082E28DE181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11" name="Text Box 1">
          <a:extLst>
            <a:ext uri="{FF2B5EF4-FFF2-40B4-BE49-F238E27FC236}">
              <a16:creationId xmlns:a16="http://schemas.microsoft.com/office/drawing/2014/main" id="{4C7234DD-2033-4E96-AD39-41FB0845D44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12" name="Text Box 1">
          <a:extLst>
            <a:ext uri="{FF2B5EF4-FFF2-40B4-BE49-F238E27FC236}">
              <a16:creationId xmlns:a16="http://schemas.microsoft.com/office/drawing/2014/main" id="{EAF03A6E-28AF-445D-AFFA-AA32B2FFDBE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13" name="Text Box 1">
          <a:extLst>
            <a:ext uri="{FF2B5EF4-FFF2-40B4-BE49-F238E27FC236}">
              <a16:creationId xmlns:a16="http://schemas.microsoft.com/office/drawing/2014/main" id="{6368A099-8DA4-4702-8D59-25D9A6F063F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14" name="Text Box 1">
          <a:extLst>
            <a:ext uri="{FF2B5EF4-FFF2-40B4-BE49-F238E27FC236}">
              <a16:creationId xmlns:a16="http://schemas.microsoft.com/office/drawing/2014/main" id="{FC9B36B1-F296-48B7-9471-2731095F230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15" name="Text Box 1">
          <a:extLst>
            <a:ext uri="{FF2B5EF4-FFF2-40B4-BE49-F238E27FC236}">
              <a16:creationId xmlns:a16="http://schemas.microsoft.com/office/drawing/2014/main" id="{C5B29C83-C342-4D25-B97E-87C6963D8F6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16" name="Text Box 1">
          <a:extLst>
            <a:ext uri="{FF2B5EF4-FFF2-40B4-BE49-F238E27FC236}">
              <a16:creationId xmlns:a16="http://schemas.microsoft.com/office/drawing/2014/main" id="{08C73FBE-4F88-4279-B541-B3ECD651D4F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17" name="Text Box 1">
          <a:extLst>
            <a:ext uri="{FF2B5EF4-FFF2-40B4-BE49-F238E27FC236}">
              <a16:creationId xmlns:a16="http://schemas.microsoft.com/office/drawing/2014/main" id="{0349F9BC-5F1E-42F3-AED3-EA170C04447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18" name="Text Box 1">
          <a:extLst>
            <a:ext uri="{FF2B5EF4-FFF2-40B4-BE49-F238E27FC236}">
              <a16:creationId xmlns:a16="http://schemas.microsoft.com/office/drawing/2014/main" id="{3655E35D-A534-45CF-9C4E-75AFFDAC196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19" name="Text Box 1">
          <a:extLst>
            <a:ext uri="{FF2B5EF4-FFF2-40B4-BE49-F238E27FC236}">
              <a16:creationId xmlns:a16="http://schemas.microsoft.com/office/drawing/2014/main" id="{63F56548-3763-430C-AAF0-9248A2FE808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20" name="Text Box 1">
          <a:extLst>
            <a:ext uri="{FF2B5EF4-FFF2-40B4-BE49-F238E27FC236}">
              <a16:creationId xmlns:a16="http://schemas.microsoft.com/office/drawing/2014/main" id="{5D58192A-FB6C-4CE7-A87E-5B79A002EA3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21" name="Text Box 1">
          <a:extLst>
            <a:ext uri="{FF2B5EF4-FFF2-40B4-BE49-F238E27FC236}">
              <a16:creationId xmlns:a16="http://schemas.microsoft.com/office/drawing/2014/main" id="{59FE6C6C-B72C-49E0-AE36-B82F862C11A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22" name="Text Box 1">
          <a:extLst>
            <a:ext uri="{FF2B5EF4-FFF2-40B4-BE49-F238E27FC236}">
              <a16:creationId xmlns:a16="http://schemas.microsoft.com/office/drawing/2014/main" id="{625B84D6-C51E-4A76-BB3A-7FB9FD56570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23" name="Text Box 1">
          <a:extLst>
            <a:ext uri="{FF2B5EF4-FFF2-40B4-BE49-F238E27FC236}">
              <a16:creationId xmlns:a16="http://schemas.microsoft.com/office/drawing/2014/main" id="{A9FF04BD-4A2D-4D60-A7C1-A3A2A36F44A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24" name="Text Box 1">
          <a:extLst>
            <a:ext uri="{FF2B5EF4-FFF2-40B4-BE49-F238E27FC236}">
              <a16:creationId xmlns:a16="http://schemas.microsoft.com/office/drawing/2014/main" id="{6669C8AE-FC5D-4019-9065-D87C4F4D026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25" name="Text Box 1">
          <a:extLst>
            <a:ext uri="{FF2B5EF4-FFF2-40B4-BE49-F238E27FC236}">
              <a16:creationId xmlns:a16="http://schemas.microsoft.com/office/drawing/2014/main" id="{C375B086-BD12-4C90-A288-29C135C3268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26" name="Text Box 1">
          <a:extLst>
            <a:ext uri="{FF2B5EF4-FFF2-40B4-BE49-F238E27FC236}">
              <a16:creationId xmlns:a16="http://schemas.microsoft.com/office/drawing/2014/main" id="{42BD27D5-D7BE-472B-A2A6-0019CBF1F07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27" name="Text Box 1">
          <a:extLst>
            <a:ext uri="{FF2B5EF4-FFF2-40B4-BE49-F238E27FC236}">
              <a16:creationId xmlns:a16="http://schemas.microsoft.com/office/drawing/2014/main" id="{1B2DA16D-0EDF-4B9B-80B0-930FC472E11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28" name="Text Box 1">
          <a:extLst>
            <a:ext uri="{FF2B5EF4-FFF2-40B4-BE49-F238E27FC236}">
              <a16:creationId xmlns:a16="http://schemas.microsoft.com/office/drawing/2014/main" id="{A5BCFFDA-E7BA-4E42-ABAD-3297CE8EE5D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29" name="Text Box 1">
          <a:extLst>
            <a:ext uri="{FF2B5EF4-FFF2-40B4-BE49-F238E27FC236}">
              <a16:creationId xmlns:a16="http://schemas.microsoft.com/office/drawing/2014/main" id="{4A6EB14C-ED99-4620-A023-5D885DC96C7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30" name="Text Box 1">
          <a:extLst>
            <a:ext uri="{FF2B5EF4-FFF2-40B4-BE49-F238E27FC236}">
              <a16:creationId xmlns:a16="http://schemas.microsoft.com/office/drawing/2014/main" id="{E5EC6E35-FBFA-41A0-AE82-D4BEA34BDCA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31" name="Text Box 1">
          <a:extLst>
            <a:ext uri="{FF2B5EF4-FFF2-40B4-BE49-F238E27FC236}">
              <a16:creationId xmlns:a16="http://schemas.microsoft.com/office/drawing/2014/main" id="{47431CE8-2EC1-4D1B-B49F-403A7F96C3D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32" name="Text Box 1">
          <a:extLst>
            <a:ext uri="{FF2B5EF4-FFF2-40B4-BE49-F238E27FC236}">
              <a16:creationId xmlns:a16="http://schemas.microsoft.com/office/drawing/2014/main" id="{81807DCB-C0BA-4478-AA99-480B2C953EA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33" name="Text Box 1">
          <a:extLst>
            <a:ext uri="{FF2B5EF4-FFF2-40B4-BE49-F238E27FC236}">
              <a16:creationId xmlns:a16="http://schemas.microsoft.com/office/drawing/2014/main" id="{46CB5434-E147-467F-8088-3356971C9E3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34" name="Text Box 1">
          <a:extLst>
            <a:ext uri="{FF2B5EF4-FFF2-40B4-BE49-F238E27FC236}">
              <a16:creationId xmlns:a16="http://schemas.microsoft.com/office/drawing/2014/main" id="{61ED0F17-FE71-4B0B-A19D-0BD4EE0EF83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35" name="Text Box 1">
          <a:extLst>
            <a:ext uri="{FF2B5EF4-FFF2-40B4-BE49-F238E27FC236}">
              <a16:creationId xmlns:a16="http://schemas.microsoft.com/office/drawing/2014/main" id="{1964C43F-AB60-40E0-A36F-41B9C6DAB77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36" name="Text Box 1">
          <a:extLst>
            <a:ext uri="{FF2B5EF4-FFF2-40B4-BE49-F238E27FC236}">
              <a16:creationId xmlns:a16="http://schemas.microsoft.com/office/drawing/2014/main" id="{43BBE4E6-7EB8-4C3A-A101-DB5B1C3E4CA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37" name="Text Box 1">
          <a:extLst>
            <a:ext uri="{FF2B5EF4-FFF2-40B4-BE49-F238E27FC236}">
              <a16:creationId xmlns:a16="http://schemas.microsoft.com/office/drawing/2014/main" id="{4E284614-8A5B-47B6-B4DD-240A4C93866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38" name="Text Box 1">
          <a:extLst>
            <a:ext uri="{FF2B5EF4-FFF2-40B4-BE49-F238E27FC236}">
              <a16:creationId xmlns:a16="http://schemas.microsoft.com/office/drawing/2014/main" id="{613BF390-CE23-476B-917F-768CB8B31CE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39" name="Text Box 1">
          <a:extLst>
            <a:ext uri="{FF2B5EF4-FFF2-40B4-BE49-F238E27FC236}">
              <a16:creationId xmlns:a16="http://schemas.microsoft.com/office/drawing/2014/main" id="{42654CD7-8D64-489F-906B-3EB89B227A9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40" name="Text Box 1">
          <a:extLst>
            <a:ext uri="{FF2B5EF4-FFF2-40B4-BE49-F238E27FC236}">
              <a16:creationId xmlns:a16="http://schemas.microsoft.com/office/drawing/2014/main" id="{700541CC-E507-47B3-88D2-CF9139A2556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41" name="Text Box 1">
          <a:extLst>
            <a:ext uri="{FF2B5EF4-FFF2-40B4-BE49-F238E27FC236}">
              <a16:creationId xmlns:a16="http://schemas.microsoft.com/office/drawing/2014/main" id="{6C5F448B-6A44-4BE4-91AE-42B899E4935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42" name="Text Box 1">
          <a:extLst>
            <a:ext uri="{FF2B5EF4-FFF2-40B4-BE49-F238E27FC236}">
              <a16:creationId xmlns:a16="http://schemas.microsoft.com/office/drawing/2014/main" id="{651F7190-43DE-46C7-842E-93D037F896B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43" name="Text Box 1">
          <a:extLst>
            <a:ext uri="{FF2B5EF4-FFF2-40B4-BE49-F238E27FC236}">
              <a16:creationId xmlns:a16="http://schemas.microsoft.com/office/drawing/2014/main" id="{0B7C81F1-5AFC-4DA7-87FC-D5BC85DAB80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44" name="Text Box 1">
          <a:extLst>
            <a:ext uri="{FF2B5EF4-FFF2-40B4-BE49-F238E27FC236}">
              <a16:creationId xmlns:a16="http://schemas.microsoft.com/office/drawing/2014/main" id="{4A2F47A7-3D16-4714-A99A-CC1B05A47DE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45" name="Text Box 1">
          <a:extLst>
            <a:ext uri="{FF2B5EF4-FFF2-40B4-BE49-F238E27FC236}">
              <a16:creationId xmlns:a16="http://schemas.microsoft.com/office/drawing/2014/main" id="{31109AFA-CE50-4BF3-B4B4-ACC9B4E2ACF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46" name="Text Box 1">
          <a:extLst>
            <a:ext uri="{FF2B5EF4-FFF2-40B4-BE49-F238E27FC236}">
              <a16:creationId xmlns:a16="http://schemas.microsoft.com/office/drawing/2014/main" id="{B4EFC254-73F2-4602-8C5A-D53E0F4C482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47" name="Text Box 1">
          <a:extLst>
            <a:ext uri="{FF2B5EF4-FFF2-40B4-BE49-F238E27FC236}">
              <a16:creationId xmlns:a16="http://schemas.microsoft.com/office/drawing/2014/main" id="{57C72A1E-812B-4044-A791-1F028095920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48" name="Text Box 1">
          <a:extLst>
            <a:ext uri="{FF2B5EF4-FFF2-40B4-BE49-F238E27FC236}">
              <a16:creationId xmlns:a16="http://schemas.microsoft.com/office/drawing/2014/main" id="{BC830735-8743-4F5E-B7EB-FA1A116A0E8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49" name="Text Box 1">
          <a:extLst>
            <a:ext uri="{FF2B5EF4-FFF2-40B4-BE49-F238E27FC236}">
              <a16:creationId xmlns:a16="http://schemas.microsoft.com/office/drawing/2014/main" id="{9309D633-FA75-4507-A49E-C438373FE69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50" name="Text Box 1">
          <a:extLst>
            <a:ext uri="{FF2B5EF4-FFF2-40B4-BE49-F238E27FC236}">
              <a16:creationId xmlns:a16="http://schemas.microsoft.com/office/drawing/2014/main" id="{2B3EB15F-AE27-430B-B4DF-81D3F70E7D1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51" name="Text Box 1">
          <a:extLst>
            <a:ext uri="{FF2B5EF4-FFF2-40B4-BE49-F238E27FC236}">
              <a16:creationId xmlns:a16="http://schemas.microsoft.com/office/drawing/2014/main" id="{3370C518-A02E-4C4F-B559-5B86592B00B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52" name="Text Box 1">
          <a:extLst>
            <a:ext uri="{FF2B5EF4-FFF2-40B4-BE49-F238E27FC236}">
              <a16:creationId xmlns:a16="http://schemas.microsoft.com/office/drawing/2014/main" id="{CABDE577-408C-418E-B6D2-49F5F8D0D2C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53" name="Text Box 1">
          <a:extLst>
            <a:ext uri="{FF2B5EF4-FFF2-40B4-BE49-F238E27FC236}">
              <a16:creationId xmlns:a16="http://schemas.microsoft.com/office/drawing/2014/main" id="{3518A08A-46BC-42C9-B5AB-9B3991A3CED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54" name="Text Box 1">
          <a:extLst>
            <a:ext uri="{FF2B5EF4-FFF2-40B4-BE49-F238E27FC236}">
              <a16:creationId xmlns:a16="http://schemas.microsoft.com/office/drawing/2014/main" id="{06033BEB-AD2A-4251-A4F3-EDCDB62618E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55" name="Text Box 1">
          <a:extLst>
            <a:ext uri="{FF2B5EF4-FFF2-40B4-BE49-F238E27FC236}">
              <a16:creationId xmlns:a16="http://schemas.microsoft.com/office/drawing/2014/main" id="{94B53C22-31CC-4387-9DF0-1FC2C96C425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56" name="Text Box 1">
          <a:extLst>
            <a:ext uri="{FF2B5EF4-FFF2-40B4-BE49-F238E27FC236}">
              <a16:creationId xmlns:a16="http://schemas.microsoft.com/office/drawing/2014/main" id="{58D67D66-4454-403C-AFBA-15DF10BC84E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57" name="Text Box 1">
          <a:extLst>
            <a:ext uri="{FF2B5EF4-FFF2-40B4-BE49-F238E27FC236}">
              <a16:creationId xmlns:a16="http://schemas.microsoft.com/office/drawing/2014/main" id="{6AF3ABE6-50D1-444C-9BB3-FE45648F5AC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58" name="Text Box 1">
          <a:extLst>
            <a:ext uri="{FF2B5EF4-FFF2-40B4-BE49-F238E27FC236}">
              <a16:creationId xmlns:a16="http://schemas.microsoft.com/office/drawing/2014/main" id="{4378DDB1-C484-46EE-A084-75C7E673367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59" name="Text Box 1">
          <a:extLst>
            <a:ext uri="{FF2B5EF4-FFF2-40B4-BE49-F238E27FC236}">
              <a16:creationId xmlns:a16="http://schemas.microsoft.com/office/drawing/2014/main" id="{C97F00CC-E06F-469C-9653-CB4DE4285E8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60" name="Text Box 1">
          <a:extLst>
            <a:ext uri="{FF2B5EF4-FFF2-40B4-BE49-F238E27FC236}">
              <a16:creationId xmlns:a16="http://schemas.microsoft.com/office/drawing/2014/main" id="{C89B6DC3-B157-4A29-BDEB-48BFBD7BA43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61" name="Text Box 1">
          <a:extLst>
            <a:ext uri="{FF2B5EF4-FFF2-40B4-BE49-F238E27FC236}">
              <a16:creationId xmlns:a16="http://schemas.microsoft.com/office/drawing/2014/main" id="{A982EB81-0987-4216-BD56-345FCD7A0C7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62" name="Text Box 1">
          <a:extLst>
            <a:ext uri="{FF2B5EF4-FFF2-40B4-BE49-F238E27FC236}">
              <a16:creationId xmlns:a16="http://schemas.microsoft.com/office/drawing/2014/main" id="{B241D2DF-B29D-4BCB-B1F1-FF9C24AF1EB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63" name="Text Box 1">
          <a:extLst>
            <a:ext uri="{FF2B5EF4-FFF2-40B4-BE49-F238E27FC236}">
              <a16:creationId xmlns:a16="http://schemas.microsoft.com/office/drawing/2014/main" id="{72F610F5-1A8F-4B79-A71C-8FF7B482AEC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64" name="Text Box 1">
          <a:extLst>
            <a:ext uri="{FF2B5EF4-FFF2-40B4-BE49-F238E27FC236}">
              <a16:creationId xmlns:a16="http://schemas.microsoft.com/office/drawing/2014/main" id="{6A3CF068-0E2D-4418-89AD-805E83857A3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65" name="Text Box 1">
          <a:extLst>
            <a:ext uri="{FF2B5EF4-FFF2-40B4-BE49-F238E27FC236}">
              <a16:creationId xmlns:a16="http://schemas.microsoft.com/office/drawing/2014/main" id="{07C53403-2E06-446F-BA44-5B300D3DAC8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66" name="Text Box 1">
          <a:extLst>
            <a:ext uri="{FF2B5EF4-FFF2-40B4-BE49-F238E27FC236}">
              <a16:creationId xmlns:a16="http://schemas.microsoft.com/office/drawing/2014/main" id="{B40E8143-371C-48D6-9F6B-E8E27006D3E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67" name="Text Box 1">
          <a:extLst>
            <a:ext uri="{FF2B5EF4-FFF2-40B4-BE49-F238E27FC236}">
              <a16:creationId xmlns:a16="http://schemas.microsoft.com/office/drawing/2014/main" id="{197716AA-5B0D-498D-9FA8-A85F5B2C163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68" name="Text Box 1">
          <a:extLst>
            <a:ext uri="{FF2B5EF4-FFF2-40B4-BE49-F238E27FC236}">
              <a16:creationId xmlns:a16="http://schemas.microsoft.com/office/drawing/2014/main" id="{5EED8B83-B949-42D9-ABCC-144ABDFA6B1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69" name="Text Box 1">
          <a:extLst>
            <a:ext uri="{FF2B5EF4-FFF2-40B4-BE49-F238E27FC236}">
              <a16:creationId xmlns:a16="http://schemas.microsoft.com/office/drawing/2014/main" id="{F9EAA514-A06D-4FDD-A7E6-A208FB2A32A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70" name="Text Box 1">
          <a:extLst>
            <a:ext uri="{FF2B5EF4-FFF2-40B4-BE49-F238E27FC236}">
              <a16:creationId xmlns:a16="http://schemas.microsoft.com/office/drawing/2014/main" id="{2D6EF939-2AF2-4637-86E4-79B15DDBD44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71" name="Text Box 1">
          <a:extLst>
            <a:ext uri="{FF2B5EF4-FFF2-40B4-BE49-F238E27FC236}">
              <a16:creationId xmlns:a16="http://schemas.microsoft.com/office/drawing/2014/main" id="{76B82E94-8A25-45AC-BA67-4C85D8B85EA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72" name="Text Box 1">
          <a:extLst>
            <a:ext uri="{FF2B5EF4-FFF2-40B4-BE49-F238E27FC236}">
              <a16:creationId xmlns:a16="http://schemas.microsoft.com/office/drawing/2014/main" id="{4B26586B-6A19-45EC-9343-78D0A26A34F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73" name="Text Box 1">
          <a:extLst>
            <a:ext uri="{FF2B5EF4-FFF2-40B4-BE49-F238E27FC236}">
              <a16:creationId xmlns:a16="http://schemas.microsoft.com/office/drawing/2014/main" id="{812EB1CE-47BC-4DE3-9D58-7C47EEEE55E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74" name="Text Box 1">
          <a:extLst>
            <a:ext uri="{FF2B5EF4-FFF2-40B4-BE49-F238E27FC236}">
              <a16:creationId xmlns:a16="http://schemas.microsoft.com/office/drawing/2014/main" id="{49B39A0F-C555-4729-AD66-C09F9DF6B77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4775" name="Text Box 1">
          <a:extLst>
            <a:ext uri="{FF2B5EF4-FFF2-40B4-BE49-F238E27FC236}">
              <a16:creationId xmlns:a16="http://schemas.microsoft.com/office/drawing/2014/main" id="{3095DE96-3451-4D4A-B892-BF253A3CF30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47625</xdr:rowOff>
    </xdr:to>
    <xdr:sp macro="" textlink="">
      <xdr:nvSpPr>
        <xdr:cNvPr id="4776" name="Text Box 1">
          <a:extLst>
            <a:ext uri="{FF2B5EF4-FFF2-40B4-BE49-F238E27FC236}">
              <a16:creationId xmlns:a16="http://schemas.microsoft.com/office/drawing/2014/main" id="{1E80CDE9-A085-45D7-AF4B-07A48AB7A69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47625</xdr:rowOff>
    </xdr:to>
    <xdr:sp macro="" textlink="">
      <xdr:nvSpPr>
        <xdr:cNvPr id="4777" name="Text Box 1">
          <a:extLst>
            <a:ext uri="{FF2B5EF4-FFF2-40B4-BE49-F238E27FC236}">
              <a16:creationId xmlns:a16="http://schemas.microsoft.com/office/drawing/2014/main" id="{2867013E-62E1-4FB3-8435-F1395772DCF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78" name="Text Box 1">
          <a:extLst>
            <a:ext uri="{FF2B5EF4-FFF2-40B4-BE49-F238E27FC236}">
              <a16:creationId xmlns:a16="http://schemas.microsoft.com/office/drawing/2014/main" id="{F6FC6775-4E75-48FD-BBCD-B38B1C211A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79" name="Text Box 1">
          <a:extLst>
            <a:ext uri="{FF2B5EF4-FFF2-40B4-BE49-F238E27FC236}">
              <a16:creationId xmlns:a16="http://schemas.microsoft.com/office/drawing/2014/main" id="{0AC2C143-BC19-4571-82C1-32DFF8C93F1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80" name="Text Box 1">
          <a:extLst>
            <a:ext uri="{FF2B5EF4-FFF2-40B4-BE49-F238E27FC236}">
              <a16:creationId xmlns:a16="http://schemas.microsoft.com/office/drawing/2014/main" id="{A7F3B214-CCCB-4C4A-88FF-571EDD37B27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81" name="Text Box 1">
          <a:extLst>
            <a:ext uri="{FF2B5EF4-FFF2-40B4-BE49-F238E27FC236}">
              <a16:creationId xmlns:a16="http://schemas.microsoft.com/office/drawing/2014/main" id="{D0B2DE32-2EBF-47D5-B6C3-CC2D9CC24A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82" name="Text Box 1">
          <a:extLst>
            <a:ext uri="{FF2B5EF4-FFF2-40B4-BE49-F238E27FC236}">
              <a16:creationId xmlns:a16="http://schemas.microsoft.com/office/drawing/2014/main" id="{CF6C3EF7-6708-4CD0-931A-95DC4ACF3D2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83" name="Text Box 1">
          <a:extLst>
            <a:ext uri="{FF2B5EF4-FFF2-40B4-BE49-F238E27FC236}">
              <a16:creationId xmlns:a16="http://schemas.microsoft.com/office/drawing/2014/main" id="{F284D0FF-A0F8-4D70-87AF-6D192CEF47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84" name="Text Box 1">
          <a:extLst>
            <a:ext uri="{FF2B5EF4-FFF2-40B4-BE49-F238E27FC236}">
              <a16:creationId xmlns:a16="http://schemas.microsoft.com/office/drawing/2014/main" id="{09CEE265-BC18-4B87-B518-C5D91FB9F5C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85" name="Text Box 1">
          <a:extLst>
            <a:ext uri="{FF2B5EF4-FFF2-40B4-BE49-F238E27FC236}">
              <a16:creationId xmlns:a16="http://schemas.microsoft.com/office/drawing/2014/main" id="{71BC296C-D824-405B-BDE8-BCA482BE63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86" name="Text Box 1">
          <a:extLst>
            <a:ext uri="{FF2B5EF4-FFF2-40B4-BE49-F238E27FC236}">
              <a16:creationId xmlns:a16="http://schemas.microsoft.com/office/drawing/2014/main" id="{32D5CC29-BEF1-4C86-8DCD-28CDA24FD81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87" name="Text Box 1">
          <a:extLst>
            <a:ext uri="{FF2B5EF4-FFF2-40B4-BE49-F238E27FC236}">
              <a16:creationId xmlns:a16="http://schemas.microsoft.com/office/drawing/2014/main" id="{B1C7B1EA-645D-4E79-A95B-7F108E30216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88" name="Text Box 1">
          <a:extLst>
            <a:ext uri="{FF2B5EF4-FFF2-40B4-BE49-F238E27FC236}">
              <a16:creationId xmlns:a16="http://schemas.microsoft.com/office/drawing/2014/main" id="{1EED7FBA-13CD-4CCF-BDD8-C348B35CF0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89" name="Text Box 1">
          <a:extLst>
            <a:ext uri="{FF2B5EF4-FFF2-40B4-BE49-F238E27FC236}">
              <a16:creationId xmlns:a16="http://schemas.microsoft.com/office/drawing/2014/main" id="{3CB9D9F9-30B2-46D9-ADF6-3F512A4BC63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90" name="Text Box 1">
          <a:extLst>
            <a:ext uri="{FF2B5EF4-FFF2-40B4-BE49-F238E27FC236}">
              <a16:creationId xmlns:a16="http://schemas.microsoft.com/office/drawing/2014/main" id="{E16987E3-6D2F-47E5-B646-D2991DA29F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91" name="Text Box 1">
          <a:extLst>
            <a:ext uri="{FF2B5EF4-FFF2-40B4-BE49-F238E27FC236}">
              <a16:creationId xmlns:a16="http://schemas.microsoft.com/office/drawing/2014/main" id="{DF93628D-70C8-4660-A94F-9EE57482160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92" name="Text Box 1">
          <a:extLst>
            <a:ext uri="{FF2B5EF4-FFF2-40B4-BE49-F238E27FC236}">
              <a16:creationId xmlns:a16="http://schemas.microsoft.com/office/drawing/2014/main" id="{CC5B9979-9461-4D55-8BC5-BC3E2EFADF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93" name="Text Box 1">
          <a:extLst>
            <a:ext uri="{FF2B5EF4-FFF2-40B4-BE49-F238E27FC236}">
              <a16:creationId xmlns:a16="http://schemas.microsoft.com/office/drawing/2014/main" id="{1E0E081E-2877-468A-B067-0DCDD3D66A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94" name="Text Box 1">
          <a:extLst>
            <a:ext uri="{FF2B5EF4-FFF2-40B4-BE49-F238E27FC236}">
              <a16:creationId xmlns:a16="http://schemas.microsoft.com/office/drawing/2014/main" id="{E1BF3A45-D074-455E-825E-F6203461973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95" name="Text Box 1">
          <a:extLst>
            <a:ext uri="{FF2B5EF4-FFF2-40B4-BE49-F238E27FC236}">
              <a16:creationId xmlns:a16="http://schemas.microsoft.com/office/drawing/2014/main" id="{42CB44B1-D642-4F24-B279-D0C24D06CF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96" name="Text Box 1">
          <a:extLst>
            <a:ext uri="{FF2B5EF4-FFF2-40B4-BE49-F238E27FC236}">
              <a16:creationId xmlns:a16="http://schemas.microsoft.com/office/drawing/2014/main" id="{2158598E-023D-4D9D-96E5-C9B6B7A99A3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97" name="Text Box 1">
          <a:extLst>
            <a:ext uri="{FF2B5EF4-FFF2-40B4-BE49-F238E27FC236}">
              <a16:creationId xmlns:a16="http://schemas.microsoft.com/office/drawing/2014/main" id="{3B095C75-44F7-4A3D-BA0F-EB27F1215C1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98" name="Text Box 1">
          <a:extLst>
            <a:ext uri="{FF2B5EF4-FFF2-40B4-BE49-F238E27FC236}">
              <a16:creationId xmlns:a16="http://schemas.microsoft.com/office/drawing/2014/main" id="{0FEF15D0-3590-4B36-9027-A6161092F99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99" name="Text Box 1">
          <a:extLst>
            <a:ext uri="{FF2B5EF4-FFF2-40B4-BE49-F238E27FC236}">
              <a16:creationId xmlns:a16="http://schemas.microsoft.com/office/drawing/2014/main" id="{BF320385-F074-493B-A098-EF217264AF0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00" name="Text Box 1">
          <a:extLst>
            <a:ext uri="{FF2B5EF4-FFF2-40B4-BE49-F238E27FC236}">
              <a16:creationId xmlns:a16="http://schemas.microsoft.com/office/drawing/2014/main" id="{AE25C173-FEA2-4779-99F0-3A898D18E02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01" name="Text Box 1">
          <a:extLst>
            <a:ext uri="{FF2B5EF4-FFF2-40B4-BE49-F238E27FC236}">
              <a16:creationId xmlns:a16="http://schemas.microsoft.com/office/drawing/2014/main" id="{99BCF41C-21DF-4CDB-AE1C-9C325408E53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02" name="Text Box 1">
          <a:extLst>
            <a:ext uri="{FF2B5EF4-FFF2-40B4-BE49-F238E27FC236}">
              <a16:creationId xmlns:a16="http://schemas.microsoft.com/office/drawing/2014/main" id="{8D5920E3-AAC8-4A79-BFF7-660A7D6DCA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03" name="Text Box 1">
          <a:extLst>
            <a:ext uri="{FF2B5EF4-FFF2-40B4-BE49-F238E27FC236}">
              <a16:creationId xmlns:a16="http://schemas.microsoft.com/office/drawing/2014/main" id="{E2800843-609E-4987-9B9D-B4B726AA7EC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04" name="Text Box 1">
          <a:extLst>
            <a:ext uri="{FF2B5EF4-FFF2-40B4-BE49-F238E27FC236}">
              <a16:creationId xmlns:a16="http://schemas.microsoft.com/office/drawing/2014/main" id="{2802A49D-F63D-4A18-8A99-A673D62EF6D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05" name="Text Box 1">
          <a:extLst>
            <a:ext uri="{FF2B5EF4-FFF2-40B4-BE49-F238E27FC236}">
              <a16:creationId xmlns:a16="http://schemas.microsoft.com/office/drawing/2014/main" id="{14FF8134-994A-43E6-8BD6-A44BCB68FC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06" name="Text Box 1">
          <a:extLst>
            <a:ext uri="{FF2B5EF4-FFF2-40B4-BE49-F238E27FC236}">
              <a16:creationId xmlns:a16="http://schemas.microsoft.com/office/drawing/2014/main" id="{D9768C5E-88DC-4893-9A84-3C7949024FB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07" name="Text Box 1">
          <a:extLst>
            <a:ext uri="{FF2B5EF4-FFF2-40B4-BE49-F238E27FC236}">
              <a16:creationId xmlns:a16="http://schemas.microsoft.com/office/drawing/2014/main" id="{4376725E-A105-4D72-A6C3-3F40BE3BCF4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08" name="Text Box 1">
          <a:extLst>
            <a:ext uri="{FF2B5EF4-FFF2-40B4-BE49-F238E27FC236}">
              <a16:creationId xmlns:a16="http://schemas.microsoft.com/office/drawing/2014/main" id="{65A8D61C-5CDA-4871-82AC-8B1B87A37C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09" name="Text Box 1">
          <a:extLst>
            <a:ext uri="{FF2B5EF4-FFF2-40B4-BE49-F238E27FC236}">
              <a16:creationId xmlns:a16="http://schemas.microsoft.com/office/drawing/2014/main" id="{B4D8EA4D-5398-46E3-895F-D9C7FEE37BC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10" name="Text Box 1">
          <a:extLst>
            <a:ext uri="{FF2B5EF4-FFF2-40B4-BE49-F238E27FC236}">
              <a16:creationId xmlns:a16="http://schemas.microsoft.com/office/drawing/2014/main" id="{1967397F-4D3A-4819-A464-D922B60D13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11" name="Text Box 1">
          <a:extLst>
            <a:ext uri="{FF2B5EF4-FFF2-40B4-BE49-F238E27FC236}">
              <a16:creationId xmlns:a16="http://schemas.microsoft.com/office/drawing/2014/main" id="{7AA698AB-F9CE-486F-86DD-7B7D89ACC3E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12" name="Text Box 1">
          <a:extLst>
            <a:ext uri="{FF2B5EF4-FFF2-40B4-BE49-F238E27FC236}">
              <a16:creationId xmlns:a16="http://schemas.microsoft.com/office/drawing/2014/main" id="{E0D32F4C-4606-46D7-8E06-6DE0EF6FDFA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13" name="Text Box 1">
          <a:extLst>
            <a:ext uri="{FF2B5EF4-FFF2-40B4-BE49-F238E27FC236}">
              <a16:creationId xmlns:a16="http://schemas.microsoft.com/office/drawing/2014/main" id="{91B4C5F4-D832-4CCC-A7B6-E05844B38C3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14" name="Text Box 1">
          <a:extLst>
            <a:ext uri="{FF2B5EF4-FFF2-40B4-BE49-F238E27FC236}">
              <a16:creationId xmlns:a16="http://schemas.microsoft.com/office/drawing/2014/main" id="{CACCDA44-E890-4067-A01E-20AF7645A2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15" name="Text Box 1">
          <a:extLst>
            <a:ext uri="{FF2B5EF4-FFF2-40B4-BE49-F238E27FC236}">
              <a16:creationId xmlns:a16="http://schemas.microsoft.com/office/drawing/2014/main" id="{A6C113C2-EE98-4076-A128-F6B78CA3A90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16" name="Text Box 1">
          <a:extLst>
            <a:ext uri="{FF2B5EF4-FFF2-40B4-BE49-F238E27FC236}">
              <a16:creationId xmlns:a16="http://schemas.microsoft.com/office/drawing/2014/main" id="{7921856E-6F49-44A0-9237-95BF427865E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17" name="Text Box 1">
          <a:extLst>
            <a:ext uri="{FF2B5EF4-FFF2-40B4-BE49-F238E27FC236}">
              <a16:creationId xmlns:a16="http://schemas.microsoft.com/office/drawing/2014/main" id="{4A5F6A0C-F092-4481-8669-62C64C184C0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18" name="Text Box 1">
          <a:extLst>
            <a:ext uri="{FF2B5EF4-FFF2-40B4-BE49-F238E27FC236}">
              <a16:creationId xmlns:a16="http://schemas.microsoft.com/office/drawing/2014/main" id="{E409F8DA-BC92-413E-8C87-BBA9BC55F86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19" name="Text Box 1">
          <a:extLst>
            <a:ext uri="{FF2B5EF4-FFF2-40B4-BE49-F238E27FC236}">
              <a16:creationId xmlns:a16="http://schemas.microsoft.com/office/drawing/2014/main" id="{5B9F56C9-C314-40D3-B888-66460D2908A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20" name="Text Box 1">
          <a:extLst>
            <a:ext uri="{FF2B5EF4-FFF2-40B4-BE49-F238E27FC236}">
              <a16:creationId xmlns:a16="http://schemas.microsoft.com/office/drawing/2014/main" id="{95425C77-BAB2-4CC3-8377-E262A9EB018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21" name="Text Box 1">
          <a:extLst>
            <a:ext uri="{FF2B5EF4-FFF2-40B4-BE49-F238E27FC236}">
              <a16:creationId xmlns:a16="http://schemas.microsoft.com/office/drawing/2014/main" id="{108F7997-EC71-4608-A394-EA2CBE27F44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22" name="Text Box 1">
          <a:extLst>
            <a:ext uri="{FF2B5EF4-FFF2-40B4-BE49-F238E27FC236}">
              <a16:creationId xmlns:a16="http://schemas.microsoft.com/office/drawing/2014/main" id="{6B3AEA97-88B0-4110-81E5-4FB7EF86F19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23" name="Text Box 1">
          <a:extLst>
            <a:ext uri="{FF2B5EF4-FFF2-40B4-BE49-F238E27FC236}">
              <a16:creationId xmlns:a16="http://schemas.microsoft.com/office/drawing/2014/main" id="{0010661F-9265-4DBB-A15B-BA9E97EBF40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24" name="Text Box 1">
          <a:extLst>
            <a:ext uri="{FF2B5EF4-FFF2-40B4-BE49-F238E27FC236}">
              <a16:creationId xmlns:a16="http://schemas.microsoft.com/office/drawing/2014/main" id="{E7DEA3F1-4A18-4EA6-93DA-A0D835526F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25" name="Text Box 1">
          <a:extLst>
            <a:ext uri="{FF2B5EF4-FFF2-40B4-BE49-F238E27FC236}">
              <a16:creationId xmlns:a16="http://schemas.microsoft.com/office/drawing/2014/main" id="{9A3A1163-5F9E-4BE3-8B99-814BA35BAF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26" name="Text Box 1">
          <a:extLst>
            <a:ext uri="{FF2B5EF4-FFF2-40B4-BE49-F238E27FC236}">
              <a16:creationId xmlns:a16="http://schemas.microsoft.com/office/drawing/2014/main" id="{7B3081F0-DAB5-4C33-A56E-170031188EE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27" name="Text Box 1">
          <a:extLst>
            <a:ext uri="{FF2B5EF4-FFF2-40B4-BE49-F238E27FC236}">
              <a16:creationId xmlns:a16="http://schemas.microsoft.com/office/drawing/2014/main" id="{C558CE8F-F64E-42DD-9561-5EB151C3498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28" name="Text Box 1">
          <a:extLst>
            <a:ext uri="{FF2B5EF4-FFF2-40B4-BE49-F238E27FC236}">
              <a16:creationId xmlns:a16="http://schemas.microsoft.com/office/drawing/2014/main" id="{8410D86F-FE55-4F5D-9FD3-A61404A4576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29" name="Text Box 1">
          <a:extLst>
            <a:ext uri="{FF2B5EF4-FFF2-40B4-BE49-F238E27FC236}">
              <a16:creationId xmlns:a16="http://schemas.microsoft.com/office/drawing/2014/main" id="{755E7866-E4A3-487E-A4DF-72F8A009659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30" name="Text Box 1">
          <a:extLst>
            <a:ext uri="{FF2B5EF4-FFF2-40B4-BE49-F238E27FC236}">
              <a16:creationId xmlns:a16="http://schemas.microsoft.com/office/drawing/2014/main" id="{86B06426-5BBA-4A79-B1C0-FF7BA3955E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31" name="Text Box 1">
          <a:extLst>
            <a:ext uri="{FF2B5EF4-FFF2-40B4-BE49-F238E27FC236}">
              <a16:creationId xmlns:a16="http://schemas.microsoft.com/office/drawing/2014/main" id="{82EAAB76-0F13-402C-8CED-4B7C17E249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32" name="Text Box 1">
          <a:extLst>
            <a:ext uri="{FF2B5EF4-FFF2-40B4-BE49-F238E27FC236}">
              <a16:creationId xmlns:a16="http://schemas.microsoft.com/office/drawing/2014/main" id="{0F2EB2CE-FB85-4577-AFBA-51FCB4945C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33" name="Text Box 1">
          <a:extLst>
            <a:ext uri="{FF2B5EF4-FFF2-40B4-BE49-F238E27FC236}">
              <a16:creationId xmlns:a16="http://schemas.microsoft.com/office/drawing/2014/main" id="{BD6D8681-23FF-4B06-98DB-076BB85CDD4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34" name="Text Box 1">
          <a:extLst>
            <a:ext uri="{FF2B5EF4-FFF2-40B4-BE49-F238E27FC236}">
              <a16:creationId xmlns:a16="http://schemas.microsoft.com/office/drawing/2014/main" id="{0830F680-E671-488D-83AB-E6CE79B2547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35" name="Text Box 1">
          <a:extLst>
            <a:ext uri="{FF2B5EF4-FFF2-40B4-BE49-F238E27FC236}">
              <a16:creationId xmlns:a16="http://schemas.microsoft.com/office/drawing/2014/main" id="{F367E96C-D7C7-46A5-8A21-B44C76E90A6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36" name="Text Box 1">
          <a:extLst>
            <a:ext uri="{FF2B5EF4-FFF2-40B4-BE49-F238E27FC236}">
              <a16:creationId xmlns:a16="http://schemas.microsoft.com/office/drawing/2014/main" id="{3B3D2C07-3596-4A11-859C-E816F96C0FF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37" name="Text Box 1">
          <a:extLst>
            <a:ext uri="{FF2B5EF4-FFF2-40B4-BE49-F238E27FC236}">
              <a16:creationId xmlns:a16="http://schemas.microsoft.com/office/drawing/2014/main" id="{A82EF03E-7ECE-4B0D-AE6F-5A140F24E7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38" name="Text Box 1">
          <a:extLst>
            <a:ext uri="{FF2B5EF4-FFF2-40B4-BE49-F238E27FC236}">
              <a16:creationId xmlns:a16="http://schemas.microsoft.com/office/drawing/2014/main" id="{A8324E20-AD7F-421D-A72D-5EECBD7B33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39" name="Text Box 1">
          <a:extLst>
            <a:ext uri="{FF2B5EF4-FFF2-40B4-BE49-F238E27FC236}">
              <a16:creationId xmlns:a16="http://schemas.microsoft.com/office/drawing/2014/main" id="{86EF4BCF-EB8C-4447-AEFA-FF2BBE3AF84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40" name="Text Box 1">
          <a:extLst>
            <a:ext uri="{FF2B5EF4-FFF2-40B4-BE49-F238E27FC236}">
              <a16:creationId xmlns:a16="http://schemas.microsoft.com/office/drawing/2014/main" id="{1A80369E-17DA-48DC-8B41-9E15A26947C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41" name="Text Box 1">
          <a:extLst>
            <a:ext uri="{FF2B5EF4-FFF2-40B4-BE49-F238E27FC236}">
              <a16:creationId xmlns:a16="http://schemas.microsoft.com/office/drawing/2014/main" id="{971270F9-CA75-4ADC-B1DD-C74BF24F38D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42" name="Text Box 1">
          <a:extLst>
            <a:ext uri="{FF2B5EF4-FFF2-40B4-BE49-F238E27FC236}">
              <a16:creationId xmlns:a16="http://schemas.microsoft.com/office/drawing/2014/main" id="{597FB4C9-F7F8-417E-8E6C-4035C550622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43" name="Text Box 1">
          <a:extLst>
            <a:ext uri="{FF2B5EF4-FFF2-40B4-BE49-F238E27FC236}">
              <a16:creationId xmlns:a16="http://schemas.microsoft.com/office/drawing/2014/main" id="{44D62E3F-4D15-432F-B689-4DF442EDA0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44" name="Text Box 1">
          <a:extLst>
            <a:ext uri="{FF2B5EF4-FFF2-40B4-BE49-F238E27FC236}">
              <a16:creationId xmlns:a16="http://schemas.microsoft.com/office/drawing/2014/main" id="{DCFCF782-8D05-4670-B0D1-C4A584EDF13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45" name="Text Box 1">
          <a:extLst>
            <a:ext uri="{FF2B5EF4-FFF2-40B4-BE49-F238E27FC236}">
              <a16:creationId xmlns:a16="http://schemas.microsoft.com/office/drawing/2014/main" id="{BCE3267E-64C0-41F3-9145-C27AC54852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46" name="Text Box 1">
          <a:extLst>
            <a:ext uri="{FF2B5EF4-FFF2-40B4-BE49-F238E27FC236}">
              <a16:creationId xmlns:a16="http://schemas.microsoft.com/office/drawing/2014/main" id="{0E34E4A2-9DF7-4EB9-BD84-382EE102C3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47" name="Text Box 1">
          <a:extLst>
            <a:ext uri="{FF2B5EF4-FFF2-40B4-BE49-F238E27FC236}">
              <a16:creationId xmlns:a16="http://schemas.microsoft.com/office/drawing/2014/main" id="{367A710D-4EBB-48BD-A48E-9B625EA700C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48" name="Text Box 1">
          <a:extLst>
            <a:ext uri="{FF2B5EF4-FFF2-40B4-BE49-F238E27FC236}">
              <a16:creationId xmlns:a16="http://schemas.microsoft.com/office/drawing/2014/main" id="{45B4B9B2-D227-4AC8-8B87-187E68E3581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49" name="Text Box 1">
          <a:extLst>
            <a:ext uri="{FF2B5EF4-FFF2-40B4-BE49-F238E27FC236}">
              <a16:creationId xmlns:a16="http://schemas.microsoft.com/office/drawing/2014/main" id="{D3CC8E83-0840-433C-B110-84A89A9813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50" name="Text Box 1">
          <a:extLst>
            <a:ext uri="{FF2B5EF4-FFF2-40B4-BE49-F238E27FC236}">
              <a16:creationId xmlns:a16="http://schemas.microsoft.com/office/drawing/2014/main" id="{8B43B9A9-5AA4-40B3-BC53-9723EF4939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51" name="Text Box 1">
          <a:extLst>
            <a:ext uri="{FF2B5EF4-FFF2-40B4-BE49-F238E27FC236}">
              <a16:creationId xmlns:a16="http://schemas.microsoft.com/office/drawing/2014/main" id="{7DE5BDE6-9709-4E8A-9931-DC16BB30923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52" name="Text Box 1">
          <a:extLst>
            <a:ext uri="{FF2B5EF4-FFF2-40B4-BE49-F238E27FC236}">
              <a16:creationId xmlns:a16="http://schemas.microsoft.com/office/drawing/2014/main" id="{35B3E6FD-1BC9-44E8-B03C-3AE4E364D26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53" name="Text Box 1">
          <a:extLst>
            <a:ext uri="{FF2B5EF4-FFF2-40B4-BE49-F238E27FC236}">
              <a16:creationId xmlns:a16="http://schemas.microsoft.com/office/drawing/2014/main" id="{AA07680A-810F-4A8C-9FA1-E294E8141FC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54" name="Text Box 1">
          <a:extLst>
            <a:ext uri="{FF2B5EF4-FFF2-40B4-BE49-F238E27FC236}">
              <a16:creationId xmlns:a16="http://schemas.microsoft.com/office/drawing/2014/main" id="{19B0F47D-4132-404B-9354-143F68E1FD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55" name="Text Box 1">
          <a:extLst>
            <a:ext uri="{FF2B5EF4-FFF2-40B4-BE49-F238E27FC236}">
              <a16:creationId xmlns:a16="http://schemas.microsoft.com/office/drawing/2014/main" id="{1D937AE2-6BCD-44ED-9A07-8E8A7E2465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56" name="Text Box 1">
          <a:extLst>
            <a:ext uri="{FF2B5EF4-FFF2-40B4-BE49-F238E27FC236}">
              <a16:creationId xmlns:a16="http://schemas.microsoft.com/office/drawing/2014/main" id="{576A89FC-A723-4CE5-91E9-AB868D71239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57" name="Text Box 1">
          <a:extLst>
            <a:ext uri="{FF2B5EF4-FFF2-40B4-BE49-F238E27FC236}">
              <a16:creationId xmlns:a16="http://schemas.microsoft.com/office/drawing/2014/main" id="{58FF1A92-2879-4E93-B672-0249FC30B9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58" name="Text Box 1">
          <a:extLst>
            <a:ext uri="{FF2B5EF4-FFF2-40B4-BE49-F238E27FC236}">
              <a16:creationId xmlns:a16="http://schemas.microsoft.com/office/drawing/2014/main" id="{042AE7AE-1B93-416F-A480-B56FE346BB0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59" name="Text Box 1">
          <a:extLst>
            <a:ext uri="{FF2B5EF4-FFF2-40B4-BE49-F238E27FC236}">
              <a16:creationId xmlns:a16="http://schemas.microsoft.com/office/drawing/2014/main" id="{48CD474F-C3B3-45C4-9759-B1837D9319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60" name="Text Box 1">
          <a:extLst>
            <a:ext uri="{FF2B5EF4-FFF2-40B4-BE49-F238E27FC236}">
              <a16:creationId xmlns:a16="http://schemas.microsoft.com/office/drawing/2014/main" id="{503CFA7E-3D09-49ED-94A1-017F52E2C3B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61" name="Text Box 1">
          <a:extLst>
            <a:ext uri="{FF2B5EF4-FFF2-40B4-BE49-F238E27FC236}">
              <a16:creationId xmlns:a16="http://schemas.microsoft.com/office/drawing/2014/main" id="{12F1FD49-7B65-4C4A-9ED3-0344A0B626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62" name="Text Box 1">
          <a:extLst>
            <a:ext uri="{FF2B5EF4-FFF2-40B4-BE49-F238E27FC236}">
              <a16:creationId xmlns:a16="http://schemas.microsoft.com/office/drawing/2014/main" id="{E5285B98-5337-4CC0-9AA3-89B1F801F37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63" name="Text Box 1">
          <a:extLst>
            <a:ext uri="{FF2B5EF4-FFF2-40B4-BE49-F238E27FC236}">
              <a16:creationId xmlns:a16="http://schemas.microsoft.com/office/drawing/2014/main" id="{CAA66530-B783-4F38-9FA3-E05EF4EDB59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64" name="Text Box 1">
          <a:extLst>
            <a:ext uri="{FF2B5EF4-FFF2-40B4-BE49-F238E27FC236}">
              <a16:creationId xmlns:a16="http://schemas.microsoft.com/office/drawing/2014/main" id="{2B57B20C-BD4F-47DE-8ABF-7CF7454E44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65" name="Text Box 1">
          <a:extLst>
            <a:ext uri="{FF2B5EF4-FFF2-40B4-BE49-F238E27FC236}">
              <a16:creationId xmlns:a16="http://schemas.microsoft.com/office/drawing/2014/main" id="{0B0BFD67-0C75-4923-9EFF-BB4666D6FA0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66" name="Text Box 1">
          <a:extLst>
            <a:ext uri="{FF2B5EF4-FFF2-40B4-BE49-F238E27FC236}">
              <a16:creationId xmlns:a16="http://schemas.microsoft.com/office/drawing/2014/main" id="{609187C9-6883-4D12-9C4A-3AD139AB4E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67" name="Text Box 1">
          <a:extLst>
            <a:ext uri="{FF2B5EF4-FFF2-40B4-BE49-F238E27FC236}">
              <a16:creationId xmlns:a16="http://schemas.microsoft.com/office/drawing/2014/main" id="{1B138AB2-218D-42BC-9C8E-D38CD927404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68" name="Text Box 1">
          <a:extLst>
            <a:ext uri="{FF2B5EF4-FFF2-40B4-BE49-F238E27FC236}">
              <a16:creationId xmlns:a16="http://schemas.microsoft.com/office/drawing/2014/main" id="{E5B9C916-FC71-4440-A699-421D6E6AB7A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69" name="Text Box 1">
          <a:extLst>
            <a:ext uri="{FF2B5EF4-FFF2-40B4-BE49-F238E27FC236}">
              <a16:creationId xmlns:a16="http://schemas.microsoft.com/office/drawing/2014/main" id="{B093D33C-BC00-45C8-A5E5-420F09D80E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70" name="Text Box 1">
          <a:extLst>
            <a:ext uri="{FF2B5EF4-FFF2-40B4-BE49-F238E27FC236}">
              <a16:creationId xmlns:a16="http://schemas.microsoft.com/office/drawing/2014/main" id="{20B66CC9-53D8-4E3F-8001-3C9D2259A1C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71" name="Text Box 1">
          <a:extLst>
            <a:ext uri="{FF2B5EF4-FFF2-40B4-BE49-F238E27FC236}">
              <a16:creationId xmlns:a16="http://schemas.microsoft.com/office/drawing/2014/main" id="{045BC1E6-A3F3-47FD-AEFB-1732599ADB7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72" name="Text Box 1">
          <a:extLst>
            <a:ext uri="{FF2B5EF4-FFF2-40B4-BE49-F238E27FC236}">
              <a16:creationId xmlns:a16="http://schemas.microsoft.com/office/drawing/2014/main" id="{83A751A8-779B-44B8-9DAB-FB6CCEC57E3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73" name="Text Box 1">
          <a:extLst>
            <a:ext uri="{FF2B5EF4-FFF2-40B4-BE49-F238E27FC236}">
              <a16:creationId xmlns:a16="http://schemas.microsoft.com/office/drawing/2014/main" id="{5B01C978-9360-4D24-B4C9-9E2E42B1917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74" name="Text Box 1">
          <a:extLst>
            <a:ext uri="{FF2B5EF4-FFF2-40B4-BE49-F238E27FC236}">
              <a16:creationId xmlns:a16="http://schemas.microsoft.com/office/drawing/2014/main" id="{7F507E1F-ADD0-4603-AFCA-7F0DCCDE2E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75" name="Text Box 1">
          <a:extLst>
            <a:ext uri="{FF2B5EF4-FFF2-40B4-BE49-F238E27FC236}">
              <a16:creationId xmlns:a16="http://schemas.microsoft.com/office/drawing/2014/main" id="{B8279BBB-B7AC-48CA-9D04-101D4928A0C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76" name="Text Box 1">
          <a:extLst>
            <a:ext uri="{FF2B5EF4-FFF2-40B4-BE49-F238E27FC236}">
              <a16:creationId xmlns:a16="http://schemas.microsoft.com/office/drawing/2014/main" id="{59347A77-DD66-44DB-95BE-FF256BE508E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77" name="Text Box 1">
          <a:extLst>
            <a:ext uri="{FF2B5EF4-FFF2-40B4-BE49-F238E27FC236}">
              <a16:creationId xmlns:a16="http://schemas.microsoft.com/office/drawing/2014/main" id="{8B9AFAFD-6674-4003-A09B-B151138FF13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78" name="Text Box 1">
          <a:extLst>
            <a:ext uri="{FF2B5EF4-FFF2-40B4-BE49-F238E27FC236}">
              <a16:creationId xmlns:a16="http://schemas.microsoft.com/office/drawing/2014/main" id="{D6CD3F76-98E0-450B-BD60-332F0F75A50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79" name="Text Box 1">
          <a:extLst>
            <a:ext uri="{FF2B5EF4-FFF2-40B4-BE49-F238E27FC236}">
              <a16:creationId xmlns:a16="http://schemas.microsoft.com/office/drawing/2014/main" id="{417E9E50-A982-4BD1-8044-8D3F0AF5328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80" name="Text Box 1">
          <a:extLst>
            <a:ext uri="{FF2B5EF4-FFF2-40B4-BE49-F238E27FC236}">
              <a16:creationId xmlns:a16="http://schemas.microsoft.com/office/drawing/2014/main" id="{02095B02-817A-4143-9047-CFBD0AD607A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81" name="Text Box 1">
          <a:extLst>
            <a:ext uri="{FF2B5EF4-FFF2-40B4-BE49-F238E27FC236}">
              <a16:creationId xmlns:a16="http://schemas.microsoft.com/office/drawing/2014/main" id="{BDDDC55F-C9E9-41C1-9D58-97B171C8CCF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82" name="Text Box 1">
          <a:extLst>
            <a:ext uri="{FF2B5EF4-FFF2-40B4-BE49-F238E27FC236}">
              <a16:creationId xmlns:a16="http://schemas.microsoft.com/office/drawing/2014/main" id="{1768462C-2AE6-4202-8586-D8CD5605ED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83" name="Text Box 1">
          <a:extLst>
            <a:ext uri="{FF2B5EF4-FFF2-40B4-BE49-F238E27FC236}">
              <a16:creationId xmlns:a16="http://schemas.microsoft.com/office/drawing/2014/main" id="{54857BF4-8BB7-40B8-8247-9456B37048B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84" name="Text Box 1">
          <a:extLst>
            <a:ext uri="{FF2B5EF4-FFF2-40B4-BE49-F238E27FC236}">
              <a16:creationId xmlns:a16="http://schemas.microsoft.com/office/drawing/2014/main" id="{08B56D68-F58B-4E72-97F7-1AB0A699814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85" name="Text Box 1">
          <a:extLst>
            <a:ext uri="{FF2B5EF4-FFF2-40B4-BE49-F238E27FC236}">
              <a16:creationId xmlns:a16="http://schemas.microsoft.com/office/drawing/2014/main" id="{79786F5F-E4B5-4041-8649-953798BD16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86" name="Text Box 1">
          <a:extLst>
            <a:ext uri="{FF2B5EF4-FFF2-40B4-BE49-F238E27FC236}">
              <a16:creationId xmlns:a16="http://schemas.microsoft.com/office/drawing/2014/main" id="{CA3B2BDE-DABB-4F23-8E7C-31E04013019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87" name="Text Box 1">
          <a:extLst>
            <a:ext uri="{FF2B5EF4-FFF2-40B4-BE49-F238E27FC236}">
              <a16:creationId xmlns:a16="http://schemas.microsoft.com/office/drawing/2014/main" id="{41197AFD-12D7-4B4A-992D-43DAD4253D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88" name="Text Box 1">
          <a:extLst>
            <a:ext uri="{FF2B5EF4-FFF2-40B4-BE49-F238E27FC236}">
              <a16:creationId xmlns:a16="http://schemas.microsoft.com/office/drawing/2014/main" id="{5B1AC4E2-2CA0-4F7F-BE52-FC49EC984A7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89" name="Text Box 1">
          <a:extLst>
            <a:ext uri="{FF2B5EF4-FFF2-40B4-BE49-F238E27FC236}">
              <a16:creationId xmlns:a16="http://schemas.microsoft.com/office/drawing/2014/main" id="{4E0D9BA7-3DF2-4420-B898-27111E6C69C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90" name="Text Box 1">
          <a:extLst>
            <a:ext uri="{FF2B5EF4-FFF2-40B4-BE49-F238E27FC236}">
              <a16:creationId xmlns:a16="http://schemas.microsoft.com/office/drawing/2014/main" id="{09775ADF-C750-41D9-AC88-A038CC9990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91" name="Text Box 1">
          <a:extLst>
            <a:ext uri="{FF2B5EF4-FFF2-40B4-BE49-F238E27FC236}">
              <a16:creationId xmlns:a16="http://schemas.microsoft.com/office/drawing/2014/main" id="{BD8B1B50-36B2-41B2-8DA7-CD25148ADE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92" name="Text Box 1">
          <a:extLst>
            <a:ext uri="{FF2B5EF4-FFF2-40B4-BE49-F238E27FC236}">
              <a16:creationId xmlns:a16="http://schemas.microsoft.com/office/drawing/2014/main" id="{3416395F-3B2F-4C52-AEC3-07A71C69E1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93" name="Text Box 1">
          <a:extLst>
            <a:ext uri="{FF2B5EF4-FFF2-40B4-BE49-F238E27FC236}">
              <a16:creationId xmlns:a16="http://schemas.microsoft.com/office/drawing/2014/main" id="{5D1A081D-A628-4D80-BDC4-B00C70A3E97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94" name="Text Box 1">
          <a:extLst>
            <a:ext uri="{FF2B5EF4-FFF2-40B4-BE49-F238E27FC236}">
              <a16:creationId xmlns:a16="http://schemas.microsoft.com/office/drawing/2014/main" id="{F07B0D52-5B59-4E8A-9F9B-94686FB47D0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95" name="Text Box 1">
          <a:extLst>
            <a:ext uri="{FF2B5EF4-FFF2-40B4-BE49-F238E27FC236}">
              <a16:creationId xmlns:a16="http://schemas.microsoft.com/office/drawing/2014/main" id="{F733521E-A8A6-46BF-ADC7-A777D6FAE2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96" name="Text Box 1">
          <a:extLst>
            <a:ext uri="{FF2B5EF4-FFF2-40B4-BE49-F238E27FC236}">
              <a16:creationId xmlns:a16="http://schemas.microsoft.com/office/drawing/2014/main" id="{D38B4FD6-40F1-49D4-A282-F7A498D9513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97" name="Text Box 1">
          <a:extLst>
            <a:ext uri="{FF2B5EF4-FFF2-40B4-BE49-F238E27FC236}">
              <a16:creationId xmlns:a16="http://schemas.microsoft.com/office/drawing/2014/main" id="{DFB7CDF3-0EE1-4F43-9A79-1960250F377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98" name="Text Box 1">
          <a:extLst>
            <a:ext uri="{FF2B5EF4-FFF2-40B4-BE49-F238E27FC236}">
              <a16:creationId xmlns:a16="http://schemas.microsoft.com/office/drawing/2014/main" id="{67AD5B1F-CE78-4D64-B3F0-283543289DA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99" name="Text Box 1">
          <a:extLst>
            <a:ext uri="{FF2B5EF4-FFF2-40B4-BE49-F238E27FC236}">
              <a16:creationId xmlns:a16="http://schemas.microsoft.com/office/drawing/2014/main" id="{A9400480-581A-4FFE-89B7-22154FA20A4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00" name="Text Box 1">
          <a:extLst>
            <a:ext uri="{FF2B5EF4-FFF2-40B4-BE49-F238E27FC236}">
              <a16:creationId xmlns:a16="http://schemas.microsoft.com/office/drawing/2014/main" id="{2A0EC449-FFC1-48FE-8EFE-5AC39BF244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01" name="Text Box 1">
          <a:extLst>
            <a:ext uri="{FF2B5EF4-FFF2-40B4-BE49-F238E27FC236}">
              <a16:creationId xmlns:a16="http://schemas.microsoft.com/office/drawing/2014/main" id="{A6D5AF79-59AA-4F56-A16E-8C4789AB143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02" name="Text Box 1">
          <a:extLst>
            <a:ext uri="{FF2B5EF4-FFF2-40B4-BE49-F238E27FC236}">
              <a16:creationId xmlns:a16="http://schemas.microsoft.com/office/drawing/2014/main" id="{37F26485-F667-4F49-920D-D7896374EAB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03" name="Text Box 1">
          <a:extLst>
            <a:ext uri="{FF2B5EF4-FFF2-40B4-BE49-F238E27FC236}">
              <a16:creationId xmlns:a16="http://schemas.microsoft.com/office/drawing/2014/main" id="{FD3745A6-3DDA-42CB-ACA6-509B34F01D8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04" name="Text Box 1">
          <a:extLst>
            <a:ext uri="{FF2B5EF4-FFF2-40B4-BE49-F238E27FC236}">
              <a16:creationId xmlns:a16="http://schemas.microsoft.com/office/drawing/2014/main" id="{9C8492DA-3585-41EA-B743-BBF3D29F4BC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05" name="Text Box 1">
          <a:extLst>
            <a:ext uri="{FF2B5EF4-FFF2-40B4-BE49-F238E27FC236}">
              <a16:creationId xmlns:a16="http://schemas.microsoft.com/office/drawing/2014/main" id="{6895FDCA-74DA-4032-9775-EECB2461B6A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06" name="Text Box 1">
          <a:extLst>
            <a:ext uri="{FF2B5EF4-FFF2-40B4-BE49-F238E27FC236}">
              <a16:creationId xmlns:a16="http://schemas.microsoft.com/office/drawing/2014/main" id="{31A2A3AB-FBFB-4920-B69A-C2004D41F7A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07" name="Text Box 1">
          <a:extLst>
            <a:ext uri="{FF2B5EF4-FFF2-40B4-BE49-F238E27FC236}">
              <a16:creationId xmlns:a16="http://schemas.microsoft.com/office/drawing/2014/main" id="{F44D7E8E-3B4F-407D-AD56-71B5DBEA328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08" name="Text Box 1">
          <a:extLst>
            <a:ext uri="{FF2B5EF4-FFF2-40B4-BE49-F238E27FC236}">
              <a16:creationId xmlns:a16="http://schemas.microsoft.com/office/drawing/2014/main" id="{3CC1644D-401D-43CC-BFDF-95AB7F6FC0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09" name="Text Box 1">
          <a:extLst>
            <a:ext uri="{FF2B5EF4-FFF2-40B4-BE49-F238E27FC236}">
              <a16:creationId xmlns:a16="http://schemas.microsoft.com/office/drawing/2014/main" id="{BD774373-49E5-4B81-BC55-B01ECC3C47E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10" name="Text Box 1">
          <a:extLst>
            <a:ext uri="{FF2B5EF4-FFF2-40B4-BE49-F238E27FC236}">
              <a16:creationId xmlns:a16="http://schemas.microsoft.com/office/drawing/2014/main" id="{4837B9CD-813B-454B-A287-15FF9D36694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11" name="Text Box 1">
          <a:extLst>
            <a:ext uri="{FF2B5EF4-FFF2-40B4-BE49-F238E27FC236}">
              <a16:creationId xmlns:a16="http://schemas.microsoft.com/office/drawing/2014/main" id="{FB9095C9-BA16-4702-9872-6BCA450B940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12" name="Text Box 1">
          <a:extLst>
            <a:ext uri="{FF2B5EF4-FFF2-40B4-BE49-F238E27FC236}">
              <a16:creationId xmlns:a16="http://schemas.microsoft.com/office/drawing/2014/main" id="{A7536848-3222-4FCB-9285-9D4025F7A3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13" name="Text Box 1">
          <a:extLst>
            <a:ext uri="{FF2B5EF4-FFF2-40B4-BE49-F238E27FC236}">
              <a16:creationId xmlns:a16="http://schemas.microsoft.com/office/drawing/2014/main" id="{A9515CA7-78ED-492E-824F-C16EBA724C8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14" name="Text Box 1">
          <a:extLst>
            <a:ext uri="{FF2B5EF4-FFF2-40B4-BE49-F238E27FC236}">
              <a16:creationId xmlns:a16="http://schemas.microsoft.com/office/drawing/2014/main" id="{1E177E74-C56E-4697-9AF6-86E993C4EB0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15" name="Text Box 1">
          <a:extLst>
            <a:ext uri="{FF2B5EF4-FFF2-40B4-BE49-F238E27FC236}">
              <a16:creationId xmlns:a16="http://schemas.microsoft.com/office/drawing/2014/main" id="{92BD0163-7D33-4F33-B6B3-414C66FDC7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16" name="Text Box 1">
          <a:extLst>
            <a:ext uri="{FF2B5EF4-FFF2-40B4-BE49-F238E27FC236}">
              <a16:creationId xmlns:a16="http://schemas.microsoft.com/office/drawing/2014/main" id="{748859A6-1758-4FF7-B3F7-9DA99E4C3C7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17" name="Text Box 1">
          <a:extLst>
            <a:ext uri="{FF2B5EF4-FFF2-40B4-BE49-F238E27FC236}">
              <a16:creationId xmlns:a16="http://schemas.microsoft.com/office/drawing/2014/main" id="{560F9DA2-E6B6-4500-B831-E3C2B1DF2AF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18" name="Text Box 1">
          <a:extLst>
            <a:ext uri="{FF2B5EF4-FFF2-40B4-BE49-F238E27FC236}">
              <a16:creationId xmlns:a16="http://schemas.microsoft.com/office/drawing/2014/main" id="{30B89324-478E-49C3-B116-F1095B1CC5E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19" name="Text Box 1">
          <a:extLst>
            <a:ext uri="{FF2B5EF4-FFF2-40B4-BE49-F238E27FC236}">
              <a16:creationId xmlns:a16="http://schemas.microsoft.com/office/drawing/2014/main" id="{C6986813-5B3B-43A3-AE3C-27BA34D868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20" name="Text Box 1">
          <a:extLst>
            <a:ext uri="{FF2B5EF4-FFF2-40B4-BE49-F238E27FC236}">
              <a16:creationId xmlns:a16="http://schemas.microsoft.com/office/drawing/2014/main" id="{E61F6562-A5CB-4205-A25A-DFABEC487B6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21" name="Text Box 1">
          <a:extLst>
            <a:ext uri="{FF2B5EF4-FFF2-40B4-BE49-F238E27FC236}">
              <a16:creationId xmlns:a16="http://schemas.microsoft.com/office/drawing/2014/main" id="{5B2D1375-8906-4CF0-9914-AFD07E29C8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22" name="Text Box 1">
          <a:extLst>
            <a:ext uri="{FF2B5EF4-FFF2-40B4-BE49-F238E27FC236}">
              <a16:creationId xmlns:a16="http://schemas.microsoft.com/office/drawing/2014/main" id="{FEC4D51F-0B17-422A-A167-0B425822A2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23" name="Text Box 1">
          <a:extLst>
            <a:ext uri="{FF2B5EF4-FFF2-40B4-BE49-F238E27FC236}">
              <a16:creationId xmlns:a16="http://schemas.microsoft.com/office/drawing/2014/main" id="{9EC91BD7-CBFD-4845-90FD-9DE2AAA04A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24" name="Text Box 1">
          <a:extLst>
            <a:ext uri="{FF2B5EF4-FFF2-40B4-BE49-F238E27FC236}">
              <a16:creationId xmlns:a16="http://schemas.microsoft.com/office/drawing/2014/main" id="{8F995CA3-9E52-4313-8A87-FB8FC432845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25" name="Text Box 1">
          <a:extLst>
            <a:ext uri="{FF2B5EF4-FFF2-40B4-BE49-F238E27FC236}">
              <a16:creationId xmlns:a16="http://schemas.microsoft.com/office/drawing/2014/main" id="{6C0DCB2B-C1CB-4CA9-8835-5D976495DFF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26" name="Text Box 1">
          <a:extLst>
            <a:ext uri="{FF2B5EF4-FFF2-40B4-BE49-F238E27FC236}">
              <a16:creationId xmlns:a16="http://schemas.microsoft.com/office/drawing/2014/main" id="{22FD8BB2-D0A9-4715-9DD4-E1343F9655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27" name="Text Box 1">
          <a:extLst>
            <a:ext uri="{FF2B5EF4-FFF2-40B4-BE49-F238E27FC236}">
              <a16:creationId xmlns:a16="http://schemas.microsoft.com/office/drawing/2014/main" id="{07728957-D026-455C-BCA6-C7C6B4C2C3A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28" name="Text Box 1">
          <a:extLst>
            <a:ext uri="{FF2B5EF4-FFF2-40B4-BE49-F238E27FC236}">
              <a16:creationId xmlns:a16="http://schemas.microsoft.com/office/drawing/2014/main" id="{843D7323-4E36-40DE-BE45-3AB500427E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29" name="Text Box 1">
          <a:extLst>
            <a:ext uri="{FF2B5EF4-FFF2-40B4-BE49-F238E27FC236}">
              <a16:creationId xmlns:a16="http://schemas.microsoft.com/office/drawing/2014/main" id="{8A126BDD-0322-4367-AA01-4EAD455C6E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30" name="Text Box 1">
          <a:extLst>
            <a:ext uri="{FF2B5EF4-FFF2-40B4-BE49-F238E27FC236}">
              <a16:creationId xmlns:a16="http://schemas.microsoft.com/office/drawing/2014/main" id="{7EFC76E1-2D19-4947-9B15-F15540CE9E9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31" name="Text Box 1">
          <a:extLst>
            <a:ext uri="{FF2B5EF4-FFF2-40B4-BE49-F238E27FC236}">
              <a16:creationId xmlns:a16="http://schemas.microsoft.com/office/drawing/2014/main" id="{F3DF61AC-6C24-4F13-B68A-CE8EE36A57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32" name="Text Box 1">
          <a:extLst>
            <a:ext uri="{FF2B5EF4-FFF2-40B4-BE49-F238E27FC236}">
              <a16:creationId xmlns:a16="http://schemas.microsoft.com/office/drawing/2014/main" id="{2FFAA624-6938-4FD3-B362-1CB5F183804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33" name="Text Box 1">
          <a:extLst>
            <a:ext uri="{FF2B5EF4-FFF2-40B4-BE49-F238E27FC236}">
              <a16:creationId xmlns:a16="http://schemas.microsoft.com/office/drawing/2014/main" id="{611D82DB-9C53-4696-9835-EBAABF40C7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34" name="Text Box 1">
          <a:extLst>
            <a:ext uri="{FF2B5EF4-FFF2-40B4-BE49-F238E27FC236}">
              <a16:creationId xmlns:a16="http://schemas.microsoft.com/office/drawing/2014/main" id="{9108BFF2-0A47-4EC1-941B-89F21ED11F7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35" name="Text Box 1">
          <a:extLst>
            <a:ext uri="{FF2B5EF4-FFF2-40B4-BE49-F238E27FC236}">
              <a16:creationId xmlns:a16="http://schemas.microsoft.com/office/drawing/2014/main" id="{91DCDD71-1FF4-4170-84B8-AD582E18CD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36" name="Text Box 1">
          <a:extLst>
            <a:ext uri="{FF2B5EF4-FFF2-40B4-BE49-F238E27FC236}">
              <a16:creationId xmlns:a16="http://schemas.microsoft.com/office/drawing/2014/main" id="{4B604BEC-55D9-42EC-8CCE-2A56B5E30F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37" name="Text Box 1">
          <a:extLst>
            <a:ext uri="{FF2B5EF4-FFF2-40B4-BE49-F238E27FC236}">
              <a16:creationId xmlns:a16="http://schemas.microsoft.com/office/drawing/2014/main" id="{43E63877-42FD-47C6-9A59-DAB3326B49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38" name="Text Box 1">
          <a:extLst>
            <a:ext uri="{FF2B5EF4-FFF2-40B4-BE49-F238E27FC236}">
              <a16:creationId xmlns:a16="http://schemas.microsoft.com/office/drawing/2014/main" id="{7E3F853C-3162-4DDC-8D8C-47A268FD9BB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39" name="Text Box 1">
          <a:extLst>
            <a:ext uri="{FF2B5EF4-FFF2-40B4-BE49-F238E27FC236}">
              <a16:creationId xmlns:a16="http://schemas.microsoft.com/office/drawing/2014/main" id="{B3C74C45-20D8-4678-82F4-03ED4AFC05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40" name="Text Box 1">
          <a:extLst>
            <a:ext uri="{FF2B5EF4-FFF2-40B4-BE49-F238E27FC236}">
              <a16:creationId xmlns:a16="http://schemas.microsoft.com/office/drawing/2014/main" id="{565065DF-9D55-410E-96D6-2EEAD780704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41" name="Text Box 1">
          <a:extLst>
            <a:ext uri="{FF2B5EF4-FFF2-40B4-BE49-F238E27FC236}">
              <a16:creationId xmlns:a16="http://schemas.microsoft.com/office/drawing/2014/main" id="{60FC6765-D0FC-44B2-B181-3BFFCADB248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42" name="Text Box 1">
          <a:extLst>
            <a:ext uri="{FF2B5EF4-FFF2-40B4-BE49-F238E27FC236}">
              <a16:creationId xmlns:a16="http://schemas.microsoft.com/office/drawing/2014/main" id="{06208EE6-9161-4EB3-8D07-36EAE76A027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43" name="Text Box 1">
          <a:extLst>
            <a:ext uri="{FF2B5EF4-FFF2-40B4-BE49-F238E27FC236}">
              <a16:creationId xmlns:a16="http://schemas.microsoft.com/office/drawing/2014/main" id="{46D6F48A-EB24-4891-9FFE-6A2ACDA526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44" name="Text Box 1">
          <a:extLst>
            <a:ext uri="{FF2B5EF4-FFF2-40B4-BE49-F238E27FC236}">
              <a16:creationId xmlns:a16="http://schemas.microsoft.com/office/drawing/2014/main" id="{AD19C2B8-F32B-411A-B259-4F04A145846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45" name="Text Box 1">
          <a:extLst>
            <a:ext uri="{FF2B5EF4-FFF2-40B4-BE49-F238E27FC236}">
              <a16:creationId xmlns:a16="http://schemas.microsoft.com/office/drawing/2014/main" id="{46B546B5-475F-4BF4-911B-C5B5608343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46" name="Text Box 1">
          <a:extLst>
            <a:ext uri="{FF2B5EF4-FFF2-40B4-BE49-F238E27FC236}">
              <a16:creationId xmlns:a16="http://schemas.microsoft.com/office/drawing/2014/main" id="{DB86B14E-9DD8-425F-8FF9-46E1A08F589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47" name="Text Box 1">
          <a:extLst>
            <a:ext uri="{FF2B5EF4-FFF2-40B4-BE49-F238E27FC236}">
              <a16:creationId xmlns:a16="http://schemas.microsoft.com/office/drawing/2014/main" id="{4227D958-5D68-424F-A1D7-BBC5CFC8C4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48" name="Text Box 1">
          <a:extLst>
            <a:ext uri="{FF2B5EF4-FFF2-40B4-BE49-F238E27FC236}">
              <a16:creationId xmlns:a16="http://schemas.microsoft.com/office/drawing/2014/main" id="{38AAD320-2D2A-43B4-9D4E-ADF26DF6BD5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49" name="Text Box 1">
          <a:extLst>
            <a:ext uri="{FF2B5EF4-FFF2-40B4-BE49-F238E27FC236}">
              <a16:creationId xmlns:a16="http://schemas.microsoft.com/office/drawing/2014/main" id="{EF3FAACB-5F50-49C8-AB08-E605AC52712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50" name="Text Box 1">
          <a:extLst>
            <a:ext uri="{FF2B5EF4-FFF2-40B4-BE49-F238E27FC236}">
              <a16:creationId xmlns:a16="http://schemas.microsoft.com/office/drawing/2014/main" id="{523FCA31-D633-4E3C-A712-FA0E54D0574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51" name="Text Box 1">
          <a:extLst>
            <a:ext uri="{FF2B5EF4-FFF2-40B4-BE49-F238E27FC236}">
              <a16:creationId xmlns:a16="http://schemas.microsoft.com/office/drawing/2014/main" id="{313ECBC3-DCA2-4FDB-B900-43BBA38322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52" name="Text Box 1">
          <a:extLst>
            <a:ext uri="{FF2B5EF4-FFF2-40B4-BE49-F238E27FC236}">
              <a16:creationId xmlns:a16="http://schemas.microsoft.com/office/drawing/2014/main" id="{DB383F0D-AEAE-490E-AE50-7EA4A0A7E2F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53" name="Text Box 1">
          <a:extLst>
            <a:ext uri="{FF2B5EF4-FFF2-40B4-BE49-F238E27FC236}">
              <a16:creationId xmlns:a16="http://schemas.microsoft.com/office/drawing/2014/main" id="{5697991E-3368-4CC4-A84C-C33924A1D57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54" name="Text Box 1">
          <a:extLst>
            <a:ext uri="{FF2B5EF4-FFF2-40B4-BE49-F238E27FC236}">
              <a16:creationId xmlns:a16="http://schemas.microsoft.com/office/drawing/2014/main" id="{AEDD5D9D-2C86-431B-8A10-8221AD62C02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55" name="Text Box 1">
          <a:extLst>
            <a:ext uri="{FF2B5EF4-FFF2-40B4-BE49-F238E27FC236}">
              <a16:creationId xmlns:a16="http://schemas.microsoft.com/office/drawing/2014/main" id="{F2574290-BD62-49C0-A74B-DD103B32CAF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56" name="Text Box 1">
          <a:extLst>
            <a:ext uri="{FF2B5EF4-FFF2-40B4-BE49-F238E27FC236}">
              <a16:creationId xmlns:a16="http://schemas.microsoft.com/office/drawing/2014/main" id="{252A9077-F9ED-4E61-BB8F-0785A47EEA9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57" name="Text Box 1">
          <a:extLst>
            <a:ext uri="{FF2B5EF4-FFF2-40B4-BE49-F238E27FC236}">
              <a16:creationId xmlns:a16="http://schemas.microsoft.com/office/drawing/2014/main" id="{DA56DF05-CEB0-4531-9B3B-7C46BFE3AE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58" name="Text Box 1">
          <a:extLst>
            <a:ext uri="{FF2B5EF4-FFF2-40B4-BE49-F238E27FC236}">
              <a16:creationId xmlns:a16="http://schemas.microsoft.com/office/drawing/2014/main" id="{079DA29C-DFF2-4AE7-903C-02D4C7C9C2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59" name="Text Box 1">
          <a:extLst>
            <a:ext uri="{FF2B5EF4-FFF2-40B4-BE49-F238E27FC236}">
              <a16:creationId xmlns:a16="http://schemas.microsoft.com/office/drawing/2014/main" id="{30349A21-86B2-45D9-A40E-ECBED367893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60" name="Text Box 1">
          <a:extLst>
            <a:ext uri="{FF2B5EF4-FFF2-40B4-BE49-F238E27FC236}">
              <a16:creationId xmlns:a16="http://schemas.microsoft.com/office/drawing/2014/main" id="{F7C93AB1-0C90-45E4-BDA9-292A270924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61" name="Text Box 1">
          <a:extLst>
            <a:ext uri="{FF2B5EF4-FFF2-40B4-BE49-F238E27FC236}">
              <a16:creationId xmlns:a16="http://schemas.microsoft.com/office/drawing/2014/main" id="{2CB17D8F-9552-4AC4-B5EB-1E1DE53E4D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962" name="Text Box 1">
          <a:extLst>
            <a:ext uri="{FF2B5EF4-FFF2-40B4-BE49-F238E27FC236}">
              <a16:creationId xmlns:a16="http://schemas.microsoft.com/office/drawing/2014/main" id="{502CF6D7-2A89-4679-BC2B-9CCDCF0CDFB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963" name="Text Box 1">
          <a:extLst>
            <a:ext uri="{FF2B5EF4-FFF2-40B4-BE49-F238E27FC236}">
              <a16:creationId xmlns:a16="http://schemas.microsoft.com/office/drawing/2014/main" id="{4AC536A1-66ED-4956-9EDB-C9A1212C8E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64" name="Text Box 1">
          <a:extLst>
            <a:ext uri="{FF2B5EF4-FFF2-40B4-BE49-F238E27FC236}">
              <a16:creationId xmlns:a16="http://schemas.microsoft.com/office/drawing/2014/main" id="{9C1DE06F-BE44-49EA-99DA-FCB988A6566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65" name="Text Box 1">
          <a:extLst>
            <a:ext uri="{FF2B5EF4-FFF2-40B4-BE49-F238E27FC236}">
              <a16:creationId xmlns:a16="http://schemas.microsoft.com/office/drawing/2014/main" id="{37303998-A0DE-47C1-9750-B516D5A58E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66" name="Text Box 1">
          <a:extLst>
            <a:ext uri="{FF2B5EF4-FFF2-40B4-BE49-F238E27FC236}">
              <a16:creationId xmlns:a16="http://schemas.microsoft.com/office/drawing/2014/main" id="{434CBDD6-CC2E-40FD-9119-DF9379B47E5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67" name="Text Box 1">
          <a:extLst>
            <a:ext uri="{FF2B5EF4-FFF2-40B4-BE49-F238E27FC236}">
              <a16:creationId xmlns:a16="http://schemas.microsoft.com/office/drawing/2014/main" id="{81F524B4-5E10-41A0-83AC-3E44DB86146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968" name="Text Box 1">
          <a:extLst>
            <a:ext uri="{FF2B5EF4-FFF2-40B4-BE49-F238E27FC236}">
              <a16:creationId xmlns:a16="http://schemas.microsoft.com/office/drawing/2014/main" id="{34E2D384-71B2-4A62-9F30-53483D73A69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969" name="Text Box 1">
          <a:extLst>
            <a:ext uri="{FF2B5EF4-FFF2-40B4-BE49-F238E27FC236}">
              <a16:creationId xmlns:a16="http://schemas.microsoft.com/office/drawing/2014/main" id="{64EFF487-DDF7-4BDC-908F-80AA215EF5C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70" name="Text Box 1">
          <a:extLst>
            <a:ext uri="{FF2B5EF4-FFF2-40B4-BE49-F238E27FC236}">
              <a16:creationId xmlns:a16="http://schemas.microsoft.com/office/drawing/2014/main" id="{692E1ECF-B4E2-48D6-B34C-60FAD5DC2B2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71" name="Text Box 1">
          <a:extLst>
            <a:ext uri="{FF2B5EF4-FFF2-40B4-BE49-F238E27FC236}">
              <a16:creationId xmlns:a16="http://schemas.microsoft.com/office/drawing/2014/main" id="{9E73E41A-E1BB-42BF-8B82-DB0FA84D848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72" name="Text Box 1">
          <a:extLst>
            <a:ext uri="{FF2B5EF4-FFF2-40B4-BE49-F238E27FC236}">
              <a16:creationId xmlns:a16="http://schemas.microsoft.com/office/drawing/2014/main" id="{B1FED596-0CD4-4E57-B9B4-AD493818B3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73" name="Text Box 1">
          <a:extLst>
            <a:ext uri="{FF2B5EF4-FFF2-40B4-BE49-F238E27FC236}">
              <a16:creationId xmlns:a16="http://schemas.microsoft.com/office/drawing/2014/main" id="{2BBC7841-DC06-497B-B93B-DF4FA3B2DC5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74" name="Text Box 1">
          <a:extLst>
            <a:ext uri="{FF2B5EF4-FFF2-40B4-BE49-F238E27FC236}">
              <a16:creationId xmlns:a16="http://schemas.microsoft.com/office/drawing/2014/main" id="{2430C557-527C-477A-BEED-1607E9785E2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75" name="Text Box 1">
          <a:extLst>
            <a:ext uri="{FF2B5EF4-FFF2-40B4-BE49-F238E27FC236}">
              <a16:creationId xmlns:a16="http://schemas.microsoft.com/office/drawing/2014/main" id="{E08FB7D8-EC20-4DD9-8315-43B7C560C5C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76" name="Text Box 1">
          <a:extLst>
            <a:ext uri="{FF2B5EF4-FFF2-40B4-BE49-F238E27FC236}">
              <a16:creationId xmlns:a16="http://schemas.microsoft.com/office/drawing/2014/main" id="{93003328-0AAE-4831-8D3B-D7C2FD14EE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77" name="Text Box 1">
          <a:extLst>
            <a:ext uri="{FF2B5EF4-FFF2-40B4-BE49-F238E27FC236}">
              <a16:creationId xmlns:a16="http://schemas.microsoft.com/office/drawing/2014/main" id="{5638843E-1C9B-40BE-B435-4B332122746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78" name="Text Box 1">
          <a:extLst>
            <a:ext uri="{FF2B5EF4-FFF2-40B4-BE49-F238E27FC236}">
              <a16:creationId xmlns:a16="http://schemas.microsoft.com/office/drawing/2014/main" id="{631C4BA9-8B45-4563-893D-8BB7C809915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79" name="Text Box 1">
          <a:extLst>
            <a:ext uri="{FF2B5EF4-FFF2-40B4-BE49-F238E27FC236}">
              <a16:creationId xmlns:a16="http://schemas.microsoft.com/office/drawing/2014/main" id="{93D59151-39D7-4CAD-9667-A6F1089A67A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80" name="Text Box 1">
          <a:extLst>
            <a:ext uri="{FF2B5EF4-FFF2-40B4-BE49-F238E27FC236}">
              <a16:creationId xmlns:a16="http://schemas.microsoft.com/office/drawing/2014/main" id="{904DACD4-3A43-4E23-8049-23469AB2907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81" name="Text Box 1">
          <a:extLst>
            <a:ext uri="{FF2B5EF4-FFF2-40B4-BE49-F238E27FC236}">
              <a16:creationId xmlns:a16="http://schemas.microsoft.com/office/drawing/2014/main" id="{8DB5B4C8-1850-46E4-812C-3F92361957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82" name="Text Box 1">
          <a:extLst>
            <a:ext uri="{FF2B5EF4-FFF2-40B4-BE49-F238E27FC236}">
              <a16:creationId xmlns:a16="http://schemas.microsoft.com/office/drawing/2014/main" id="{1C6DD816-A661-46D5-95E3-DE348D1282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83" name="Text Box 1">
          <a:extLst>
            <a:ext uri="{FF2B5EF4-FFF2-40B4-BE49-F238E27FC236}">
              <a16:creationId xmlns:a16="http://schemas.microsoft.com/office/drawing/2014/main" id="{853C84DD-F3D7-47C3-8610-C910C05CDBA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84" name="Text Box 1">
          <a:extLst>
            <a:ext uri="{FF2B5EF4-FFF2-40B4-BE49-F238E27FC236}">
              <a16:creationId xmlns:a16="http://schemas.microsoft.com/office/drawing/2014/main" id="{F2A98008-20CF-434D-822C-4319710A298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85" name="Text Box 1">
          <a:extLst>
            <a:ext uri="{FF2B5EF4-FFF2-40B4-BE49-F238E27FC236}">
              <a16:creationId xmlns:a16="http://schemas.microsoft.com/office/drawing/2014/main" id="{80863C05-999A-4DD1-B0FC-36D8ECC8EE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86" name="Text Box 1">
          <a:extLst>
            <a:ext uri="{FF2B5EF4-FFF2-40B4-BE49-F238E27FC236}">
              <a16:creationId xmlns:a16="http://schemas.microsoft.com/office/drawing/2014/main" id="{ECB9AB3B-A90C-471A-8043-E75B4957D23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87" name="Text Box 1">
          <a:extLst>
            <a:ext uri="{FF2B5EF4-FFF2-40B4-BE49-F238E27FC236}">
              <a16:creationId xmlns:a16="http://schemas.microsoft.com/office/drawing/2014/main" id="{A156F012-0111-49FC-ACA6-37DDE057E1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88" name="Text Box 1">
          <a:extLst>
            <a:ext uri="{FF2B5EF4-FFF2-40B4-BE49-F238E27FC236}">
              <a16:creationId xmlns:a16="http://schemas.microsoft.com/office/drawing/2014/main" id="{3A7D5003-ED36-4D41-86A9-642306FCD0A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89" name="Text Box 1">
          <a:extLst>
            <a:ext uri="{FF2B5EF4-FFF2-40B4-BE49-F238E27FC236}">
              <a16:creationId xmlns:a16="http://schemas.microsoft.com/office/drawing/2014/main" id="{2E352873-9A1C-4D23-AD33-5ED8D947C5F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90" name="Text Box 1">
          <a:extLst>
            <a:ext uri="{FF2B5EF4-FFF2-40B4-BE49-F238E27FC236}">
              <a16:creationId xmlns:a16="http://schemas.microsoft.com/office/drawing/2014/main" id="{484B2A82-D434-4B9E-AAAF-E9E09BFBBD3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91" name="Text Box 1">
          <a:extLst>
            <a:ext uri="{FF2B5EF4-FFF2-40B4-BE49-F238E27FC236}">
              <a16:creationId xmlns:a16="http://schemas.microsoft.com/office/drawing/2014/main" id="{4D3945D7-409D-4D20-8E94-C2AD0740A6B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92" name="Text Box 1">
          <a:extLst>
            <a:ext uri="{FF2B5EF4-FFF2-40B4-BE49-F238E27FC236}">
              <a16:creationId xmlns:a16="http://schemas.microsoft.com/office/drawing/2014/main" id="{D26B9205-8B6E-406D-A85A-A2CD66C3073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93" name="Text Box 1">
          <a:extLst>
            <a:ext uri="{FF2B5EF4-FFF2-40B4-BE49-F238E27FC236}">
              <a16:creationId xmlns:a16="http://schemas.microsoft.com/office/drawing/2014/main" id="{D80A7B33-689D-4A18-9D04-CE4E067E7CA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94" name="Text Box 1">
          <a:extLst>
            <a:ext uri="{FF2B5EF4-FFF2-40B4-BE49-F238E27FC236}">
              <a16:creationId xmlns:a16="http://schemas.microsoft.com/office/drawing/2014/main" id="{2F08BA93-C9DA-44B2-B318-716D7623699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95" name="Text Box 1">
          <a:extLst>
            <a:ext uri="{FF2B5EF4-FFF2-40B4-BE49-F238E27FC236}">
              <a16:creationId xmlns:a16="http://schemas.microsoft.com/office/drawing/2014/main" id="{2916DA65-03EF-4676-8BD2-2B12539017C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96" name="Text Box 1">
          <a:extLst>
            <a:ext uri="{FF2B5EF4-FFF2-40B4-BE49-F238E27FC236}">
              <a16:creationId xmlns:a16="http://schemas.microsoft.com/office/drawing/2014/main" id="{F2EF411D-D6B2-4EAB-BC77-7391A76AF7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97" name="Text Box 1">
          <a:extLst>
            <a:ext uri="{FF2B5EF4-FFF2-40B4-BE49-F238E27FC236}">
              <a16:creationId xmlns:a16="http://schemas.microsoft.com/office/drawing/2014/main" id="{B21EAA67-ACE8-4E75-B17A-35FBCB282A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98" name="Text Box 1">
          <a:extLst>
            <a:ext uri="{FF2B5EF4-FFF2-40B4-BE49-F238E27FC236}">
              <a16:creationId xmlns:a16="http://schemas.microsoft.com/office/drawing/2014/main" id="{5AD0F444-A773-4259-89B4-717B790A12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99" name="Text Box 1">
          <a:extLst>
            <a:ext uri="{FF2B5EF4-FFF2-40B4-BE49-F238E27FC236}">
              <a16:creationId xmlns:a16="http://schemas.microsoft.com/office/drawing/2014/main" id="{9A3E6B85-53F8-42AB-B717-38BDCA6F59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00" name="Text Box 1">
          <a:extLst>
            <a:ext uri="{FF2B5EF4-FFF2-40B4-BE49-F238E27FC236}">
              <a16:creationId xmlns:a16="http://schemas.microsoft.com/office/drawing/2014/main" id="{C90324EC-92C7-4D01-ACF9-E2B786D6E6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01" name="Text Box 1">
          <a:extLst>
            <a:ext uri="{FF2B5EF4-FFF2-40B4-BE49-F238E27FC236}">
              <a16:creationId xmlns:a16="http://schemas.microsoft.com/office/drawing/2014/main" id="{FB903251-78D1-4BF7-8BB8-9C3AA255207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02" name="Text Box 1">
          <a:extLst>
            <a:ext uri="{FF2B5EF4-FFF2-40B4-BE49-F238E27FC236}">
              <a16:creationId xmlns:a16="http://schemas.microsoft.com/office/drawing/2014/main" id="{84783176-493F-4E0E-9412-96EA227B054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03" name="Text Box 1">
          <a:extLst>
            <a:ext uri="{FF2B5EF4-FFF2-40B4-BE49-F238E27FC236}">
              <a16:creationId xmlns:a16="http://schemas.microsoft.com/office/drawing/2014/main" id="{0AF916D7-5EAC-4A45-9ABB-6D35024B7F4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04" name="Text Box 1">
          <a:extLst>
            <a:ext uri="{FF2B5EF4-FFF2-40B4-BE49-F238E27FC236}">
              <a16:creationId xmlns:a16="http://schemas.microsoft.com/office/drawing/2014/main" id="{50F7AF15-AB52-4F66-A6BC-A823D650113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05" name="Text Box 1">
          <a:extLst>
            <a:ext uri="{FF2B5EF4-FFF2-40B4-BE49-F238E27FC236}">
              <a16:creationId xmlns:a16="http://schemas.microsoft.com/office/drawing/2014/main" id="{0DD0EF78-4942-4D56-86BB-C2302BB9399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06" name="Text Box 1">
          <a:extLst>
            <a:ext uri="{FF2B5EF4-FFF2-40B4-BE49-F238E27FC236}">
              <a16:creationId xmlns:a16="http://schemas.microsoft.com/office/drawing/2014/main" id="{362F84AE-8C22-4637-B9AB-C197764B47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07" name="Text Box 1">
          <a:extLst>
            <a:ext uri="{FF2B5EF4-FFF2-40B4-BE49-F238E27FC236}">
              <a16:creationId xmlns:a16="http://schemas.microsoft.com/office/drawing/2014/main" id="{0A5ECF5E-A5BA-4E01-A729-AC0CA6F4298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08" name="Text Box 1">
          <a:extLst>
            <a:ext uri="{FF2B5EF4-FFF2-40B4-BE49-F238E27FC236}">
              <a16:creationId xmlns:a16="http://schemas.microsoft.com/office/drawing/2014/main" id="{B707958B-9F8E-49E9-AD86-BABC1D75391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09" name="Text Box 1">
          <a:extLst>
            <a:ext uri="{FF2B5EF4-FFF2-40B4-BE49-F238E27FC236}">
              <a16:creationId xmlns:a16="http://schemas.microsoft.com/office/drawing/2014/main" id="{5EBE3BFB-8DB9-49D2-AEB6-38D79AE937A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10" name="Text Box 1">
          <a:extLst>
            <a:ext uri="{FF2B5EF4-FFF2-40B4-BE49-F238E27FC236}">
              <a16:creationId xmlns:a16="http://schemas.microsoft.com/office/drawing/2014/main" id="{C6BDD932-EEB7-4235-911C-222B315FA0B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11" name="Text Box 1">
          <a:extLst>
            <a:ext uri="{FF2B5EF4-FFF2-40B4-BE49-F238E27FC236}">
              <a16:creationId xmlns:a16="http://schemas.microsoft.com/office/drawing/2014/main" id="{6B3ABC90-7B02-4FA0-8885-88A1DE081D9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12" name="Text Box 1">
          <a:extLst>
            <a:ext uri="{FF2B5EF4-FFF2-40B4-BE49-F238E27FC236}">
              <a16:creationId xmlns:a16="http://schemas.microsoft.com/office/drawing/2014/main" id="{E7744CC5-C9D4-4E11-8E3E-9690771E53B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13" name="Text Box 1">
          <a:extLst>
            <a:ext uri="{FF2B5EF4-FFF2-40B4-BE49-F238E27FC236}">
              <a16:creationId xmlns:a16="http://schemas.microsoft.com/office/drawing/2014/main" id="{65346A06-55C0-4FB6-8DF9-8F6E5C74B7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14" name="Text Box 1">
          <a:extLst>
            <a:ext uri="{FF2B5EF4-FFF2-40B4-BE49-F238E27FC236}">
              <a16:creationId xmlns:a16="http://schemas.microsoft.com/office/drawing/2014/main" id="{28991356-050C-4BB2-80EA-36DC852DE04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15" name="Text Box 1">
          <a:extLst>
            <a:ext uri="{FF2B5EF4-FFF2-40B4-BE49-F238E27FC236}">
              <a16:creationId xmlns:a16="http://schemas.microsoft.com/office/drawing/2014/main" id="{D1594AFF-0986-4844-B3CC-B2254ED1A3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16" name="Text Box 1">
          <a:extLst>
            <a:ext uri="{FF2B5EF4-FFF2-40B4-BE49-F238E27FC236}">
              <a16:creationId xmlns:a16="http://schemas.microsoft.com/office/drawing/2014/main" id="{9C72ECAC-7DA7-454B-ACC4-C9F9BED3855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17" name="Text Box 1">
          <a:extLst>
            <a:ext uri="{FF2B5EF4-FFF2-40B4-BE49-F238E27FC236}">
              <a16:creationId xmlns:a16="http://schemas.microsoft.com/office/drawing/2014/main" id="{CEF4B3F9-8874-4A10-826A-D4512E6F85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18" name="Text Box 1">
          <a:extLst>
            <a:ext uri="{FF2B5EF4-FFF2-40B4-BE49-F238E27FC236}">
              <a16:creationId xmlns:a16="http://schemas.microsoft.com/office/drawing/2014/main" id="{150E8244-B52B-4E07-9876-54F64DE9C3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19" name="Text Box 1">
          <a:extLst>
            <a:ext uri="{FF2B5EF4-FFF2-40B4-BE49-F238E27FC236}">
              <a16:creationId xmlns:a16="http://schemas.microsoft.com/office/drawing/2014/main" id="{8F39D56A-1774-4AB9-AE6B-89B17FD0EFB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20" name="Text Box 1">
          <a:extLst>
            <a:ext uri="{FF2B5EF4-FFF2-40B4-BE49-F238E27FC236}">
              <a16:creationId xmlns:a16="http://schemas.microsoft.com/office/drawing/2014/main" id="{D5172CD3-495E-40A5-A8C4-914D69D1A28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21" name="Text Box 1">
          <a:extLst>
            <a:ext uri="{FF2B5EF4-FFF2-40B4-BE49-F238E27FC236}">
              <a16:creationId xmlns:a16="http://schemas.microsoft.com/office/drawing/2014/main" id="{7733E881-CAFD-499F-A447-AB262B6FCD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22" name="Text Box 1">
          <a:extLst>
            <a:ext uri="{FF2B5EF4-FFF2-40B4-BE49-F238E27FC236}">
              <a16:creationId xmlns:a16="http://schemas.microsoft.com/office/drawing/2014/main" id="{08ACE2DF-7AE1-4B44-8D7A-D511C5FA04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23" name="Text Box 1">
          <a:extLst>
            <a:ext uri="{FF2B5EF4-FFF2-40B4-BE49-F238E27FC236}">
              <a16:creationId xmlns:a16="http://schemas.microsoft.com/office/drawing/2014/main" id="{49AD4755-30F5-4F0C-874B-50558701405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24" name="Text Box 1">
          <a:extLst>
            <a:ext uri="{FF2B5EF4-FFF2-40B4-BE49-F238E27FC236}">
              <a16:creationId xmlns:a16="http://schemas.microsoft.com/office/drawing/2014/main" id="{B9AC58FC-2254-48CC-8496-BDB0AFB48C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25" name="Text Box 1">
          <a:extLst>
            <a:ext uri="{FF2B5EF4-FFF2-40B4-BE49-F238E27FC236}">
              <a16:creationId xmlns:a16="http://schemas.microsoft.com/office/drawing/2014/main" id="{9A02FDC3-D97E-4900-9AF1-7FF42C90CA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26" name="Text Box 1">
          <a:extLst>
            <a:ext uri="{FF2B5EF4-FFF2-40B4-BE49-F238E27FC236}">
              <a16:creationId xmlns:a16="http://schemas.microsoft.com/office/drawing/2014/main" id="{03384628-02A9-4108-BFB3-4ED628BF3C2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27" name="Text Box 1">
          <a:extLst>
            <a:ext uri="{FF2B5EF4-FFF2-40B4-BE49-F238E27FC236}">
              <a16:creationId xmlns:a16="http://schemas.microsoft.com/office/drawing/2014/main" id="{646DBF4E-FEF2-43A6-AAAC-042C027CA46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28" name="Text Box 1">
          <a:extLst>
            <a:ext uri="{FF2B5EF4-FFF2-40B4-BE49-F238E27FC236}">
              <a16:creationId xmlns:a16="http://schemas.microsoft.com/office/drawing/2014/main" id="{23707C94-584F-4474-BF6A-602D3E74648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29" name="Text Box 1">
          <a:extLst>
            <a:ext uri="{FF2B5EF4-FFF2-40B4-BE49-F238E27FC236}">
              <a16:creationId xmlns:a16="http://schemas.microsoft.com/office/drawing/2014/main" id="{C6D88908-633A-40B1-A26C-4D803C8EC7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30" name="Text Box 1">
          <a:extLst>
            <a:ext uri="{FF2B5EF4-FFF2-40B4-BE49-F238E27FC236}">
              <a16:creationId xmlns:a16="http://schemas.microsoft.com/office/drawing/2014/main" id="{A39084D0-81D7-43D2-8F04-43A62246BA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31" name="Text Box 1">
          <a:extLst>
            <a:ext uri="{FF2B5EF4-FFF2-40B4-BE49-F238E27FC236}">
              <a16:creationId xmlns:a16="http://schemas.microsoft.com/office/drawing/2014/main" id="{5505E953-8D9D-482A-87C1-2C739F2896F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32" name="Text Box 1">
          <a:extLst>
            <a:ext uri="{FF2B5EF4-FFF2-40B4-BE49-F238E27FC236}">
              <a16:creationId xmlns:a16="http://schemas.microsoft.com/office/drawing/2014/main" id="{CF2D4E86-0813-4EB0-A22B-B7E2E80B86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33" name="Text Box 1">
          <a:extLst>
            <a:ext uri="{FF2B5EF4-FFF2-40B4-BE49-F238E27FC236}">
              <a16:creationId xmlns:a16="http://schemas.microsoft.com/office/drawing/2014/main" id="{3E97FF5E-1B3B-42A3-8D05-E91A0FBAED2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34" name="Text Box 1">
          <a:extLst>
            <a:ext uri="{FF2B5EF4-FFF2-40B4-BE49-F238E27FC236}">
              <a16:creationId xmlns:a16="http://schemas.microsoft.com/office/drawing/2014/main" id="{1CEE15A7-F1E5-4685-8908-E50C66DFA13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35" name="Text Box 1">
          <a:extLst>
            <a:ext uri="{FF2B5EF4-FFF2-40B4-BE49-F238E27FC236}">
              <a16:creationId xmlns:a16="http://schemas.microsoft.com/office/drawing/2014/main" id="{949FAD37-6AE6-41E5-A110-4FC1CF60497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36" name="Text Box 1">
          <a:extLst>
            <a:ext uri="{FF2B5EF4-FFF2-40B4-BE49-F238E27FC236}">
              <a16:creationId xmlns:a16="http://schemas.microsoft.com/office/drawing/2014/main" id="{126E7892-770B-481B-820A-9B09A39D917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37" name="Text Box 1">
          <a:extLst>
            <a:ext uri="{FF2B5EF4-FFF2-40B4-BE49-F238E27FC236}">
              <a16:creationId xmlns:a16="http://schemas.microsoft.com/office/drawing/2014/main" id="{92E72CEF-DE25-40A4-A174-E118060437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38" name="Text Box 1">
          <a:extLst>
            <a:ext uri="{FF2B5EF4-FFF2-40B4-BE49-F238E27FC236}">
              <a16:creationId xmlns:a16="http://schemas.microsoft.com/office/drawing/2014/main" id="{84EB4F61-4ED9-4536-830E-1BACE62EBF1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39" name="Text Box 1">
          <a:extLst>
            <a:ext uri="{FF2B5EF4-FFF2-40B4-BE49-F238E27FC236}">
              <a16:creationId xmlns:a16="http://schemas.microsoft.com/office/drawing/2014/main" id="{D0B9B883-259A-48D4-99E0-86AEAF6E98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40" name="Text Box 1">
          <a:extLst>
            <a:ext uri="{FF2B5EF4-FFF2-40B4-BE49-F238E27FC236}">
              <a16:creationId xmlns:a16="http://schemas.microsoft.com/office/drawing/2014/main" id="{8A0B275D-43E7-4325-82E9-3528B2EA4B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41" name="Text Box 1">
          <a:extLst>
            <a:ext uri="{FF2B5EF4-FFF2-40B4-BE49-F238E27FC236}">
              <a16:creationId xmlns:a16="http://schemas.microsoft.com/office/drawing/2014/main" id="{9542204C-F42C-4C91-B22E-B0E98503935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42" name="Text Box 1">
          <a:extLst>
            <a:ext uri="{FF2B5EF4-FFF2-40B4-BE49-F238E27FC236}">
              <a16:creationId xmlns:a16="http://schemas.microsoft.com/office/drawing/2014/main" id="{D8C1CECD-7F3C-4A04-90B3-870FFA7DC97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43" name="Text Box 1">
          <a:extLst>
            <a:ext uri="{FF2B5EF4-FFF2-40B4-BE49-F238E27FC236}">
              <a16:creationId xmlns:a16="http://schemas.microsoft.com/office/drawing/2014/main" id="{72F1B263-F233-4688-ABF5-09880B99E8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44" name="Text Box 1">
          <a:extLst>
            <a:ext uri="{FF2B5EF4-FFF2-40B4-BE49-F238E27FC236}">
              <a16:creationId xmlns:a16="http://schemas.microsoft.com/office/drawing/2014/main" id="{A55D2737-53A9-4A8C-9EC6-7B056648C28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45" name="Text Box 1">
          <a:extLst>
            <a:ext uri="{FF2B5EF4-FFF2-40B4-BE49-F238E27FC236}">
              <a16:creationId xmlns:a16="http://schemas.microsoft.com/office/drawing/2014/main" id="{B7B14A70-1175-4B57-8D5A-35DD1E540F9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46" name="Text Box 1">
          <a:extLst>
            <a:ext uri="{FF2B5EF4-FFF2-40B4-BE49-F238E27FC236}">
              <a16:creationId xmlns:a16="http://schemas.microsoft.com/office/drawing/2014/main" id="{1AD4E002-17EA-4B05-8445-04DC500EC63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47" name="Text Box 1">
          <a:extLst>
            <a:ext uri="{FF2B5EF4-FFF2-40B4-BE49-F238E27FC236}">
              <a16:creationId xmlns:a16="http://schemas.microsoft.com/office/drawing/2014/main" id="{8045FE69-48DA-4061-BF21-5EAEF9EBB9C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48" name="Text Box 1">
          <a:extLst>
            <a:ext uri="{FF2B5EF4-FFF2-40B4-BE49-F238E27FC236}">
              <a16:creationId xmlns:a16="http://schemas.microsoft.com/office/drawing/2014/main" id="{835F2605-C7CA-45F3-96FD-874E6B1351B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49" name="Text Box 1">
          <a:extLst>
            <a:ext uri="{FF2B5EF4-FFF2-40B4-BE49-F238E27FC236}">
              <a16:creationId xmlns:a16="http://schemas.microsoft.com/office/drawing/2014/main" id="{3AA37D8D-4EB7-4FB4-B45A-6E15AB3B36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50" name="Text Box 1">
          <a:extLst>
            <a:ext uri="{FF2B5EF4-FFF2-40B4-BE49-F238E27FC236}">
              <a16:creationId xmlns:a16="http://schemas.microsoft.com/office/drawing/2014/main" id="{9CFC148B-D5A8-4D47-B261-C0ABF8B06B7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51" name="Text Box 1">
          <a:extLst>
            <a:ext uri="{FF2B5EF4-FFF2-40B4-BE49-F238E27FC236}">
              <a16:creationId xmlns:a16="http://schemas.microsoft.com/office/drawing/2014/main" id="{D1446941-13D3-450C-9BB5-34A1BF1EE7B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52" name="Text Box 1">
          <a:extLst>
            <a:ext uri="{FF2B5EF4-FFF2-40B4-BE49-F238E27FC236}">
              <a16:creationId xmlns:a16="http://schemas.microsoft.com/office/drawing/2014/main" id="{0C5684A6-F696-4FDB-B19A-C831A93FA7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53" name="Text Box 1">
          <a:extLst>
            <a:ext uri="{FF2B5EF4-FFF2-40B4-BE49-F238E27FC236}">
              <a16:creationId xmlns:a16="http://schemas.microsoft.com/office/drawing/2014/main" id="{BBEEE176-1DE9-43AB-A98C-F2B107E8352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54" name="Text Box 1">
          <a:extLst>
            <a:ext uri="{FF2B5EF4-FFF2-40B4-BE49-F238E27FC236}">
              <a16:creationId xmlns:a16="http://schemas.microsoft.com/office/drawing/2014/main" id="{C78FF59B-6977-4D84-BEBA-3967651E733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55" name="Text Box 1">
          <a:extLst>
            <a:ext uri="{FF2B5EF4-FFF2-40B4-BE49-F238E27FC236}">
              <a16:creationId xmlns:a16="http://schemas.microsoft.com/office/drawing/2014/main" id="{7670B8BC-96A6-4C2B-B4EF-325D9534931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56" name="Text Box 1">
          <a:extLst>
            <a:ext uri="{FF2B5EF4-FFF2-40B4-BE49-F238E27FC236}">
              <a16:creationId xmlns:a16="http://schemas.microsoft.com/office/drawing/2014/main" id="{830CD8D6-A7F6-44D6-AF51-FDB10F66873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57" name="Text Box 1">
          <a:extLst>
            <a:ext uri="{FF2B5EF4-FFF2-40B4-BE49-F238E27FC236}">
              <a16:creationId xmlns:a16="http://schemas.microsoft.com/office/drawing/2014/main" id="{806C01B8-3A30-425E-87A8-41D38384C41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58" name="Text Box 1">
          <a:extLst>
            <a:ext uri="{FF2B5EF4-FFF2-40B4-BE49-F238E27FC236}">
              <a16:creationId xmlns:a16="http://schemas.microsoft.com/office/drawing/2014/main" id="{A6C57265-BFEB-4DD9-979B-11A12F080C9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59" name="Text Box 1">
          <a:extLst>
            <a:ext uri="{FF2B5EF4-FFF2-40B4-BE49-F238E27FC236}">
              <a16:creationId xmlns:a16="http://schemas.microsoft.com/office/drawing/2014/main" id="{81AA2B79-4BCA-4EA5-AD22-DF6D726DD8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60" name="Text Box 1">
          <a:extLst>
            <a:ext uri="{FF2B5EF4-FFF2-40B4-BE49-F238E27FC236}">
              <a16:creationId xmlns:a16="http://schemas.microsoft.com/office/drawing/2014/main" id="{23EBA9F2-18EF-458B-B075-B000103F759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61" name="Text Box 1">
          <a:extLst>
            <a:ext uri="{FF2B5EF4-FFF2-40B4-BE49-F238E27FC236}">
              <a16:creationId xmlns:a16="http://schemas.microsoft.com/office/drawing/2014/main" id="{4B58C705-9201-4765-A01E-E65CDDEA81D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62" name="Text Box 1">
          <a:extLst>
            <a:ext uri="{FF2B5EF4-FFF2-40B4-BE49-F238E27FC236}">
              <a16:creationId xmlns:a16="http://schemas.microsoft.com/office/drawing/2014/main" id="{FAEAF161-06FD-4183-8CF6-C315834DFE0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63" name="Text Box 1">
          <a:extLst>
            <a:ext uri="{FF2B5EF4-FFF2-40B4-BE49-F238E27FC236}">
              <a16:creationId xmlns:a16="http://schemas.microsoft.com/office/drawing/2014/main" id="{B5A4786D-FD5B-4BC9-827C-C99D6F1C2C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64" name="Text Box 1">
          <a:extLst>
            <a:ext uri="{FF2B5EF4-FFF2-40B4-BE49-F238E27FC236}">
              <a16:creationId xmlns:a16="http://schemas.microsoft.com/office/drawing/2014/main" id="{AF9E1120-C0C2-457D-91A6-22D494C1049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65" name="Text Box 1">
          <a:extLst>
            <a:ext uri="{FF2B5EF4-FFF2-40B4-BE49-F238E27FC236}">
              <a16:creationId xmlns:a16="http://schemas.microsoft.com/office/drawing/2014/main" id="{33055666-2347-4D55-80A2-D00898AAB49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66" name="Text Box 1">
          <a:extLst>
            <a:ext uri="{FF2B5EF4-FFF2-40B4-BE49-F238E27FC236}">
              <a16:creationId xmlns:a16="http://schemas.microsoft.com/office/drawing/2014/main" id="{C97B8816-97C4-4CA4-8723-B8E9F388C9D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67" name="Text Box 1">
          <a:extLst>
            <a:ext uri="{FF2B5EF4-FFF2-40B4-BE49-F238E27FC236}">
              <a16:creationId xmlns:a16="http://schemas.microsoft.com/office/drawing/2014/main" id="{4EF1AC85-F315-43A9-8281-DCB13DD1D0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68" name="Text Box 1">
          <a:extLst>
            <a:ext uri="{FF2B5EF4-FFF2-40B4-BE49-F238E27FC236}">
              <a16:creationId xmlns:a16="http://schemas.microsoft.com/office/drawing/2014/main" id="{3DF5AE90-7CEA-44CE-9B0F-0F310C30E4F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69" name="Text Box 1">
          <a:extLst>
            <a:ext uri="{FF2B5EF4-FFF2-40B4-BE49-F238E27FC236}">
              <a16:creationId xmlns:a16="http://schemas.microsoft.com/office/drawing/2014/main" id="{48FF5DE1-DC86-476B-80AE-B227CD25E6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70" name="Text Box 1">
          <a:extLst>
            <a:ext uri="{FF2B5EF4-FFF2-40B4-BE49-F238E27FC236}">
              <a16:creationId xmlns:a16="http://schemas.microsoft.com/office/drawing/2014/main" id="{132C1B08-AEC5-4537-8559-87184C1E7DB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71" name="Text Box 1">
          <a:extLst>
            <a:ext uri="{FF2B5EF4-FFF2-40B4-BE49-F238E27FC236}">
              <a16:creationId xmlns:a16="http://schemas.microsoft.com/office/drawing/2014/main" id="{60FBC817-ABBD-4275-B614-7B76A81D697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72" name="Text Box 1">
          <a:extLst>
            <a:ext uri="{FF2B5EF4-FFF2-40B4-BE49-F238E27FC236}">
              <a16:creationId xmlns:a16="http://schemas.microsoft.com/office/drawing/2014/main" id="{47FB8E99-1D5B-47D4-9C79-75324221AE0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73" name="Text Box 1">
          <a:extLst>
            <a:ext uri="{FF2B5EF4-FFF2-40B4-BE49-F238E27FC236}">
              <a16:creationId xmlns:a16="http://schemas.microsoft.com/office/drawing/2014/main" id="{5B6BD951-C6C6-44EF-B3B1-FA984ED2433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74" name="Text Box 1">
          <a:extLst>
            <a:ext uri="{FF2B5EF4-FFF2-40B4-BE49-F238E27FC236}">
              <a16:creationId xmlns:a16="http://schemas.microsoft.com/office/drawing/2014/main" id="{C037198F-B7BC-40A8-9D91-29B45603CF0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75" name="Text Box 1">
          <a:extLst>
            <a:ext uri="{FF2B5EF4-FFF2-40B4-BE49-F238E27FC236}">
              <a16:creationId xmlns:a16="http://schemas.microsoft.com/office/drawing/2014/main" id="{5E1B080B-EA80-41FD-9D68-D2104D4B62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76" name="Text Box 1">
          <a:extLst>
            <a:ext uri="{FF2B5EF4-FFF2-40B4-BE49-F238E27FC236}">
              <a16:creationId xmlns:a16="http://schemas.microsoft.com/office/drawing/2014/main" id="{3BC7381E-5EBB-4A77-A3A3-C93A2DEE1F1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77" name="Text Box 1">
          <a:extLst>
            <a:ext uri="{FF2B5EF4-FFF2-40B4-BE49-F238E27FC236}">
              <a16:creationId xmlns:a16="http://schemas.microsoft.com/office/drawing/2014/main" id="{E78CD8DD-0AA3-4579-BFA7-75A38969550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78" name="Text Box 1">
          <a:extLst>
            <a:ext uri="{FF2B5EF4-FFF2-40B4-BE49-F238E27FC236}">
              <a16:creationId xmlns:a16="http://schemas.microsoft.com/office/drawing/2014/main" id="{E55EC77E-1AF7-426B-BDD5-55B8E03A31B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79" name="Text Box 1">
          <a:extLst>
            <a:ext uri="{FF2B5EF4-FFF2-40B4-BE49-F238E27FC236}">
              <a16:creationId xmlns:a16="http://schemas.microsoft.com/office/drawing/2014/main" id="{6D456147-09B7-4BA5-9DDA-1E7E7F3F267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80" name="Text Box 1">
          <a:extLst>
            <a:ext uri="{FF2B5EF4-FFF2-40B4-BE49-F238E27FC236}">
              <a16:creationId xmlns:a16="http://schemas.microsoft.com/office/drawing/2014/main" id="{BCBCEDE5-305E-437B-AFD9-80078EF1C9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81" name="Text Box 1">
          <a:extLst>
            <a:ext uri="{FF2B5EF4-FFF2-40B4-BE49-F238E27FC236}">
              <a16:creationId xmlns:a16="http://schemas.microsoft.com/office/drawing/2014/main" id="{F7DAB50E-8758-4364-B0FC-FA6050B4ED7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82" name="Text Box 1">
          <a:extLst>
            <a:ext uri="{FF2B5EF4-FFF2-40B4-BE49-F238E27FC236}">
              <a16:creationId xmlns:a16="http://schemas.microsoft.com/office/drawing/2014/main" id="{F23A7E10-3914-4F38-A523-69386B7E44D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83" name="Text Box 1">
          <a:extLst>
            <a:ext uri="{FF2B5EF4-FFF2-40B4-BE49-F238E27FC236}">
              <a16:creationId xmlns:a16="http://schemas.microsoft.com/office/drawing/2014/main" id="{EAE335CF-AF8B-4FDF-9C4A-3BDA8520EF9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84" name="Text Box 1">
          <a:extLst>
            <a:ext uri="{FF2B5EF4-FFF2-40B4-BE49-F238E27FC236}">
              <a16:creationId xmlns:a16="http://schemas.microsoft.com/office/drawing/2014/main" id="{8F57321E-0C08-4759-B842-1E26D060B37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85" name="Text Box 1">
          <a:extLst>
            <a:ext uri="{FF2B5EF4-FFF2-40B4-BE49-F238E27FC236}">
              <a16:creationId xmlns:a16="http://schemas.microsoft.com/office/drawing/2014/main" id="{7227FE11-1021-4398-871A-BFC3CC8A0BB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86" name="Text Box 1">
          <a:extLst>
            <a:ext uri="{FF2B5EF4-FFF2-40B4-BE49-F238E27FC236}">
              <a16:creationId xmlns:a16="http://schemas.microsoft.com/office/drawing/2014/main" id="{FC0E1D20-6312-4702-A174-8F1168E376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87" name="Text Box 1">
          <a:extLst>
            <a:ext uri="{FF2B5EF4-FFF2-40B4-BE49-F238E27FC236}">
              <a16:creationId xmlns:a16="http://schemas.microsoft.com/office/drawing/2014/main" id="{5690A061-0516-4BD2-9405-1D60997B1A4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88" name="Text Box 1">
          <a:extLst>
            <a:ext uri="{FF2B5EF4-FFF2-40B4-BE49-F238E27FC236}">
              <a16:creationId xmlns:a16="http://schemas.microsoft.com/office/drawing/2014/main" id="{D0766B3D-F97C-4AEB-A732-87C5D9F5B66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89" name="Text Box 1">
          <a:extLst>
            <a:ext uri="{FF2B5EF4-FFF2-40B4-BE49-F238E27FC236}">
              <a16:creationId xmlns:a16="http://schemas.microsoft.com/office/drawing/2014/main" id="{7DE54233-E387-41E3-A661-C9D1F0FC781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90" name="Text Box 1">
          <a:extLst>
            <a:ext uri="{FF2B5EF4-FFF2-40B4-BE49-F238E27FC236}">
              <a16:creationId xmlns:a16="http://schemas.microsoft.com/office/drawing/2014/main" id="{36BCC729-FBD8-4DB8-BBAF-987F63A546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91" name="Text Box 1">
          <a:extLst>
            <a:ext uri="{FF2B5EF4-FFF2-40B4-BE49-F238E27FC236}">
              <a16:creationId xmlns:a16="http://schemas.microsoft.com/office/drawing/2014/main" id="{57678703-CDCB-40FE-B965-60F9389CF16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92" name="Text Box 1">
          <a:extLst>
            <a:ext uri="{FF2B5EF4-FFF2-40B4-BE49-F238E27FC236}">
              <a16:creationId xmlns:a16="http://schemas.microsoft.com/office/drawing/2014/main" id="{A4FAB5D2-E87B-4524-8299-E4282EBE1AE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93" name="Text Box 1">
          <a:extLst>
            <a:ext uri="{FF2B5EF4-FFF2-40B4-BE49-F238E27FC236}">
              <a16:creationId xmlns:a16="http://schemas.microsoft.com/office/drawing/2014/main" id="{65646A14-03F2-4B7D-8D9F-58180FBA98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94" name="Text Box 1">
          <a:extLst>
            <a:ext uri="{FF2B5EF4-FFF2-40B4-BE49-F238E27FC236}">
              <a16:creationId xmlns:a16="http://schemas.microsoft.com/office/drawing/2014/main" id="{59AC3A1E-D35D-4314-83B1-D8C577A31D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95" name="Text Box 1">
          <a:extLst>
            <a:ext uri="{FF2B5EF4-FFF2-40B4-BE49-F238E27FC236}">
              <a16:creationId xmlns:a16="http://schemas.microsoft.com/office/drawing/2014/main" id="{C7EFDCB4-DB79-455E-9423-D2EBA08A73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96" name="Text Box 1">
          <a:extLst>
            <a:ext uri="{FF2B5EF4-FFF2-40B4-BE49-F238E27FC236}">
              <a16:creationId xmlns:a16="http://schemas.microsoft.com/office/drawing/2014/main" id="{8EC90251-F3E5-4C21-9786-D92FE0B5345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97" name="Text Box 1">
          <a:extLst>
            <a:ext uri="{FF2B5EF4-FFF2-40B4-BE49-F238E27FC236}">
              <a16:creationId xmlns:a16="http://schemas.microsoft.com/office/drawing/2014/main" id="{8FCEF9CE-194F-4BB0-BB43-77EB6E7B60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98" name="Text Box 1">
          <a:extLst>
            <a:ext uri="{FF2B5EF4-FFF2-40B4-BE49-F238E27FC236}">
              <a16:creationId xmlns:a16="http://schemas.microsoft.com/office/drawing/2014/main" id="{609DBFC9-0D98-4214-9C4A-EC1A6855B28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99" name="Text Box 1">
          <a:extLst>
            <a:ext uri="{FF2B5EF4-FFF2-40B4-BE49-F238E27FC236}">
              <a16:creationId xmlns:a16="http://schemas.microsoft.com/office/drawing/2014/main" id="{F546BD48-891A-4C84-8801-65E0F44FF0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00" name="Text Box 1">
          <a:extLst>
            <a:ext uri="{FF2B5EF4-FFF2-40B4-BE49-F238E27FC236}">
              <a16:creationId xmlns:a16="http://schemas.microsoft.com/office/drawing/2014/main" id="{217C94D3-067C-4123-ABE2-ACB765416D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01" name="Text Box 1">
          <a:extLst>
            <a:ext uri="{FF2B5EF4-FFF2-40B4-BE49-F238E27FC236}">
              <a16:creationId xmlns:a16="http://schemas.microsoft.com/office/drawing/2014/main" id="{4F216B5C-AEEC-487A-BDDE-0915029DBA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02" name="Text Box 1">
          <a:extLst>
            <a:ext uri="{FF2B5EF4-FFF2-40B4-BE49-F238E27FC236}">
              <a16:creationId xmlns:a16="http://schemas.microsoft.com/office/drawing/2014/main" id="{8444DDEB-225F-4B1E-85E5-FEEC105A597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03" name="Text Box 1">
          <a:extLst>
            <a:ext uri="{FF2B5EF4-FFF2-40B4-BE49-F238E27FC236}">
              <a16:creationId xmlns:a16="http://schemas.microsoft.com/office/drawing/2014/main" id="{181F9DD0-C227-4F5C-9957-625BA45ACE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04" name="Text Box 1">
          <a:extLst>
            <a:ext uri="{FF2B5EF4-FFF2-40B4-BE49-F238E27FC236}">
              <a16:creationId xmlns:a16="http://schemas.microsoft.com/office/drawing/2014/main" id="{AA13B3AA-51D9-4667-8666-CD5DB36F0F4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05" name="Text Box 1">
          <a:extLst>
            <a:ext uri="{FF2B5EF4-FFF2-40B4-BE49-F238E27FC236}">
              <a16:creationId xmlns:a16="http://schemas.microsoft.com/office/drawing/2014/main" id="{E5192C71-42B5-47CB-B948-4D2450ED1D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06" name="Text Box 1">
          <a:extLst>
            <a:ext uri="{FF2B5EF4-FFF2-40B4-BE49-F238E27FC236}">
              <a16:creationId xmlns:a16="http://schemas.microsoft.com/office/drawing/2014/main" id="{E5D402D5-A268-4B5F-A038-C8B533A606C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07" name="Text Box 1">
          <a:extLst>
            <a:ext uri="{FF2B5EF4-FFF2-40B4-BE49-F238E27FC236}">
              <a16:creationId xmlns:a16="http://schemas.microsoft.com/office/drawing/2014/main" id="{62FCE406-4CEE-4226-8ABE-59559F7C291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08" name="Text Box 1">
          <a:extLst>
            <a:ext uri="{FF2B5EF4-FFF2-40B4-BE49-F238E27FC236}">
              <a16:creationId xmlns:a16="http://schemas.microsoft.com/office/drawing/2014/main" id="{F95C4ECD-F5B6-44A9-AC50-E763C792A20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09" name="Text Box 1">
          <a:extLst>
            <a:ext uri="{FF2B5EF4-FFF2-40B4-BE49-F238E27FC236}">
              <a16:creationId xmlns:a16="http://schemas.microsoft.com/office/drawing/2014/main" id="{0054E7CE-99AE-4CE3-BEAB-363E991443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10" name="Text Box 1">
          <a:extLst>
            <a:ext uri="{FF2B5EF4-FFF2-40B4-BE49-F238E27FC236}">
              <a16:creationId xmlns:a16="http://schemas.microsoft.com/office/drawing/2014/main" id="{2EE48CC9-9CF8-4A51-A915-5A80C7A42D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11" name="Text Box 1">
          <a:extLst>
            <a:ext uri="{FF2B5EF4-FFF2-40B4-BE49-F238E27FC236}">
              <a16:creationId xmlns:a16="http://schemas.microsoft.com/office/drawing/2014/main" id="{AA0432D5-2B97-424C-9925-45E241D15BA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12" name="Text Box 1">
          <a:extLst>
            <a:ext uri="{FF2B5EF4-FFF2-40B4-BE49-F238E27FC236}">
              <a16:creationId xmlns:a16="http://schemas.microsoft.com/office/drawing/2014/main" id="{FD174359-F01D-4621-9C76-D6092B88E82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id="{DDC13AE4-29FD-4C8E-A639-AF5645CC7F5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14" name="Text Box 1">
          <a:extLst>
            <a:ext uri="{FF2B5EF4-FFF2-40B4-BE49-F238E27FC236}">
              <a16:creationId xmlns:a16="http://schemas.microsoft.com/office/drawing/2014/main" id="{E321C639-C1B1-4B60-A4CF-85D8F975BA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15" name="Text Box 1">
          <a:extLst>
            <a:ext uri="{FF2B5EF4-FFF2-40B4-BE49-F238E27FC236}">
              <a16:creationId xmlns:a16="http://schemas.microsoft.com/office/drawing/2014/main" id="{DC1EF7CF-9592-4EE2-B09F-4055D8E90A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16" name="Text Box 1">
          <a:extLst>
            <a:ext uri="{FF2B5EF4-FFF2-40B4-BE49-F238E27FC236}">
              <a16:creationId xmlns:a16="http://schemas.microsoft.com/office/drawing/2014/main" id="{5E297C08-1556-4744-883A-D6680058113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17" name="Text Box 1">
          <a:extLst>
            <a:ext uri="{FF2B5EF4-FFF2-40B4-BE49-F238E27FC236}">
              <a16:creationId xmlns:a16="http://schemas.microsoft.com/office/drawing/2014/main" id="{1BD4B57B-C933-4A02-9674-792B8501A6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18" name="Text Box 1">
          <a:extLst>
            <a:ext uri="{FF2B5EF4-FFF2-40B4-BE49-F238E27FC236}">
              <a16:creationId xmlns:a16="http://schemas.microsoft.com/office/drawing/2014/main" id="{D15D3193-508B-4716-B525-C8DBCF4598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19" name="Text Box 1">
          <a:extLst>
            <a:ext uri="{FF2B5EF4-FFF2-40B4-BE49-F238E27FC236}">
              <a16:creationId xmlns:a16="http://schemas.microsoft.com/office/drawing/2014/main" id="{1A5C8734-95DB-468B-89FB-786E5E0A703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20" name="Text Box 1">
          <a:extLst>
            <a:ext uri="{FF2B5EF4-FFF2-40B4-BE49-F238E27FC236}">
              <a16:creationId xmlns:a16="http://schemas.microsoft.com/office/drawing/2014/main" id="{47C4167D-C47A-4250-8D15-2FC3D87742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21" name="Text Box 1">
          <a:extLst>
            <a:ext uri="{FF2B5EF4-FFF2-40B4-BE49-F238E27FC236}">
              <a16:creationId xmlns:a16="http://schemas.microsoft.com/office/drawing/2014/main" id="{90F78746-D546-40F6-ABE2-58B1886F69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22" name="Text Box 1">
          <a:extLst>
            <a:ext uri="{FF2B5EF4-FFF2-40B4-BE49-F238E27FC236}">
              <a16:creationId xmlns:a16="http://schemas.microsoft.com/office/drawing/2014/main" id="{B4275902-79DE-4D4F-B7A5-E4184439EB5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23" name="Text Box 1">
          <a:extLst>
            <a:ext uri="{FF2B5EF4-FFF2-40B4-BE49-F238E27FC236}">
              <a16:creationId xmlns:a16="http://schemas.microsoft.com/office/drawing/2014/main" id="{7889E9F9-33AE-4080-ACE1-20EC80FD87D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24" name="Text Box 1">
          <a:extLst>
            <a:ext uri="{FF2B5EF4-FFF2-40B4-BE49-F238E27FC236}">
              <a16:creationId xmlns:a16="http://schemas.microsoft.com/office/drawing/2014/main" id="{3A45F4DA-B4AA-4A12-8ECB-081D3184347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25" name="Text Box 1">
          <a:extLst>
            <a:ext uri="{FF2B5EF4-FFF2-40B4-BE49-F238E27FC236}">
              <a16:creationId xmlns:a16="http://schemas.microsoft.com/office/drawing/2014/main" id="{DAA611CE-8380-45D6-93B7-64E5BE37A70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26" name="Text Box 1">
          <a:extLst>
            <a:ext uri="{FF2B5EF4-FFF2-40B4-BE49-F238E27FC236}">
              <a16:creationId xmlns:a16="http://schemas.microsoft.com/office/drawing/2014/main" id="{339CBDE3-A67C-415E-A5BD-CC80DF4080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27" name="Text Box 1">
          <a:extLst>
            <a:ext uri="{FF2B5EF4-FFF2-40B4-BE49-F238E27FC236}">
              <a16:creationId xmlns:a16="http://schemas.microsoft.com/office/drawing/2014/main" id="{1E461741-46E3-47FA-AEFA-9053037D6C0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28" name="Text Box 1">
          <a:extLst>
            <a:ext uri="{FF2B5EF4-FFF2-40B4-BE49-F238E27FC236}">
              <a16:creationId xmlns:a16="http://schemas.microsoft.com/office/drawing/2014/main" id="{287C2AAE-D859-463D-ADC7-DD1EFE3DD42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29" name="Text Box 1">
          <a:extLst>
            <a:ext uri="{FF2B5EF4-FFF2-40B4-BE49-F238E27FC236}">
              <a16:creationId xmlns:a16="http://schemas.microsoft.com/office/drawing/2014/main" id="{DFB928F3-E5CF-486C-ACF0-E6F7D17FE3F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30" name="Text Box 1">
          <a:extLst>
            <a:ext uri="{FF2B5EF4-FFF2-40B4-BE49-F238E27FC236}">
              <a16:creationId xmlns:a16="http://schemas.microsoft.com/office/drawing/2014/main" id="{950E35AE-70ED-48C0-B202-A191EA0605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31" name="Text Box 1">
          <a:extLst>
            <a:ext uri="{FF2B5EF4-FFF2-40B4-BE49-F238E27FC236}">
              <a16:creationId xmlns:a16="http://schemas.microsoft.com/office/drawing/2014/main" id="{13622E1D-692F-439A-A8DD-29E03B78581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32" name="Text Box 1">
          <a:extLst>
            <a:ext uri="{FF2B5EF4-FFF2-40B4-BE49-F238E27FC236}">
              <a16:creationId xmlns:a16="http://schemas.microsoft.com/office/drawing/2014/main" id="{4D732E7C-9BA4-4A73-B62E-6E0ADD0829E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33" name="Text Box 1">
          <a:extLst>
            <a:ext uri="{FF2B5EF4-FFF2-40B4-BE49-F238E27FC236}">
              <a16:creationId xmlns:a16="http://schemas.microsoft.com/office/drawing/2014/main" id="{B8E27224-CB51-4ADB-934B-8A25B72268B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34" name="Text Box 1">
          <a:extLst>
            <a:ext uri="{FF2B5EF4-FFF2-40B4-BE49-F238E27FC236}">
              <a16:creationId xmlns:a16="http://schemas.microsoft.com/office/drawing/2014/main" id="{C536B5B8-CD0C-415E-BE3A-3F5D634ACB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35" name="Text Box 1">
          <a:extLst>
            <a:ext uri="{FF2B5EF4-FFF2-40B4-BE49-F238E27FC236}">
              <a16:creationId xmlns:a16="http://schemas.microsoft.com/office/drawing/2014/main" id="{80B0E83D-0F4C-4F3F-8934-45D5E6E55E1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36" name="Text Box 1">
          <a:extLst>
            <a:ext uri="{FF2B5EF4-FFF2-40B4-BE49-F238E27FC236}">
              <a16:creationId xmlns:a16="http://schemas.microsoft.com/office/drawing/2014/main" id="{1C87305D-2BDA-4420-8D2E-00BC55418E0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37" name="Text Box 1">
          <a:extLst>
            <a:ext uri="{FF2B5EF4-FFF2-40B4-BE49-F238E27FC236}">
              <a16:creationId xmlns:a16="http://schemas.microsoft.com/office/drawing/2014/main" id="{C29B7F9C-A6C5-4D1B-943B-FF24065D051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38" name="Text Box 1">
          <a:extLst>
            <a:ext uri="{FF2B5EF4-FFF2-40B4-BE49-F238E27FC236}">
              <a16:creationId xmlns:a16="http://schemas.microsoft.com/office/drawing/2014/main" id="{9FCE3A9D-BCC1-46B6-8583-3E360E78B8C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39" name="Text Box 1">
          <a:extLst>
            <a:ext uri="{FF2B5EF4-FFF2-40B4-BE49-F238E27FC236}">
              <a16:creationId xmlns:a16="http://schemas.microsoft.com/office/drawing/2014/main" id="{68C76EA0-FF86-4D44-B3EE-C7FBC0F0B05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40" name="Text Box 1">
          <a:extLst>
            <a:ext uri="{FF2B5EF4-FFF2-40B4-BE49-F238E27FC236}">
              <a16:creationId xmlns:a16="http://schemas.microsoft.com/office/drawing/2014/main" id="{A75F6EF4-5736-44DD-9FE1-459FDE9713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41" name="Text Box 1">
          <a:extLst>
            <a:ext uri="{FF2B5EF4-FFF2-40B4-BE49-F238E27FC236}">
              <a16:creationId xmlns:a16="http://schemas.microsoft.com/office/drawing/2014/main" id="{836471AD-E1CD-49BB-AF63-5646AEB4E1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42" name="Text Box 1">
          <a:extLst>
            <a:ext uri="{FF2B5EF4-FFF2-40B4-BE49-F238E27FC236}">
              <a16:creationId xmlns:a16="http://schemas.microsoft.com/office/drawing/2014/main" id="{4472C5B2-8ACB-40EC-8242-2945DE4562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43" name="Text Box 1">
          <a:extLst>
            <a:ext uri="{FF2B5EF4-FFF2-40B4-BE49-F238E27FC236}">
              <a16:creationId xmlns:a16="http://schemas.microsoft.com/office/drawing/2014/main" id="{DF5F33FC-F01D-4147-ACA0-540F5BB0F79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44" name="Text Box 1">
          <a:extLst>
            <a:ext uri="{FF2B5EF4-FFF2-40B4-BE49-F238E27FC236}">
              <a16:creationId xmlns:a16="http://schemas.microsoft.com/office/drawing/2014/main" id="{B6489D80-4C58-4976-8EEE-7D5AFC3FFA1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45" name="Text Box 1">
          <a:extLst>
            <a:ext uri="{FF2B5EF4-FFF2-40B4-BE49-F238E27FC236}">
              <a16:creationId xmlns:a16="http://schemas.microsoft.com/office/drawing/2014/main" id="{90924084-FC12-401C-B8DE-5D29939456E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46" name="Text Box 1">
          <a:extLst>
            <a:ext uri="{FF2B5EF4-FFF2-40B4-BE49-F238E27FC236}">
              <a16:creationId xmlns:a16="http://schemas.microsoft.com/office/drawing/2014/main" id="{A4D015D7-DC5C-418B-B2F5-68CB69EA429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47" name="Text Box 1">
          <a:extLst>
            <a:ext uri="{FF2B5EF4-FFF2-40B4-BE49-F238E27FC236}">
              <a16:creationId xmlns:a16="http://schemas.microsoft.com/office/drawing/2014/main" id="{FD7BF27D-9951-4553-B7DE-7B16A11366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48" name="Text Box 1">
          <a:extLst>
            <a:ext uri="{FF2B5EF4-FFF2-40B4-BE49-F238E27FC236}">
              <a16:creationId xmlns:a16="http://schemas.microsoft.com/office/drawing/2014/main" id="{CDF39FF4-D94F-42FC-8EB0-455F43B8FA4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49" name="Text Box 1">
          <a:extLst>
            <a:ext uri="{FF2B5EF4-FFF2-40B4-BE49-F238E27FC236}">
              <a16:creationId xmlns:a16="http://schemas.microsoft.com/office/drawing/2014/main" id="{CE586DE3-D73D-4ABD-A42C-02CD41D7971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50" name="Text Box 1">
          <a:extLst>
            <a:ext uri="{FF2B5EF4-FFF2-40B4-BE49-F238E27FC236}">
              <a16:creationId xmlns:a16="http://schemas.microsoft.com/office/drawing/2014/main" id="{0C328961-799F-4FBB-B44D-E6B38DBF41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51" name="Text Box 1">
          <a:extLst>
            <a:ext uri="{FF2B5EF4-FFF2-40B4-BE49-F238E27FC236}">
              <a16:creationId xmlns:a16="http://schemas.microsoft.com/office/drawing/2014/main" id="{5F338FFE-05B8-40BD-BB5D-AC1AEC369C9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52" name="Text Box 1">
          <a:extLst>
            <a:ext uri="{FF2B5EF4-FFF2-40B4-BE49-F238E27FC236}">
              <a16:creationId xmlns:a16="http://schemas.microsoft.com/office/drawing/2014/main" id="{FFC2622B-F767-4FAA-B9AE-158DC336A8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53" name="Text Box 1">
          <a:extLst>
            <a:ext uri="{FF2B5EF4-FFF2-40B4-BE49-F238E27FC236}">
              <a16:creationId xmlns:a16="http://schemas.microsoft.com/office/drawing/2014/main" id="{29F8F177-E8AC-4E17-A24B-151FDCA867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154" name="Text Box 1">
          <a:extLst>
            <a:ext uri="{FF2B5EF4-FFF2-40B4-BE49-F238E27FC236}">
              <a16:creationId xmlns:a16="http://schemas.microsoft.com/office/drawing/2014/main" id="{37E1DD8F-B06D-4BBF-BBA4-A9829C51973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155" name="Text Box 1">
          <a:extLst>
            <a:ext uri="{FF2B5EF4-FFF2-40B4-BE49-F238E27FC236}">
              <a16:creationId xmlns:a16="http://schemas.microsoft.com/office/drawing/2014/main" id="{131C99C0-AA5A-4CF0-8072-1255F9D80F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156" name="Text Box 1">
          <a:extLst>
            <a:ext uri="{FF2B5EF4-FFF2-40B4-BE49-F238E27FC236}">
              <a16:creationId xmlns:a16="http://schemas.microsoft.com/office/drawing/2014/main" id="{47C0D034-2474-4D21-9161-B742029D13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157" name="Text Box 1">
          <a:extLst>
            <a:ext uri="{FF2B5EF4-FFF2-40B4-BE49-F238E27FC236}">
              <a16:creationId xmlns:a16="http://schemas.microsoft.com/office/drawing/2014/main" id="{BDED40EF-C73B-47F0-BD2F-7E2010D7900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158" name="Text Box 1">
          <a:extLst>
            <a:ext uri="{FF2B5EF4-FFF2-40B4-BE49-F238E27FC236}">
              <a16:creationId xmlns:a16="http://schemas.microsoft.com/office/drawing/2014/main" id="{7BA96ACD-92B4-4F60-9F09-AD2C0ADA4B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159" name="Text Box 1">
          <a:extLst>
            <a:ext uri="{FF2B5EF4-FFF2-40B4-BE49-F238E27FC236}">
              <a16:creationId xmlns:a16="http://schemas.microsoft.com/office/drawing/2014/main" id="{55D17996-F380-4FC4-B052-96FEFD0772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160" name="Text Box 1">
          <a:extLst>
            <a:ext uri="{FF2B5EF4-FFF2-40B4-BE49-F238E27FC236}">
              <a16:creationId xmlns:a16="http://schemas.microsoft.com/office/drawing/2014/main" id="{75DB4013-957E-4BC1-8EEE-28B029EA757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161" name="Text Box 1">
          <a:extLst>
            <a:ext uri="{FF2B5EF4-FFF2-40B4-BE49-F238E27FC236}">
              <a16:creationId xmlns:a16="http://schemas.microsoft.com/office/drawing/2014/main" id="{D5675DBD-748A-4823-84D5-9382ACFCA51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162" name="Text Box 1">
          <a:extLst>
            <a:ext uri="{FF2B5EF4-FFF2-40B4-BE49-F238E27FC236}">
              <a16:creationId xmlns:a16="http://schemas.microsoft.com/office/drawing/2014/main" id="{E8DE2CE4-F537-4E23-82FF-3118B00980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163" name="Text Box 1">
          <a:extLst>
            <a:ext uri="{FF2B5EF4-FFF2-40B4-BE49-F238E27FC236}">
              <a16:creationId xmlns:a16="http://schemas.microsoft.com/office/drawing/2014/main" id="{0AEE6481-DF92-419D-A6DA-31A7BFCB7D2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164" name="Text Box 1">
          <a:extLst>
            <a:ext uri="{FF2B5EF4-FFF2-40B4-BE49-F238E27FC236}">
              <a16:creationId xmlns:a16="http://schemas.microsoft.com/office/drawing/2014/main" id="{F09785F8-9271-4825-A359-47297B50361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165" name="Text Box 1">
          <a:extLst>
            <a:ext uri="{FF2B5EF4-FFF2-40B4-BE49-F238E27FC236}">
              <a16:creationId xmlns:a16="http://schemas.microsoft.com/office/drawing/2014/main" id="{5B868834-0D69-4880-BDDB-6FEC8561ED9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166" name="Text Box 1">
          <a:extLst>
            <a:ext uri="{FF2B5EF4-FFF2-40B4-BE49-F238E27FC236}">
              <a16:creationId xmlns:a16="http://schemas.microsoft.com/office/drawing/2014/main" id="{4BB59CD9-509D-497B-8745-19F0E149F77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167" name="Text Box 1">
          <a:extLst>
            <a:ext uri="{FF2B5EF4-FFF2-40B4-BE49-F238E27FC236}">
              <a16:creationId xmlns:a16="http://schemas.microsoft.com/office/drawing/2014/main" id="{C67F7C86-FECF-4516-BF6B-24250C411A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168" name="Text Box 1">
          <a:extLst>
            <a:ext uri="{FF2B5EF4-FFF2-40B4-BE49-F238E27FC236}">
              <a16:creationId xmlns:a16="http://schemas.microsoft.com/office/drawing/2014/main" id="{0A9CC067-3BEE-4867-86CD-87B0B43F49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169" name="Text Box 1">
          <a:extLst>
            <a:ext uri="{FF2B5EF4-FFF2-40B4-BE49-F238E27FC236}">
              <a16:creationId xmlns:a16="http://schemas.microsoft.com/office/drawing/2014/main" id="{2E925C6B-BE6F-4014-A597-B160167F7E0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170" name="Text Box 1">
          <a:extLst>
            <a:ext uri="{FF2B5EF4-FFF2-40B4-BE49-F238E27FC236}">
              <a16:creationId xmlns:a16="http://schemas.microsoft.com/office/drawing/2014/main" id="{2326F6B0-0F6B-4FCF-A269-1488EC87A8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171" name="Text Box 1">
          <a:extLst>
            <a:ext uri="{FF2B5EF4-FFF2-40B4-BE49-F238E27FC236}">
              <a16:creationId xmlns:a16="http://schemas.microsoft.com/office/drawing/2014/main" id="{EEDBFCDD-7EC0-4B75-8A0E-5F9799BF418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172" name="Text Box 1">
          <a:extLst>
            <a:ext uri="{FF2B5EF4-FFF2-40B4-BE49-F238E27FC236}">
              <a16:creationId xmlns:a16="http://schemas.microsoft.com/office/drawing/2014/main" id="{8224B0B7-A8D8-4F2C-BB07-BB8CCABDA7B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173" name="Text Box 1">
          <a:extLst>
            <a:ext uri="{FF2B5EF4-FFF2-40B4-BE49-F238E27FC236}">
              <a16:creationId xmlns:a16="http://schemas.microsoft.com/office/drawing/2014/main" id="{A6D6D39C-85CA-4959-BCDE-319EB37249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174" name="Text Box 1">
          <a:extLst>
            <a:ext uri="{FF2B5EF4-FFF2-40B4-BE49-F238E27FC236}">
              <a16:creationId xmlns:a16="http://schemas.microsoft.com/office/drawing/2014/main" id="{9BC28309-AD01-45BE-8B0F-59AE296CD1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175" name="Text Box 1">
          <a:extLst>
            <a:ext uri="{FF2B5EF4-FFF2-40B4-BE49-F238E27FC236}">
              <a16:creationId xmlns:a16="http://schemas.microsoft.com/office/drawing/2014/main" id="{FC735D4C-A9D8-428F-A39B-8EEF0D4429E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176" name="Text Box 1">
          <a:extLst>
            <a:ext uri="{FF2B5EF4-FFF2-40B4-BE49-F238E27FC236}">
              <a16:creationId xmlns:a16="http://schemas.microsoft.com/office/drawing/2014/main" id="{1A64DACB-70DD-42E8-9CD4-79189C602D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177" name="Text Box 1">
          <a:extLst>
            <a:ext uri="{FF2B5EF4-FFF2-40B4-BE49-F238E27FC236}">
              <a16:creationId xmlns:a16="http://schemas.microsoft.com/office/drawing/2014/main" id="{9732CF24-5C8C-4811-8EFE-31ED497264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178" name="Text Box 1">
          <a:extLst>
            <a:ext uri="{FF2B5EF4-FFF2-40B4-BE49-F238E27FC236}">
              <a16:creationId xmlns:a16="http://schemas.microsoft.com/office/drawing/2014/main" id="{B563D5D9-2919-4D1E-A8A6-1F70660C71B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79" name="Text Box 1">
          <a:extLst>
            <a:ext uri="{FF2B5EF4-FFF2-40B4-BE49-F238E27FC236}">
              <a16:creationId xmlns:a16="http://schemas.microsoft.com/office/drawing/2014/main" id="{55BCA134-7296-41F9-87A2-FAF3A23EA9E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80" name="Text Box 1">
          <a:extLst>
            <a:ext uri="{FF2B5EF4-FFF2-40B4-BE49-F238E27FC236}">
              <a16:creationId xmlns:a16="http://schemas.microsoft.com/office/drawing/2014/main" id="{55002BD0-B45C-404C-9837-E11DFE664B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81" name="Text Box 1">
          <a:extLst>
            <a:ext uri="{FF2B5EF4-FFF2-40B4-BE49-F238E27FC236}">
              <a16:creationId xmlns:a16="http://schemas.microsoft.com/office/drawing/2014/main" id="{06759E83-C961-4181-8F71-61B03EF2D47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82" name="Text Box 1">
          <a:extLst>
            <a:ext uri="{FF2B5EF4-FFF2-40B4-BE49-F238E27FC236}">
              <a16:creationId xmlns:a16="http://schemas.microsoft.com/office/drawing/2014/main" id="{BED0141F-2879-443B-BB57-6E1EA208CDA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183" name="Text Box 1">
          <a:extLst>
            <a:ext uri="{FF2B5EF4-FFF2-40B4-BE49-F238E27FC236}">
              <a16:creationId xmlns:a16="http://schemas.microsoft.com/office/drawing/2014/main" id="{3DF3E79D-41D3-46C6-B26C-698E88F39A4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184" name="Text Box 1">
          <a:extLst>
            <a:ext uri="{FF2B5EF4-FFF2-40B4-BE49-F238E27FC236}">
              <a16:creationId xmlns:a16="http://schemas.microsoft.com/office/drawing/2014/main" id="{ED3EA1EF-37AE-48CB-8A78-1F583218C00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85" name="Text Box 1">
          <a:extLst>
            <a:ext uri="{FF2B5EF4-FFF2-40B4-BE49-F238E27FC236}">
              <a16:creationId xmlns:a16="http://schemas.microsoft.com/office/drawing/2014/main" id="{E4EA897A-93D5-490D-B87B-05275214E60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86" name="Text Box 1">
          <a:extLst>
            <a:ext uri="{FF2B5EF4-FFF2-40B4-BE49-F238E27FC236}">
              <a16:creationId xmlns:a16="http://schemas.microsoft.com/office/drawing/2014/main" id="{A0A55428-43B1-4C3D-AC9F-C73C5C65824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87" name="Text Box 1">
          <a:extLst>
            <a:ext uri="{FF2B5EF4-FFF2-40B4-BE49-F238E27FC236}">
              <a16:creationId xmlns:a16="http://schemas.microsoft.com/office/drawing/2014/main" id="{255651A8-4795-4C8F-AA47-2AC0048A31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88" name="Text Box 1">
          <a:extLst>
            <a:ext uri="{FF2B5EF4-FFF2-40B4-BE49-F238E27FC236}">
              <a16:creationId xmlns:a16="http://schemas.microsoft.com/office/drawing/2014/main" id="{4A58B3B5-3DDC-4F2E-832A-FC64670984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89" name="Text Box 1">
          <a:extLst>
            <a:ext uri="{FF2B5EF4-FFF2-40B4-BE49-F238E27FC236}">
              <a16:creationId xmlns:a16="http://schemas.microsoft.com/office/drawing/2014/main" id="{72B07BE7-267E-44B7-81E0-CD2E24AD4C3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90" name="Text Box 1">
          <a:extLst>
            <a:ext uri="{FF2B5EF4-FFF2-40B4-BE49-F238E27FC236}">
              <a16:creationId xmlns:a16="http://schemas.microsoft.com/office/drawing/2014/main" id="{289466A5-7081-4616-8EB6-B49B045746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91" name="Text Box 1">
          <a:extLst>
            <a:ext uri="{FF2B5EF4-FFF2-40B4-BE49-F238E27FC236}">
              <a16:creationId xmlns:a16="http://schemas.microsoft.com/office/drawing/2014/main" id="{73FC4FA7-5B35-4E42-B3CF-13189BD11FE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92" name="Text Box 1">
          <a:extLst>
            <a:ext uri="{FF2B5EF4-FFF2-40B4-BE49-F238E27FC236}">
              <a16:creationId xmlns:a16="http://schemas.microsoft.com/office/drawing/2014/main" id="{518B3995-7F65-48E1-8460-64C387CD016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93" name="Text Box 1">
          <a:extLst>
            <a:ext uri="{FF2B5EF4-FFF2-40B4-BE49-F238E27FC236}">
              <a16:creationId xmlns:a16="http://schemas.microsoft.com/office/drawing/2014/main" id="{707C01F6-7944-49BD-ADC6-4BC6C48DBD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94" name="Text Box 1">
          <a:extLst>
            <a:ext uri="{FF2B5EF4-FFF2-40B4-BE49-F238E27FC236}">
              <a16:creationId xmlns:a16="http://schemas.microsoft.com/office/drawing/2014/main" id="{01566BCD-9620-42E3-9601-F52BD93AA27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95" name="Text Box 1">
          <a:extLst>
            <a:ext uri="{FF2B5EF4-FFF2-40B4-BE49-F238E27FC236}">
              <a16:creationId xmlns:a16="http://schemas.microsoft.com/office/drawing/2014/main" id="{FBCC7AA0-131B-49E1-B0E3-6EEC00CC0E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96" name="Text Box 1">
          <a:extLst>
            <a:ext uri="{FF2B5EF4-FFF2-40B4-BE49-F238E27FC236}">
              <a16:creationId xmlns:a16="http://schemas.microsoft.com/office/drawing/2014/main" id="{B49624B6-E29F-424A-8A47-232B02D099F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97" name="Text Box 1">
          <a:extLst>
            <a:ext uri="{FF2B5EF4-FFF2-40B4-BE49-F238E27FC236}">
              <a16:creationId xmlns:a16="http://schemas.microsoft.com/office/drawing/2014/main" id="{1A5EA223-6DC1-43E4-A637-AE81FCB80D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98" name="Text Box 1">
          <a:extLst>
            <a:ext uri="{FF2B5EF4-FFF2-40B4-BE49-F238E27FC236}">
              <a16:creationId xmlns:a16="http://schemas.microsoft.com/office/drawing/2014/main" id="{8E21C02D-5DA5-4D22-A3B6-CBA742F8EB9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99" name="Text Box 1">
          <a:extLst>
            <a:ext uri="{FF2B5EF4-FFF2-40B4-BE49-F238E27FC236}">
              <a16:creationId xmlns:a16="http://schemas.microsoft.com/office/drawing/2014/main" id="{01D68901-0E65-43BD-BCDC-D74D7419125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00" name="Text Box 1">
          <a:extLst>
            <a:ext uri="{FF2B5EF4-FFF2-40B4-BE49-F238E27FC236}">
              <a16:creationId xmlns:a16="http://schemas.microsoft.com/office/drawing/2014/main" id="{3BFF031D-7424-403C-9D9B-0F0E6325FF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01" name="Text Box 1">
          <a:extLst>
            <a:ext uri="{FF2B5EF4-FFF2-40B4-BE49-F238E27FC236}">
              <a16:creationId xmlns:a16="http://schemas.microsoft.com/office/drawing/2014/main" id="{74CCE7EE-6FFC-4CA6-9236-149CE4FE9D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02" name="Text Box 1">
          <a:extLst>
            <a:ext uri="{FF2B5EF4-FFF2-40B4-BE49-F238E27FC236}">
              <a16:creationId xmlns:a16="http://schemas.microsoft.com/office/drawing/2014/main" id="{31E2E749-3CD8-419D-A345-0DCE60707B2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03" name="Text Box 1">
          <a:extLst>
            <a:ext uri="{FF2B5EF4-FFF2-40B4-BE49-F238E27FC236}">
              <a16:creationId xmlns:a16="http://schemas.microsoft.com/office/drawing/2014/main" id="{7DE405F9-57B2-4C82-81A4-AFD907B9343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04" name="Text Box 1">
          <a:extLst>
            <a:ext uri="{FF2B5EF4-FFF2-40B4-BE49-F238E27FC236}">
              <a16:creationId xmlns:a16="http://schemas.microsoft.com/office/drawing/2014/main" id="{A5B2E30B-9894-488A-B087-006DBAC9A6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05" name="Text Box 1">
          <a:extLst>
            <a:ext uri="{FF2B5EF4-FFF2-40B4-BE49-F238E27FC236}">
              <a16:creationId xmlns:a16="http://schemas.microsoft.com/office/drawing/2014/main" id="{3CBED796-6BE6-4F1B-9A4F-AB372B5B59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06" name="Text Box 1">
          <a:extLst>
            <a:ext uri="{FF2B5EF4-FFF2-40B4-BE49-F238E27FC236}">
              <a16:creationId xmlns:a16="http://schemas.microsoft.com/office/drawing/2014/main" id="{DC38B110-7C3B-419C-8725-00C5239CAA9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07" name="Text Box 1">
          <a:extLst>
            <a:ext uri="{FF2B5EF4-FFF2-40B4-BE49-F238E27FC236}">
              <a16:creationId xmlns:a16="http://schemas.microsoft.com/office/drawing/2014/main" id="{B3ED6E54-1345-4ECB-B361-C2BED5DFF23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08" name="Text Box 1">
          <a:extLst>
            <a:ext uri="{FF2B5EF4-FFF2-40B4-BE49-F238E27FC236}">
              <a16:creationId xmlns:a16="http://schemas.microsoft.com/office/drawing/2014/main" id="{53CC7B4E-9370-4852-A806-86FAC393A9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09" name="Text Box 1">
          <a:extLst>
            <a:ext uri="{FF2B5EF4-FFF2-40B4-BE49-F238E27FC236}">
              <a16:creationId xmlns:a16="http://schemas.microsoft.com/office/drawing/2014/main" id="{1F4C1FD0-BD7D-44B6-B69E-E96E3C22A6A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10" name="Text Box 1">
          <a:extLst>
            <a:ext uri="{FF2B5EF4-FFF2-40B4-BE49-F238E27FC236}">
              <a16:creationId xmlns:a16="http://schemas.microsoft.com/office/drawing/2014/main" id="{87D2DD60-BC8E-4C63-AC7F-EFE289D38DA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11" name="Text Box 1">
          <a:extLst>
            <a:ext uri="{FF2B5EF4-FFF2-40B4-BE49-F238E27FC236}">
              <a16:creationId xmlns:a16="http://schemas.microsoft.com/office/drawing/2014/main" id="{03A0560D-BB9D-45AB-A3CD-9047406B23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12" name="Text Box 1">
          <a:extLst>
            <a:ext uri="{FF2B5EF4-FFF2-40B4-BE49-F238E27FC236}">
              <a16:creationId xmlns:a16="http://schemas.microsoft.com/office/drawing/2014/main" id="{37A60859-C8A5-4368-B968-8538E6ACA21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13" name="Text Box 1">
          <a:extLst>
            <a:ext uri="{FF2B5EF4-FFF2-40B4-BE49-F238E27FC236}">
              <a16:creationId xmlns:a16="http://schemas.microsoft.com/office/drawing/2014/main" id="{B50A07FD-3092-41E6-ABF6-035AF3C16C2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14" name="Text Box 1">
          <a:extLst>
            <a:ext uri="{FF2B5EF4-FFF2-40B4-BE49-F238E27FC236}">
              <a16:creationId xmlns:a16="http://schemas.microsoft.com/office/drawing/2014/main" id="{5373763C-8253-4B3A-A1EF-FC62FAD739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15" name="Text Box 1">
          <a:extLst>
            <a:ext uri="{FF2B5EF4-FFF2-40B4-BE49-F238E27FC236}">
              <a16:creationId xmlns:a16="http://schemas.microsoft.com/office/drawing/2014/main" id="{451B08ED-ADB2-49C4-BEB1-5A39E6C2CC0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16" name="Text Box 1">
          <a:extLst>
            <a:ext uri="{FF2B5EF4-FFF2-40B4-BE49-F238E27FC236}">
              <a16:creationId xmlns:a16="http://schemas.microsoft.com/office/drawing/2014/main" id="{750E5308-2C78-4586-BF66-E9FBB1C5D5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17" name="Text Box 1">
          <a:extLst>
            <a:ext uri="{FF2B5EF4-FFF2-40B4-BE49-F238E27FC236}">
              <a16:creationId xmlns:a16="http://schemas.microsoft.com/office/drawing/2014/main" id="{4A359482-6C44-4896-AD94-B82345B396E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18" name="Text Box 1">
          <a:extLst>
            <a:ext uri="{FF2B5EF4-FFF2-40B4-BE49-F238E27FC236}">
              <a16:creationId xmlns:a16="http://schemas.microsoft.com/office/drawing/2014/main" id="{A2EC7193-CE73-4DDB-8F1B-C985FC64441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19" name="Text Box 1">
          <a:extLst>
            <a:ext uri="{FF2B5EF4-FFF2-40B4-BE49-F238E27FC236}">
              <a16:creationId xmlns:a16="http://schemas.microsoft.com/office/drawing/2014/main" id="{6AAE2E1C-D3CC-4FC0-B1DC-5115DF3B109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20" name="Text Box 1">
          <a:extLst>
            <a:ext uri="{FF2B5EF4-FFF2-40B4-BE49-F238E27FC236}">
              <a16:creationId xmlns:a16="http://schemas.microsoft.com/office/drawing/2014/main" id="{DB78AD7D-2617-4340-9BF1-09677642E0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21" name="Text Box 1">
          <a:extLst>
            <a:ext uri="{FF2B5EF4-FFF2-40B4-BE49-F238E27FC236}">
              <a16:creationId xmlns:a16="http://schemas.microsoft.com/office/drawing/2014/main" id="{FAB708A5-19B8-4F3A-A8BC-4156077AFF4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22" name="Text Box 1">
          <a:extLst>
            <a:ext uri="{FF2B5EF4-FFF2-40B4-BE49-F238E27FC236}">
              <a16:creationId xmlns:a16="http://schemas.microsoft.com/office/drawing/2014/main" id="{006656C1-0446-414C-9F4F-5320D0A95FA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23" name="Text Box 1">
          <a:extLst>
            <a:ext uri="{FF2B5EF4-FFF2-40B4-BE49-F238E27FC236}">
              <a16:creationId xmlns:a16="http://schemas.microsoft.com/office/drawing/2014/main" id="{E9FCAD1C-89B0-40C7-A797-13DFE118891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24" name="Text Box 1">
          <a:extLst>
            <a:ext uri="{FF2B5EF4-FFF2-40B4-BE49-F238E27FC236}">
              <a16:creationId xmlns:a16="http://schemas.microsoft.com/office/drawing/2014/main" id="{89680FAE-9179-45DC-B9A0-33493B85777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25" name="Text Box 1">
          <a:extLst>
            <a:ext uri="{FF2B5EF4-FFF2-40B4-BE49-F238E27FC236}">
              <a16:creationId xmlns:a16="http://schemas.microsoft.com/office/drawing/2014/main" id="{A57E3483-666C-4E65-AC73-3C8DFEDBAD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26" name="Text Box 1">
          <a:extLst>
            <a:ext uri="{FF2B5EF4-FFF2-40B4-BE49-F238E27FC236}">
              <a16:creationId xmlns:a16="http://schemas.microsoft.com/office/drawing/2014/main" id="{1F0558FB-0928-4ED3-BBC7-50B5C923227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27" name="Text Box 1">
          <a:extLst>
            <a:ext uri="{FF2B5EF4-FFF2-40B4-BE49-F238E27FC236}">
              <a16:creationId xmlns:a16="http://schemas.microsoft.com/office/drawing/2014/main" id="{423E0A85-4594-4D75-9013-3EC24A98DF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28" name="Text Box 1">
          <a:extLst>
            <a:ext uri="{FF2B5EF4-FFF2-40B4-BE49-F238E27FC236}">
              <a16:creationId xmlns:a16="http://schemas.microsoft.com/office/drawing/2014/main" id="{BA697160-0BE7-4874-BB39-E602B739841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29" name="Text Box 1">
          <a:extLst>
            <a:ext uri="{FF2B5EF4-FFF2-40B4-BE49-F238E27FC236}">
              <a16:creationId xmlns:a16="http://schemas.microsoft.com/office/drawing/2014/main" id="{DEC6FD66-EF0E-4B44-8A29-7E81D623719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30" name="Text Box 1">
          <a:extLst>
            <a:ext uri="{FF2B5EF4-FFF2-40B4-BE49-F238E27FC236}">
              <a16:creationId xmlns:a16="http://schemas.microsoft.com/office/drawing/2014/main" id="{CF119AAD-8657-4D45-BD9B-30EAE5E413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31" name="Text Box 1">
          <a:extLst>
            <a:ext uri="{FF2B5EF4-FFF2-40B4-BE49-F238E27FC236}">
              <a16:creationId xmlns:a16="http://schemas.microsoft.com/office/drawing/2014/main" id="{E9D282A7-9FED-445E-A61C-8DE75B83BAE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32" name="Text Box 1">
          <a:extLst>
            <a:ext uri="{FF2B5EF4-FFF2-40B4-BE49-F238E27FC236}">
              <a16:creationId xmlns:a16="http://schemas.microsoft.com/office/drawing/2014/main" id="{A22D0F00-C29A-4C13-AEAB-62996D72708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33" name="Text Box 1">
          <a:extLst>
            <a:ext uri="{FF2B5EF4-FFF2-40B4-BE49-F238E27FC236}">
              <a16:creationId xmlns:a16="http://schemas.microsoft.com/office/drawing/2014/main" id="{75ED3359-E3AA-41FD-8A15-D52BF24051C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34" name="Text Box 1">
          <a:extLst>
            <a:ext uri="{FF2B5EF4-FFF2-40B4-BE49-F238E27FC236}">
              <a16:creationId xmlns:a16="http://schemas.microsoft.com/office/drawing/2014/main" id="{D5CF6390-AC27-4987-BC48-4FA214680F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35" name="Text Box 1">
          <a:extLst>
            <a:ext uri="{FF2B5EF4-FFF2-40B4-BE49-F238E27FC236}">
              <a16:creationId xmlns:a16="http://schemas.microsoft.com/office/drawing/2014/main" id="{688463C7-8AB9-4073-BF34-818920BD827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36" name="Text Box 1">
          <a:extLst>
            <a:ext uri="{FF2B5EF4-FFF2-40B4-BE49-F238E27FC236}">
              <a16:creationId xmlns:a16="http://schemas.microsoft.com/office/drawing/2014/main" id="{4138307A-E089-40B8-9462-52937E292D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37" name="Text Box 1">
          <a:extLst>
            <a:ext uri="{FF2B5EF4-FFF2-40B4-BE49-F238E27FC236}">
              <a16:creationId xmlns:a16="http://schemas.microsoft.com/office/drawing/2014/main" id="{B12F1AA9-D346-495E-8D4B-5EC65FA5C6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38" name="Text Box 1">
          <a:extLst>
            <a:ext uri="{FF2B5EF4-FFF2-40B4-BE49-F238E27FC236}">
              <a16:creationId xmlns:a16="http://schemas.microsoft.com/office/drawing/2014/main" id="{1C427FB5-AC56-4A29-88A7-8DC474BFD29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39" name="Text Box 1">
          <a:extLst>
            <a:ext uri="{FF2B5EF4-FFF2-40B4-BE49-F238E27FC236}">
              <a16:creationId xmlns:a16="http://schemas.microsoft.com/office/drawing/2014/main" id="{B2F6ADDA-656F-4D9D-AB39-4309710CBD5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40" name="Text Box 1">
          <a:extLst>
            <a:ext uri="{FF2B5EF4-FFF2-40B4-BE49-F238E27FC236}">
              <a16:creationId xmlns:a16="http://schemas.microsoft.com/office/drawing/2014/main" id="{DA3662C9-F681-448B-8DF5-EFF47ED6BD5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41" name="Text Box 1">
          <a:extLst>
            <a:ext uri="{FF2B5EF4-FFF2-40B4-BE49-F238E27FC236}">
              <a16:creationId xmlns:a16="http://schemas.microsoft.com/office/drawing/2014/main" id="{303F0313-4FAF-4ED5-AAB5-2C68F42A88E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42" name="Text Box 1">
          <a:extLst>
            <a:ext uri="{FF2B5EF4-FFF2-40B4-BE49-F238E27FC236}">
              <a16:creationId xmlns:a16="http://schemas.microsoft.com/office/drawing/2014/main" id="{D4078F4E-EDF5-4B69-BF78-C59FB70196F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43" name="Text Box 1">
          <a:extLst>
            <a:ext uri="{FF2B5EF4-FFF2-40B4-BE49-F238E27FC236}">
              <a16:creationId xmlns:a16="http://schemas.microsoft.com/office/drawing/2014/main" id="{CF475544-8A2D-4397-8E31-B93161BBDB6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44" name="Text Box 1">
          <a:extLst>
            <a:ext uri="{FF2B5EF4-FFF2-40B4-BE49-F238E27FC236}">
              <a16:creationId xmlns:a16="http://schemas.microsoft.com/office/drawing/2014/main" id="{61B2D224-0B5B-44C9-8861-01A874B4406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45" name="Text Box 1">
          <a:extLst>
            <a:ext uri="{FF2B5EF4-FFF2-40B4-BE49-F238E27FC236}">
              <a16:creationId xmlns:a16="http://schemas.microsoft.com/office/drawing/2014/main" id="{7BB02AF8-9224-435B-AADF-58B080B032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46" name="Text Box 1">
          <a:extLst>
            <a:ext uri="{FF2B5EF4-FFF2-40B4-BE49-F238E27FC236}">
              <a16:creationId xmlns:a16="http://schemas.microsoft.com/office/drawing/2014/main" id="{D292B09C-EF40-491A-8B70-B4672DAE13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47" name="Text Box 1">
          <a:extLst>
            <a:ext uri="{FF2B5EF4-FFF2-40B4-BE49-F238E27FC236}">
              <a16:creationId xmlns:a16="http://schemas.microsoft.com/office/drawing/2014/main" id="{7DD69D66-F5C6-40E0-9E7B-DEC52C6AC8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48" name="Text Box 1">
          <a:extLst>
            <a:ext uri="{FF2B5EF4-FFF2-40B4-BE49-F238E27FC236}">
              <a16:creationId xmlns:a16="http://schemas.microsoft.com/office/drawing/2014/main" id="{117EDFD0-0605-439E-B66F-FE380BFA72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49" name="Text Box 1">
          <a:extLst>
            <a:ext uri="{FF2B5EF4-FFF2-40B4-BE49-F238E27FC236}">
              <a16:creationId xmlns:a16="http://schemas.microsoft.com/office/drawing/2014/main" id="{7A085E8E-F492-4E17-832A-43920784795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50" name="Text Box 1">
          <a:extLst>
            <a:ext uri="{FF2B5EF4-FFF2-40B4-BE49-F238E27FC236}">
              <a16:creationId xmlns:a16="http://schemas.microsoft.com/office/drawing/2014/main" id="{ED7754F6-43CF-4C8E-923E-988C7261A62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51" name="Text Box 1">
          <a:extLst>
            <a:ext uri="{FF2B5EF4-FFF2-40B4-BE49-F238E27FC236}">
              <a16:creationId xmlns:a16="http://schemas.microsoft.com/office/drawing/2014/main" id="{3F45513A-DF0F-495C-B34D-20A6F5234F2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52" name="Text Box 1">
          <a:extLst>
            <a:ext uri="{FF2B5EF4-FFF2-40B4-BE49-F238E27FC236}">
              <a16:creationId xmlns:a16="http://schemas.microsoft.com/office/drawing/2014/main" id="{DB9F060D-1B41-4E88-BD13-1595625AA63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53" name="Text Box 1">
          <a:extLst>
            <a:ext uri="{FF2B5EF4-FFF2-40B4-BE49-F238E27FC236}">
              <a16:creationId xmlns:a16="http://schemas.microsoft.com/office/drawing/2014/main" id="{3486BA9A-4FDD-423F-81A5-15B55F93A8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54" name="Text Box 1">
          <a:extLst>
            <a:ext uri="{FF2B5EF4-FFF2-40B4-BE49-F238E27FC236}">
              <a16:creationId xmlns:a16="http://schemas.microsoft.com/office/drawing/2014/main" id="{EB3FCE1C-F39F-48D8-BBC3-5447964EBB5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55" name="Text Box 1">
          <a:extLst>
            <a:ext uri="{FF2B5EF4-FFF2-40B4-BE49-F238E27FC236}">
              <a16:creationId xmlns:a16="http://schemas.microsoft.com/office/drawing/2014/main" id="{9E3AE187-7C88-455C-AAEF-9865BB3ABC5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56" name="Text Box 1">
          <a:extLst>
            <a:ext uri="{FF2B5EF4-FFF2-40B4-BE49-F238E27FC236}">
              <a16:creationId xmlns:a16="http://schemas.microsoft.com/office/drawing/2014/main" id="{4CB90F8A-1867-4A63-9A8F-B3344ADE402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57" name="Text Box 1">
          <a:extLst>
            <a:ext uri="{FF2B5EF4-FFF2-40B4-BE49-F238E27FC236}">
              <a16:creationId xmlns:a16="http://schemas.microsoft.com/office/drawing/2014/main" id="{9BEBB396-7A43-4036-B3B6-069CF23919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58" name="Text Box 1">
          <a:extLst>
            <a:ext uri="{FF2B5EF4-FFF2-40B4-BE49-F238E27FC236}">
              <a16:creationId xmlns:a16="http://schemas.microsoft.com/office/drawing/2014/main" id="{3794585E-47B5-4D26-95A2-5D2C5AC351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59" name="Text Box 1">
          <a:extLst>
            <a:ext uri="{FF2B5EF4-FFF2-40B4-BE49-F238E27FC236}">
              <a16:creationId xmlns:a16="http://schemas.microsoft.com/office/drawing/2014/main" id="{A9FBE330-621B-4633-8B9B-679A945B0BF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60" name="Text Box 1">
          <a:extLst>
            <a:ext uri="{FF2B5EF4-FFF2-40B4-BE49-F238E27FC236}">
              <a16:creationId xmlns:a16="http://schemas.microsoft.com/office/drawing/2014/main" id="{8129A7C8-2A58-49D8-A095-F8CE902081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61" name="Text Box 1">
          <a:extLst>
            <a:ext uri="{FF2B5EF4-FFF2-40B4-BE49-F238E27FC236}">
              <a16:creationId xmlns:a16="http://schemas.microsoft.com/office/drawing/2014/main" id="{EB9FC994-A835-49B4-BF5C-B2A6E4A5693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62" name="Text Box 1">
          <a:extLst>
            <a:ext uri="{FF2B5EF4-FFF2-40B4-BE49-F238E27FC236}">
              <a16:creationId xmlns:a16="http://schemas.microsoft.com/office/drawing/2014/main" id="{B1460A1C-196B-4770-AE91-AB878601F57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63" name="Text Box 1">
          <a:extLst>
            <a:ext uri="{FF2B5EF4-FFF2-40B4-BE49-F238E27FC236}">
              <a16:creationId xmlns:a16="http://schemas.microsoft.com/office/drawing/2014/main" id="{EE99CB91-7B5C-451A-A330-3D3E45901AB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64" name="Text Box 1">
          <a:extLst>
            <a:ext uri="{FF2B5EF4-FFF2-40B4-BE49-F238E27FC236}">
              <a16:creationId xmlns:a16="http://schemas.microsoft.com/office/drawing/2014/main" id="{8B9C574E-733F-4A79-80BE-B6E0A99957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65" name="Text Box 1">
          <a:extLst>
            <a:ext uri="{FF2B5EF4-FFF2-40B4-BE49-F238E27FC236}">
              <a16:creationId xmlns:a16="http://schemas.microsoft.com/office/drawing/2014/main" id="{F8151458-685C-4754-B5B8-4D0251361FA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66" name="Text Box 1">
          <a:extLst>
            <a:ext uri="{FF2B5EF4-FFF2-40B4-BE49-F238E27FC236}">
              <a16:creationId xmlns:a16="http://schemas.microsoft.com/office/drawing/2014/main" id="{002BA6DF-C684-4F5D-94DA-3AD4D3D37B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67" name="Text Box 1">
          <a:extLst>
            <a:ext uri="{FF2B5EF4-FFF2-40B4-BE49-F238E27FC236}">
              <a16:creationId xmlns:a16="http://schemas.microsoft.com/office/drawing/2014/main" id="{09F7A53C-51D2-46EB-8F9C-06EDD083F0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68" name="Text Box 1">
          <a:extLst>
            <a:ext uri="{FF2B5EF4-FFF2-40B4-BE49-F238E27FC236}">
              <a16:creationId xmlns:a16="http://schemas.microsoft.com/office/drawing/2014/main" id="{5384E829-4BE4-4E61-8700-BE182D2E3F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69" name="Text Box 1">
          <a:extLst>
            <a:ext uri="{FF2B5EF4-FFF2-40B4-BE49-F238E27FC236}">
              <a16:creationId xmlns:a16="http://schemas.microsoft.com/office/drawing/2014/main" id="{032C2C7B-E0F2-49B6-84CC-50F07CA3126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70" name="Text Box 1">
          <a:extLst>
            <a:ext uri="{FF2B5EF4-FFF2-40B4-BE49-F238E27FC236}">
              <a16:creationId xmlns:a16="http://schemas.microsoft.com/office/drawing/2014/main" id="{A1315F4F-E588-4712-88E3-E9088968EA7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71" name="Text Box 1">
          <a:extLst>
            <a:ext uri="{FF2B5EF4-FFF2-40B4-BE49-F238E27FC236}">
              <a16:creationId xmlns:a16="http://schemas.microsoft.com/office/drawing/2014/main" id="{ECC421AC-7E62-4B5D-AE8C-42EAF8048FB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72" name="Text Box 1">
          <a:extLst>
            <a:ext uri="{FF2B5EF4-FFF2-40B4-BE49-F238E27FC236}">
              <a16:creationId xmlns:a16="http://schemas.microsoft.com/office/drawing/2014/main" id="{7077651E-9D82-4B22-8676-09EEAD82A6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73" name="Text Box 1">
          <a:extLst>
            <a:ext uri="{FF2B5EF4-FFF2-40B4-BE49-F238E27FC236}">
              <a16:creationId xmlns:a16="http://schemas.microsoft.com/office/drawing/2014/main" id="{4EF71A6B-2887-427E-A172-6070A7DBD7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74" name="Text Box 1">
          <a:extLst>
            <a:ext uri="{FF2B5EF4-FFF2-40B4-BE49-F238E27FC236}">
              <a16:creationId xmlns:a16="http://schemas.microsoft.com/office/drawing/2014/main" id="{DC434E70-C056-4F91-AD59-9A3BF7FDF44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75" name="Text Box 1">
          <a:extLst>
            <a:ext uri="{FF2B5EF4-FFF2-40B4-BE49-F238E27FC236}">
              <a16:creationId xmlns:a16="http://schemas.microsoft.com/office/drawing/2014/main" id="{002E2A06-E851-48F6-92D7-34CA3CF56C5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76" name="Text Box 1">
          <a:extLst>
            <a:ext uri="{FF2B5EF4-FFF2-40B4-BE49-F238E27FC236}">
              <a16:creationId xmlns:a16="http://schemas.microsoft.com/office/drawing/2014/main" id="{0E24AFE4-7043-4BB6-A18A-46386A5B62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77" name="Text Box 1">
          <a:extLst>
            <a:ext uri="{FF2B5EF4-FFF2-40B4-BE49-F238E27FC236}">
              <a16:creationId xmlns:a16="http://schemas.microsoft.com/office/drawing/2014/main" id="{5C1D5EF6-8435-423A-AF9A-8F300260E20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78" name="Text Box 1">
          <a:extLst>
            <a:ext uri="{FF2B5EF4-FFF2-40B4-BE49-F238E27FC236}">
              <a16:creationId xmlns:a16="http://schemas.microsoft.com/office/drawing/2014/main" id="{288EE2D0-9BE2-440D-811E-39B28FF504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79" name="Text Box 1">
          <a:extLst>
            <a:ext uri="{FF2B5EF4-FFF2-40B4-BE49-F238E27FC236}">
              <a16:creationId xmlns:a16="http://schemas.microsoft.com/office/drawing/2014/main" id="{8F306518-96B5-4998-9845-79549C5084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80" name="Text Box 1">
          <a:extLst>
            <a:ext uri="{FF2B5EF4-FFF2-40B4-BE49-F238E27FC236}">
              <a16:creationId xmlns:a16="http://schemas.microsoft.com/office/drawing/2014/main" id="{3827B6E0-F275-4154-B167-AA553A185CD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81" name="Text Box 1">
          <a:extLst>
            <a:ext uri="{FF2B5EF4-FFF2-40B4-BE49-F238E27FC236}">
              <a16:creationId xmlns:a16="http://schemas.microsoft.com/office/drawing/2014/main" id="{5C9CC46B-CCC4-44B8-8A8E-F86187DE544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82" name="Text Box 1">
          <a:extLst>
            <a:ext uri="{FF2B5EF4-FFF2-40B4-BE49-F238E27FC236}">
              <a16:creationId xmlns:a16="http://schemas.microsoft.com/office/drawing/2014/main" id="{E763C088-3EC5-4EEE-B2AD-B2DF412DEE9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83" name="Text Box 1">
          <a:extLst>
            <a:ext uri="{FF2B5EF4-FFF2-40B4-BE49-F238E27FC236}">
              <a16:creationId xmlns:a16="http://schemas.microsoft.com/office/drawing/2014/main" id="{B777AEB2-073E-46D1-8CC1-7A019456CD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84" name="Text Box 1">
          <a:extLst>
            <a:ext uri="{FF2B5EF4-FFF2-40B4-BE49-F238E27FC236}">
              <a16:creationId xmlns:a16="http://schemas.microsoft.com/office/drawing/2014/main" id="{27B0B714-8801-4B23-BF47-084015804D2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85" name="Text Box 1">
          <a:extLst>
            <a:ext uri="{FF2B5EF4-FFF2-40B4-BE49-F238E27FC236}">
              <a16:creationId xmlns:a16="http://schemas.microsoft.com/office/drawing/2014/main" id="{7EBDB25D-6CCD-4F23-8517-AF1AFA9562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86" name="Text Box 1">
          <a:extLst>
            <a:ext uri="{FF2B5EF4-FFF2-40B4-BE49-F238E27FC236}">
              <a16:creationId xmlns:a16="http://schemas.microsoft.com/office/drawing/2014/main" id="{1DB20A03-5E23-49CD-AAE3-B5AC82BF923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87" name="Text Box 1">
          <a:extLst>
            <a:ext uri="{FF2B5EF4-FFF2-40B4-BE49-F238E27FC236}">
              <a16:creationId xmlns:a16="http://schemas.microsoft.com/office/drawing/2014/main" id="{1A359B8D-1A6B-45EF-BB53-55541EFA20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88" name="Text Box 1">
          <a:extLst>
            <a:ext uri="{FF2B5EF4-FFF2-40B4-BE49-F238E27FC236}">
              <a16:creationId xmlns:a16="http://schemas.microsoft.com/office/drawing/2014/main" id="{82FCA7CB-50F5-40D5-93CD-DB88F28CED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89" name="Text Box 1">
          <a:extLst>
            <a:ext uri="{FF2B5EF4-FFF2-40B4-BE49-F238E27FC236}">
              <a16:creationId xmlns:a16="http://schemas.microsoft.com/office/drawing/2014/main" id="{D242A2A3-524A-4575-B42C-4EB2DF6B42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90" name="Text Box 1">
          <a:extLst>
            <a:ext uri="{FF2B5EF4-FFF2-40B4-BE49-F238E27FC236}">
              <a16:creationId xmlns:a16="http://schemas.microsoft.com/office/drawing/2014/main" id="{AE8BA9C2-35BC-4712-B7E5-3B34D168CC6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91" name="Text Box 1">
          <a:extLst>
            <a:ext uri="{FF2B5EF4-FFF2-40B4-BE49-F238E27FC236}">
              <a16:creationId xmlns:a16="http://schemas.microsoft.com/office/drawing/2014/main" id="{EAD8107A-D7C1-4C93-BD6C-E20E0B6A8D9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92" name="Text Box 1">
          <a:extLst>
            <a:ext uri="{FF2B5EF4-FFF2-40B4-BE49-F238E27FC236}">
              <a16:creationId xmlns:a16="http://schemas.microsoft.com/office/drawing/2014/main" id="{1024BA9C-0E6D-4C61-9574-59176F9642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93" name="Text Box 1">
          <a:extLst>
            <a:ext uri="{FF2B5EF4-FFF2-40B4-BE49-F238E27FC236}">
              <a16:creationId xmlns:a16="http://schemas.microsoft.com/office/drawing/2014/main" id="{0671971D-AFF8-40AE-8AF3-C3A4C05C970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94" name="Text Box 1">
          <a:extLst>
            <a:ext uri="{FF2B5EF4-FFF2-40B4-BE49-F238E27FC236}">
              <a16:creationId xmlns:a16="http://schemas.microsoft.com/office/drawing/2014/main" id="{B9E623D0-3606-4111-A4EF-3E38BD5935B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95" name="Text Box 1">
          <a:extLst>
            <a:ext uri="{FF2B5EF4-FFF2-40B4-BE49-F238E27FC236}">
              <a16:creationId xmlns:a16="http://schemas.microsoft.com/office/drawing/2014/main" id="{60A66F82-E2A8-4A20-A9A7-845FB5EB9D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96" name="Text Box 1">
          <a:extLst>
            <a:ext uri="{FF2B5EF4-FFF2-40B4-BE49-F238E27FC236}">
              <a16:creationId xmlns:a16="http://schemas.microsoft.com/office/drawing/2014/main" id="{559CB5FA-8778-422A-A2EF-3A8841F24E1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97" name="Text Box 1">
          <a:extLst>
            <a:ext uri="{FF2B5EF4-FFF2-40B4-BE49-F238E27FC236}">
              <a16:creationId xmlns:a16="http://schemas.microsoft.com/office/drawing/2014/main" id="{2A259651-F33F-4542-99B3-DBFF6C592CB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98" name="Text Box 1">
          <a:extLst>
            <a:ext uri="{FF2B5EF4-FFF2-40B4-BE49-F238E27FC236}">
              <a16:creationId xmlns:a16="http://schemas.microsoft.com/office/drawing/2014/main" id="{33030373-E1CF-4391-B04B-57D58AAB022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99" name="Text Box 1">
          <a:extLst>
            <a:ext uri="{FF2B5EF4-FFF2-40B4-BE49-F238E27FC236}">
              <a16:creationId xmlns:a16="http://schemas.microsoft.com/office/drawing/2014/main" id="{4518A304-81AE-4AC0-91A0-42FD7853969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00" name="Text Box 1">
          <a:extLst>
            <a:ext uri="{FF2B5EF4-FFF2-40B4-BE49-F238E27FC236}">
              <a16:creationId xmlns:a16="http://schemas.microsoft.com/office/drawing/2014/main" id="{DE3A4D78-529E-4A16-8E72-AFE2A7B982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01" name="Text Box 1">
          <a:extLst>
            <a:ext uri="{FF2B5EF4-FFF2-40B4-BE49-F238E27FC236}">
              <a16:creationId xmlns:a16="http://schemas.microsoft.com/office/drawing/2014/main" id="{41957E12-93B7-4C02-94F8-C13DABD5957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02" name="Text Box 1">
          <a:extLst>
            <a:ext uri="{FF2B5EF4-FFF2-40B4-BE49-F238E27FC236}">
              <a16:creationId xmlns:a16="http://schemas.microsoft.com/office/drawing/2014/main" id="{91017355-8BC6-4EE9-88FB-A929D3B677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03" name="Text Box 1">
          <a:extLst>
            <a:ext uri="{FF2B5EF4-FFF2-40B4-BE49-F238E27FC236}">
              <a16:creationId xmlns:a16="http://schemas.microsoft.com/office/drawing/2014/main" id="{8F3D7805-DDBA-4D59-B26D-06CE34CCBDC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04" name="Text Box 1">
          <a:extLst>
            <a:ext uri="{FF2B5EF4-FFF2-40B4-BE49-F238E27FC236}">
              <a16:creationId xmlns:a16="http://schemas.microsoft.com/office/drawing/2014/main" id="{3EEC0B00-5F1B-4996-A261-E2EFA4B823E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05" name="Text Box 1">
          <a:extLst>
            <a:ext uri="{FF2B5EF4-FFF2-40B4-BE49-F238E27FC236}">
              <a16:creationId xmlns:a16="http://schemas.microsoft.com/office/drawing/2014/main" id="{D3F39A6C-95E9-4EEE-A9F6-78D2D817429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06" name="Text Box 1">
          <a:extLst>
            <a:ext uri="{FF2B5EF4-FFF2-40B4-BE49-F238E27FC236}">
              <a16:creationId xmlns:a16="http://schemas.microsoft.com/office/drawing/2014/main" id="{24AEBEAA-E21D-4FD3-BE00-A6C5196E5D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07" name="Text Box 1">
          <a:extLst>
            <a:ext uri="{FF2B5EF4-FFF2-40B4-BE49-F238E27FC236}">
              <a16:creationId xmlns:a16="http://schemas.microsoft.com/office/drawing/2014/main" id="{9CD2526E-BCC3-446D-9ABE-4543C0F1DC0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08" name="Text Box 1">
          <a:extLst>
            <a:ext uri="{FF2B5EF4-FFF2-40B4-BE49-F238E27FC236}">
              <a16:creationId xmlns:a16="http://schemas.microsoft.com/office/drawing/2014/main" id="{491CEE39-1D44-46B1-8AF2-8C5130769C2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09" name="Text Box 1">
          <a:extLst>
            <a:ext uri="{FF2B5EF4-FFF2-40B4-BE49-F238E27FC236}">
              <a16:creationId xmlns:a16="http://schemas.microsoft.com/office/drawing/2014/main" id="{B349E6BB-2F60-4B25-9A5B-59EE0FEB3B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10" name="Text Box 1">
          <a:extLst>
            <a:ext uri="{FF2B5EF4-FFF2-40B4-BE49-F238E27FC236}">
              <a16:creationId xmlns:a16="http://schemas.microsoft.com/office/drawing/2014/main" id="{C19C4E33-4097-4E0F-928E-6C2908ABDB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11" name="Text Box 1">
          <a:extLst>
            <a:ext uri="{FF2B5EF4-FFF2-40B4-BE49-F238E27FC236}">
              <a16:creationId xmlns:a16="http://schemas.microsoft.com/office/drawing/2014/main" id="{8DCEDB38-026A-4DD1-A878-CD7CAB56479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12" name="Text Box 1">
          <a:extLst>
            <a:ext uri="{FF2B5EF4-FFF2-40B4-BE49-F238E27FC236}">
              <a16:creationId xmlns:a16="http://schemas.microsoft.com/office/drawing/2014/main" id="{BA6F7738-0F99-4071-8831-A33054AB875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13" name="Text Box 1">
          <a:extLst>
            <a:ext uri="{FF2B5EF4-FFF2-40B4-BE49-F238E27FC236}">
              <a16:creationId xmlns:a16="http://schemas.microsoft.com/office/drawing/2014/main" id="{CAD8D81F-E1E2-45F5-B806-0DFEE1DA60E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14" name="Text Box 1">
          <a:extLst>
            <a:ext uri="{FF2B5EF4-FFF2-40B4-BE49-F238E27FC236}">
              <a16:creationId xmlns:a16="http://schemas.microsoft.com/office/drawing/2014/main" id="{FE6223FC-1711-4F08-AC4C-A39991ABBC6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15" name="Text Box 1">
          <a:extLst>
            <a:ext uri="{FF2B5EF4-FFF2-40B4-BE49-F238E27FC236}">
              <a16:creationId xmlns:a16="http://schemas.microsoft.com/office/drawing/2014/main" id="{AF722FF3-3C25-42DA-A82D-0A39A77DC91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16" name="Text Box 1">
          <a:extLst>
            <a:ext uri="{FF2B5EF4-FFF2-40B4-BE49-F238E27FC236}">
              <a16:creationId xmlns:a16="http://schemas.microsoft.com/office/drawing/2014/main" id="{A7FBB720-91B9-4C2E-BEDF-BF97CC44CC9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17" name="Text Box 1">
          <a:extLst>
            <a:ext uri="{FF2B5EF4-FFF2-40B4-BE49-F238E27FC236}">
              <a16:creationId xmlns:a16="http://schemas.microsoft.com/office/drawing/2014/main" id="{0C87E738-A597-4AF5-9360-C6126A34220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18" name="Text Box 1">
          <a:extLst>
            <a:ext uri="{FF2B5EF4-FFF2-40B4-BE49-F238E27FC236}">
              <a16:creationId xmlns:a16="http://schemas.microsoft.com/office/drawing/2014/main" id="{58A8F081-5823-4E74-A1C3-4341BE0A703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19" name="Text Box 1">
          <a:extLst>
            <a:ext uri="{FF2B5EF4-FFF2-40B4-BE49-F238E27FC236}">
              <a16:creationId xmlns:a16="http://schemas.microsoft.com/office/drawing/2014/main" id="{38FF9381-70B8-42D4-A61B-F928DF40E36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20" name="Text Box 1">
          <a:extLst>
            <a:ext uri="{FF2B5EF4-FFF2-40B4-BE49-F238E27FC236}">
              <a16:creationId xmlns:a16="http://schemas.microsoft.com/office/drawing/2014/main" id="{F6DC0385-EDA2-4151-9FC5-CA26521381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21" name="Text Box 1">
          <a:extLst>
            <a:ext uri="{FF2B5EF4-FFF2-40B4-BE49-F238E27FC236}">
              <a16:creationId xmlns:a16="http://schemas.microsoft.com/office/drawing/2014/main" id="{BFD9B872-4F24-4CA4-AFC6-EC005A03874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22" name="Text Box 1">
          <a:extLst>
            <a:ext uri="{FF2B5EF4-FFF2-40B4-BE49-F238E27FC236}">
              <a16:creationId xmlns:a16="http://schemas.microsoft.com/office/drawing/2014/main" id="{4DCBD741-2D00-40C5-908E-13DC2CA9B9F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23" name="Text Box 1">
          <a:extLst>
            <a:ext uri="{FF2B5EF4-FFF2-40B4-BE49-F238E27FC236}">
              <a16:creationId xmlns:a16="http://schemas.microsoft.com/office/drawing/2014/main" id="{E9510034-1649-4798-BFF3-EA0E499EE52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24" name="Text Box 1">
          <a:extLst>
            <a:ext uri="{FF2B5EF4-FFF2-40B4-BE49-F238E27FC236}">
              <a16:creationId xmlns:a16="http://schemas.microsoft.com/office/drawing/2014/main" id="{7B06CE08-F5A7-42CA-96B2-8AAE7B24625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25" name="Text Box 1">
          <a:extLst>
            <a:ext uri="{FF2B5EF4-FFF2-40B4-BE49-F238E27FC236}">
              <a16:creationId xmlns:a16="http://schemas.microsoft.com/office/drawing/2014/main" id="{A10CE09D-56E8-45F9-B279-F18D36F95B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26" name="Text Box 1">
          <a:extLst>
            <a:ext uri="{FF2B5EF4-FFF2-40B4-BE49-F238E27FC236}">
              <a16:creationId xmlns:a16="http://schemas.microsoft.com/office/drawing/2014/main" id="{A372425A-C2B5-4073-89CB-5569FE5DD9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27" name="Text Box 1">
          <a:extLst>
            <a:ext uri="{FF2B5EF4-FFF2-40B4-BE49-F238E27FC236}">
              <a16:creationId xmlns:a16="http://schemas.microsoft.com/office/drawing/2014/main" id="{21F65CB2-2260-47CB-9E58-915765E2A4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28" name="Text Box 1">
          <a:extLst>
            <a:ext uri="{FF2B5EF4-FFF2-40B4-BE49-F238E27FC236}">
              <a16:creationId xmlns:a16="http://schemas.microsoft.com/office/drawing/2014/main" id="{49E9CE20-45DE-4332-883B-06E1E424A7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29" name="Text Box 1">
          <a:extLst>
            <a:ext uri="{FF2B5EF4-FFF2-40B4-BE49-F238E27FC236}">
              <a16:creationId xmlns:a16="http://schemas.microsoft.com/office/drawing/2014/main" id="{9E470182-D5EC-4908-B8E6-D72B6183A4E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30" name="Text Box 1">
          <a:extLst>
            <a:ext uri="{FF2B5EF4-FFF2-40B4-BE49-F238E27FC236}">
              <a16:creationId xmlns:a16="http://schemas.microsoft.com/office/drawing/2014/main" id="{EF1F076C-54F4-42F1-84D7-6F85A886BBA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31" name="Text Box 1">
          <a:extLst>
            <a:ext uri="{FF2B5EF4-FFF2-40B4-BE49-F238E27FC236}">
              <a16:creationId xmlns:a16="http://schemas.microsoft.com/office/drawing/2014/main" id="{B72A69A4-E050-46DD-9743-E0615DAE61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32" name="Text Box 1">
          <a:extLst>
            <a:ext uri="{FF2B5EF4-FFF2-40B4-BE49-F238E27FC236}">
              <a16:creationId xmlns:a16="http://schemas.microsoft.com/office/drawing/2014/main" id="{E7506AA8-F3F8-477C-BE0F-85D8B377919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33" name="Text Box 1">
          <a:extLst>
            <a:ext uri="{FF2B5EF4-FFF2-40B4-BE49-F238E27FC236}">
              <a16:creationId xmlns:a16="http://schemas.microsoft.com/office/drawing/2014/main" id="{FA2FE3B4-3159-434B-BD41-FEB9131FCC9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34" name="Text Box 1">
          <a:extLst>
            <a:ext uri="{FF2B5EF4-FFF2-40B4-BE49-F238E27FC236}">
              <a16:creationId xmlns:a16="http://schemas.microsoft.com/office/drawing/2014/main" id="{B1A601B8-27A3-4E47-AC23-32F1AA1AF85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35" name="Text Box 1">
          <a:extLst>
            <a:ext uri="{FF2B5EF4-FFF2-40B4-BE49-F238E27FC236}">
              <a16:creationId xmlns:a16="http://schemas.microsoft.com/office/drawing/2014/main" id="{4CF56E73-3A4E-4C5D-A820-247BFB0E5B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36" name="Text Box 1">
          <a:extLst>
            <a:ext uri="{FF2B5EF4-FFF2-40B4-BE49-F238E27FC236}">
              <a16:creationId xmlns:a16="http://schemas.microsoft.com/office/drawing/2014/main" id="{A52B85C0-B0EA-4F34-B853-3D349512F29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37" name="Text Box 1">
          <a:extLst>
            <a:ext uri="{FF2B5EF4-FFF2-40B4-BE49-F238E27FC236}">
              <a16:creationId xmlns:a16="http://schemas.microsoft.com/office/drawing/2014/main" id="{5CF84DC8-C8E3-4025-AFEE-8509FAADBB4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38" name="Text Box 1">
          <a:extLst>
            <a:ext uri="{FF2B5EF4-FFF2-40B4-BE49-F238E27FC236}">
              <a16:creationId xmlns:a16="http://schemas.microsoft.com/office/drawing/2014/main" id="{C4B96A76-B5EA-48DD-B972-170A1453120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39" name="Text Box 1">
          <a:extLst>
            <a:ext uri="{FF2B5EF4-FFF2-40B4-BE49-F238E27FC236}">
              <a16:creationId xmlns:a16="http://schemas.microsoft.com/office/drawing/2014/main" id="{38F300B5-E7DD-4246-8058-2D18A17E51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40" name="Text Box 1">
          <a:extLst>
            <a:ext uri="{FF2B5EF4-FFF2-40B4-BE49-F238E27FC236}">
              <a16:creationId xmlns:a16="http://schemas.microsoft.com/office/drawing/2014/main" id="{58CAB656-1992-400B-95F0-E626938A43C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41" name="Text Box 1">
          <a:extLst>
            <a:ext uri="{FF2B5EF4-FFF2-40B4-BE49-F238E27FC236}">
              <a16:creationId xmlns:a16="http://schemas.microsoft.com/office/drawing/2014/main" id="{5C2E437B-E6C2-4068-8123-984B7D78EC3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42" name="Text Box 1">
          <a:extLst>
            <a:ext uri="{FF2B5EF4-FFF2-40B4-BE49-F238E27FC236}">
              <a16:creationId xmlns:a16="http://schemas.microsoft.com/office/drawing/2014/main" id="{47A0FD83-F6C6-4E60-8EE4-2DE6D0D54A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43" name="Text Box 1">
          <a:extLst>
            <a:ext uri="{FF2B5EF4-FFF2-40B4-BE49-F238E27FC236}">
              <a16:creationId xmlns:a16="http://schemas.microsoft.com/office/drawing/2014/main" id="{BD174FD6-97EF-4F74-9924-52FBCED5C3C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44" name="Text Box 1">
          <a:extLst>
            <a:ext uri="{FF2B5EF4-FFF2-40B4-BE49-F238E27FC236}">
              <a16:creationId xmlns:a16="http://schemas.microsoft.com/office/drawing/2014/main" id="{446C7B45-3AAE-4FEB-8514-5F46D2E6AD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45" name="Text Box 1">
          <a:extLst>
            <a:ext uri="{FF2B5EF4-FFF2-40B4-BE49-F238E27FC236}">
              <a16:creationId xmlns:a16="http://schemas.microsoft.com/office/drawing/2014/main" id="{99E19242-DE4A-458C-96AD-34C85EBED01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46" name="Text Box 1">
          <a:extLst>
            <a:ext uri="{FF2B5EF4-FFF2-40B4-BE49-F238E27FC236}">
              <a16:creationId xmlns:a16="http://schemas.microsoft.com/office/drawing/2014/main" id="{375957EB-28A1-4A0A-BD4E-378F9EA67F1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47" name="Text Box 1">
          <a:extLst>
            <a:ext uri="{FF2B5EF4-FFF2-40B4-BE49-F238E27FC236}">
              <a16:creationId xmlns:a16="http://schemas.microsoft.com/office/drawing/2014/main" id="{A7A57442-A757-4617-A5AA-0E826F7661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48" name="Text Box 1">
          <a:extLst>
            <a:ext uri="{FF2B5EF4-FFF2-40B4-BE49-F238E27FC236}">
              <a16:creationId xmlns:a16="http://schemas.microsoft.com/office/drawing/2014/main" id="{5986AEA4-2847-475C-98FB-DAA37401A0C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49" name="Text Box 1">
          <a:extLst>
            <a:ext uri="{FF2B5EF4-FFF2-40B4-BE49-F238E27FC236}">
              <a16:creationId xmlns:a16="http://schemas.microsoft.com/office/drawing/2014/main" id="{01DE03F7-FA04-4E95-9188-2EF171A3711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50" name="Text Box 1">
          <a:extLst>
            <a:ext uri="{FF2B5EF4-FFF2-40B4-BE49-F238E27FC236}">
              <a16:creationId xmlns:a16="http://schemas.microsoft.com/office/drawing/2014/main" id="{034AB9A8-D8BE-4EC5-9870-13D6CF9715E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51" name="Text Box 1">
          <a:extLst>
            <a:ext uri="{FF2B5EF4-FFF2-40B4-BE49-F238E27FC236}">
              <a16:creationId xmlns:a16="http://schemas.microsoft.com/office/drawing/2014/main" id="{22680FF1-C3DC-488F-81D3-BDA7BE008C7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52" name="Text Box 1">
          <a:extLst>
            <a:ext uri="{FF2B5EF4-FFF2-40B4-BE49-F238E27FC236}">
              <a16:creationId xmlns:a16="http://schemas.microsoft.com/office/drawing/2014/main" id="{FFE7EC39-04AE-4AD9-8404-ACDE899F21F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53" name="Text Box 1">
          <a:extLst>
            <a:ext uri="{FF2B5EF4-FFF2-40B4-BE49-F238E27FC236}">
              <a16:creationId xmlns:a16="http://schemas.microsoft.com/office/drawing/2014/main" id="{E6BA99F7-AFA8-4F42-AD6D-CE2DA24A68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54" name="Text Box 1">
          <a:extLst>
            <a:ext uri="{FF2B5EF4-FFF2-40B4-BE49-F238E27FC236}">
              <a16:creationId xmlns:a16="http://schemas.microsoft.com/office/drawing/2014/main" id="{8BA23F65-1451-4826-B395-F2C4ECCA38C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55" name="Text Box 1">
          <a:extLst>
            <a:ext uri="{FF2B5EF4-FFF2-40B4-BE49-F238E27FC236}">
              <a16:creationId xmlns:a16="http://schemas.microsoft.com/office/drawing/2014/main" id="{CCE31A5F-2231-4E8F-AC93-762837D2A34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56" name="Text Box 1">
          <a:extLst>
            <a:ext uri="{FF2B5EF4-FFF2-40B4-BE49-F238E27FC236}">
              <a16:creationId xmlns:a16="http://schemas.microsoft.com/office/drawing/2014/main" id="{F36141D4-9429-4260-8BAB-2394FFCF29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57" name="Text Box 1">
          <a:extLst>
            <a:ext uri="{FF2B5EF4-FFF2-40B4-BE49-F238E27FC236}">
              <a16:creationId xmlns:a16="http://schemas.microsoft.com/office/drawing/2014/main" id="{E1E8CF4D-AB06-4A3C-AA16-A47C1B160C5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58" name="Text Box 1">
          <a:extLst>
            <a:ext uri="{FF2B5EF4-FFF2-40B4-BE49-F238E27FC236}">
              <a16:creationId xmlns:a16="http://schemas.microsoft.com/office/drawing/2014/main" id="{532EC416-A06B-452A-8BD7-07E9352A1A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59" name="Text Box 1">
          <a:extLst>
            <a:ext uri="{FF2B5EF4-FFF2-40B4-BE49-F238E27FC236}">
              <a16:creationId xmlns:a16="http://schemas.microsoft.com/office/drawing/2014/main" id="{5B3DF5D6-D8B0-422C-9AAD-F8647BB5951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60" name="Text Box 1">
          <a:extLst>
            <a:ext uri="{FF2B5EF4-FFF2-40B4-BE49-F238E27FC236}">
              <a16:creationId xmlns:a16="http://schemas.microsoft.com/office/drawing/2014/main" id="{55C191AE-E60B-478A-B9CB-8E3CB3CFA3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61" name="Text Box 1">
          <a:extLst>
            <a:ext uri="{FF2B5EF4-FFF2-40B4-BE49-F238E27FC236}">
              <a16:creationId xmlns:a16="http://schemas.microsoft.com/office/drawing/2014/main" id="{E62FD662-7148-4DF9-8E24-5743DE6F1D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62" name="Text Box 1">
          <a:extLst>
            <a:ext uri="{FF2B5EF4-FFF2-40B4-BE49-F238E27FC236}">
              <a16:creationId xmlns:a16="http://schemas.microsoft.com/office/drawing/2014/main" id="{4F4FD089-2ED0-4B2C-A840-ED99719D9FA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63" name="Text Box 1">
          <a:extLst>
            <a:ext uri="{FF2B5EF4-FFF2-40B4-BE49-F238E27FC236}">
              <a16:creationId xmlns:a16="http://schemas.microsoft.com/office/drawing/2014/main" id="{B9E145C7-351C-454B-B52B-24194B18F33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64" name="Text Box 1">
          <a:extLst>
            <a:ext uri="{FF2B5EF4-FFF2-40B4-BE49-F238E27FC236}">
              <a16:creationId xmlns:a16="http://schemas.microsoft.com/office/drawing/2014/main" id="{E7B1B314-B35B-4F81-AF34-713AA415B79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65" name="Text Box 1">
          <a:extLst>
            <a:ext uri="{FF2B5EF4-FFF2-40B4-BE49-F238E27FC236}">
              <a16:creationId xmlns:a16="http://schemas.microsoft.com/office/drawing/2014/main" id="{2FE8C623-F345-4308-B0BB-1D54D4F553C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66" name="Text Box 1">
          <a:extLst>
            <a:ext uri="{FF2B5EF4-FFF2-40B4-BE49-F238E27FC236}">
              <a16:creationId xmlns:a16="http://schemas.microsoft.com/office/drawing/2014/main" id="{57B3FA76-A40E-43BF-8628-066E42A2EC5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67" name="Text Box 1">
          <a:extLst>
            <a:ext uri="{FF2B5EF4-FFF2-40B4-BE49-F238E27FC236}">
              <a16:creationId xmlns:a16="http://schemas.microsoft.com/office/drawing/2014/main" id="{4B99163A-7357-4446-A23F-512B65B1315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68" name="Text Box 1">
          <a:extLst>
            <a:ext uri="{FF2B5EF4-FFF2-40B4-BE49-F238E27FC236}">
              <a16:creationId xmlns:a16="http://schemas.microsoft.com/office/drawing/2014/main" id="{B16FF1ED-427F-4D07-BABE-E45F1AA699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369" name="Text Box 1">
          <a:extLst>
            <a:ext uri="{FF2B5EF4-FFF2-40B4-BE49-F238E27FC236}">
              <a16:creationId xmlns:a16="http://schemas.microsoft.com/office/drawing/2014/main" id="{08375DD0-A472-4EB8-A83C-FA6E2966BB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370" name="Text Box 1">
          <a:extLst>
            <a:ext uri="{FF2B5EF4-FFF2-40B4-BE49-F238E27FC236}">
              <a16:creationId xmlns:a16="http://schemas.microsoft.com/office/drawing/2014/main" id="{4E21A3F3-9666-408C-BBD7-1E76EE64C5C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371" name="Text Box 1">
          <a:extLst>
            <a:ext uri="{FF2B5EF4-FFF2-40B4-BE49-F238E27FC236}">
              <a16:creationId xmlns:a16="http://schemas.microsoft.com/office/drawing/2014/main" id="{130F5AD3-326B-4441-9BFE-DBB3957A220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372" name="Text Box 1">
          <a:extLst>
            <a:ext uri="{FF2B5EF4-FFF2-40B4-BE49-F238E27FC236}">
              <a16:creationId xmlns:a16="http://schemas.microsoft.com/office/drawing/2014/main" id="{354EBA0F-DF93-4BBF-8BC4-A394EDF798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373" name="Text Box 1">
          <a:extLst>
            <a:ext uri="{FF2B5EF4-FFF2-40B4-BE49-F238E27FC236}">
              <a16:creationId xmlns:a16="http://schemas.microsoft.com/office/drawing/2014/main" id="{D182DE1F-A476-4E1B-AF49-200F02B0AB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374" name="Text Box 1">
          <a:extLst>
            <a:ext uri="{FF2B5EF4-FFF2-40B4-BE49-F238E27FC236}">
              <a16:creationId xmlns:a16="http://schemas.microsoft.com/office/drawing/2014/main" id="{BA03CD1A-C564-4666-A9EE-44CB99BB2E5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375" name="Text Box 1">
          <a:extLst>
            <a:ext uri="{FF2B5EF4-FFF2-40B4-BE49-F238E27FC236}">
              <a16:creationId xmlns:a16="http://schemas.microsoft.com/office/drawing/2014/main" id="{E552403B-B799-426F-BE3A-9DDA971F5DB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376" name="Text Box 1">
          <a:extLst>
            <a:ext uri="{FF2B5EF4-FFF2-40B4-BE49-F238E27FC236}">
              <a16:creationId xmlns:a16="http://schemas.microsoft.com/office/drawing/2014/main" id="{77FE3A72-3D1E-489E-A4C4-C650C3B1FE5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377" name="Text Box 1">
          <a:extLst>
            <a:ext uri="{FF2B5EF4-FFF2-40B4-BE49-F238E27FC236}">
              <a16:creationId xmlns:a16="http://schemas.microsoft.com/office/drawing/2014/main" id="{0AD9B105-0B69-4D03-837E-8A0F5568E3D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378" name="Text Box 1">
          <a:extLst>
            <a:ext uri="{FF2B5EF4-FFF2-40B4-BE49-F238E27FC236}">
              <a16:creationId xmlns:a16="http://schemas.microsoft.com/office/drawing/2014/main" id="{B30A0254-ED6C-4491-A0DE-AD9E552A30D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379" name="Text Box 1">
          <a:extLst>
            <a:ext uri="{FF2B5EF4-FFF2-40B4-BE49-F238E27FC236}">
              <a16:creationId xmlns:a16="http://schemas.microsoft.com/office/drawing/2014/main" id="{0F799824-99A6-4858-83DF-2740FBF635F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380" name="Text Box 1">
          <a:extLst>
            <a:ext uri="{FF2B5EF4-FFF2-40B4-BE49-F238E27FC236}">
              <a16:creationId xmlns:a16="http://schemas.microsoft.com/office/drawing/2014/main" id="{34F0EED6-3CDF-42BF-A191-A6A3EACB5AC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381" name="Text Box 1">
          <a:extLst>
            <a:ext uri="{FF2B5EF4-FFF2-40B4-BE49-F238E27FC236}">
              <a16:creationId xmlns:a16="http://schemas.microsoft.com/office/drawing/2014/main" id="{40262412-88DB-4DD1-A8B0-4F49DDCFEB1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382" name="Text Box 1">
          <a:extLst>
            <a:ext uri="{FF2B5EF4-FFF2-40B4-BE49-F238E27FC236}">
              <a16:creationId xmlns:a16="http://schemas.microsoft.com/office/drawing/2014/main" id="{04B4E969-695A-46D9-85FD-6087CF0B755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383" name="Text Box 1">
          <a:extLst>
            <a:ext uri="{FF2B5EF4-FFF2-40B4-BE49-F238E27FC236}">
              <a16:creationId xmlns:a16="http://schemas.microsoft.com/office/drawing/2014/main" id="{BD7CD86E-A781-4761-A92D-58DB40F6990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384" name="Text Box 1">
          <a:extLst>
            <a:ext uri="{FF2B5EF4-FFF2-40B4-BE49-F238E27FC236}">
              <a16:creationId xmlns:a16="http://schemas.microsoft.com/office/drawing/2014/main" id="{FA73E8BA-4B92-4CA8-84FA-8449680F7CE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385" name="Text Box 1">
          <a:extLst>
            <a:ext uri="{FF2B5EF4-FFF2-40B4-BE49-F238E27FC236}">
              <a16:creationId xmlns:a16="http://schemas.microsoft.com/office/drawing/2014/main" id="{E7F1140A-460C-4C70-BD80-83BEE1A148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386" name="Text Box 1">
          <a:extLst>
            <a:ext uri="{FF2B5EF4-FFF2-40B4-BE49-F238E27FC236}">
              <a16:creationId xmlns:a16="http://schemas.microsoft.com/office/drawing/2014/main" id="{F4C4A995-0BF3-452B-957B-2D25E2080E8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387" name="Text Box 1">
          <a:extLst>
            <a:ext uri="{FF2B5EF4-FFF2-40B4-BE49-F238E27FC236}">
              <a16:creationId xmlns:a16="http://schemas.microsoft.com/office/drawing/2014/main" id="{D4286D8C-6D5E-4898-BC96-AB4B88B77F4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388" name="Text Box 1">
          <a:extLst>
            <a:ext uri="{FF2B5EF4-FFF2-40B4-BE49-F238E27FC236}">
              <a16:creationId xmlns:a16="http://schemas.microsoft.com/office/drawing/2014/main" id="{B39A4C80-AFF8-4BC3-855C-3345D0E67B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389" name="Text Box 1">
          <a:extLst>
            <a:ext uri="{FF2B5EF4-FFF2-40B4-BE49-F238E27FC236}">
              <a16:creationId xmlns:a16="http://schemas.microsoft.com/office/drawing/2014/main" id="{CB1DB35E-D54C-4412-8E46-FEA9D718A75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390" name="Text Box 1">
          <a:extLst>
            <a:ext uri="{FF2B5EF4-FFF2-40B4-BE49-F238E27FC236}">
              <a16:creationId xmlns:a16="http://schemas.microsoft.com/office/drawing/2014/main" id="{005A97BC-E03B-4E58-9DB0-A4373D7D56F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391" name="Text Box 1">
          <a:extLst>
            <a:ext uri="{FF2B5EF4-FFF2-40B4-BE49-F238E27FC236}">
              <a16:creationId xmlns:a16="http://schemas.microsoft.com/office/drawing/2014/main" id="{23637278-6627-4F88-BF81-C3EB411D2B7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392" name="Text Box 1">
          <a:extLst>
            <a:ext uri="{FF2B5EF4-FFF2-40B4-BE49-F238E27FC236}">
              <a16:creationId xmlns:a16="http://schemas.microsoft.com/office/drawing/2014/main" id="{B2F4B2DD-8362-42F7-B8C2-C907229D1B4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393" name="Text Box 1">
          <a:extLst>
            <a:ext uri="{FF2B5EF4-FFF2-40B4-BE49-F238E27FC236}">
              <a16:creationId xmlns:a16="http://schemas.microsoft.com/office/drawing/2014/main" id="{BD901708-43F3-4067-B2FD-BA38FA2C10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94" name="Text Box 1">
          <a:extLst>
            <a:ext uri="{FF2B5EF4-FFF2-40B4-BE49-F238E27FC236}">
              <a16:creationId xmlns:a16="http://schemas.microsoft.com/office/drawing/2014/main" id="{33E334D4-F0E7-4D14-B0B3-057070255BF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95" name="Text Box 1">
          <a:extLst>
            <a:ext uri="{FF2B5EF4-FFF2-40B4-BE49-F238E27FC236}">
              <a16:creationId xmlns:a16="http://schemas.microsoft.com/office/drawing/2014/main" id="{37562760-8E1C-49A0-937E-8E21D2F37F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96" name="Text Box 1">
          <a:extLst>
            <a:ext uri="{FF2B5EF4-FFF2-40B4-BE49-F238E27FC236}">
              <a16:creationId xmlns:a16="http://schemas.microsoft.com/office/drawing/2014/main" id="{12D74478-65DD-46E8-955D-8B39C3EB62D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97" name="Text Box 1">
          <a:extLst>
            <a:ext uri="{FF2B5EF4-FFF2-40B4-BE49-F238E27FC236}">
              <a16:creationId xmlns:a16="http://schemas.microsoft.com/office/drawing/2014/main" id="{DF90B8D3-0B2D-41C6-951C-8DE6E7AC42B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398" name="Text Box 1">
          <a:extLst>
            <a:ext uri="{FF2B5EF4-FFF2-40B4-BE49-F238E27FC236}">
              <a16:creationId xmlns:a16="http://schemas.microsoft.com/office/drawing/2014/main" id="{CCA61717-FF03-40B1-A7AB-720DC8952E1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399" name="Text Box 1">
          <a:extLst>
            <a:ext uri="{FF2B5EF4-FFF2-40B4-BE49-F238E27FC236}">
              <a16:creationId xmlns:a16="http://schemas.microsoft.com/office/drawing/2014/main" id="{120BA490-7601-4F03-925C-200A7D45D89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00" name="Text Box 1">
          <a:extLst>
            <a:ext uri="{FF2B5EF4-FFF2-40B4-BE49-F238E27FC236}">
              <a16:creationId xmlns:a16="http://schemas.microsoft.com/office/drawing/2014/main" id="{5F663A65-7063-4AB5-8072-F3187A326BE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01" name="Text Box 1">
          <a:extLst>
            <a:ext uri="{FF2B5EF4-FFF2-40B4-BE49-F238E27FC236}">
              <a16:creationId xmlns:a16="http://schemas.microsoft.com/office/drawing/2014/main" id="{63C314C6-4DF4-4338-A0BC-062EE57E42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02" name="Text Box 1">
          <a:extLst>
            <a:ext uri="{FF2B5EF4-FFF2-40B4-BE49-F238E27FC236}">
              <a16:creationId xmlns:a16="http://schemas.microsoft.com/office/drawing/2014/main" id="{14514628-EF33-4436-A7EA-31CDCAE69E4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03" name="Text Box 1">
          <a:extLst>
            <a:ext uri="{FF2B5EF4-FFF2-40B4-BE49-F238E27FC236}">
              <a16:creationId xmlns:a16="http://schemas.microsoft.com/office/drawing/2014/main" id="{412E95D7-9480-44D7-A363-94942D5CFB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04" name="Text Box 1">
          <a:extLst>
            <a:ext uri="{FF2B5EF4-FFF2-40B4-BE49-F238E27FC236}">
              <a16:creationId xmlns:a16="http://schemas.microsoft.com/office/drawing/2014/main" id="{4CA73B4F-BC2A-4C07-8EA1-3D0335914A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05" name="Text Box 1">
          <a:extLst>
            <a:ext uri="{FF2B5EF4-FFF2-40B4-BE49-F238E27FC236}">
              <a16:creationId xmlns:a16="http://schemas.microsoft.com/office/drawing/2014/main" id="{93101D76-8960-4FA2-9351-133BA605893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06" name="Text Box 1">
          <a:extLst>
            <a:ext uri="{FF2B5EF4-FFF2-40B4-BE49-F238E27FC236}">
              <a16:creationId xmlns:a16="http://schemas.microsoft.com/office/drawing/2014/main" id="{286F22E9-7244-4C2D-8B1A-C510A61E2F2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07" name="Text Box 1">
          <a:extLst>
            <a:ext uri="{FF2B5EF4-FFF2-40B4-BE49-F238E27FC236}">
              <a16:creationId xmlns:a16="http://schemas.microsoft.com/office/drawing/2014/main" id="{151971E1-CB39-4719-9916-BEE72D4DC20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08" name="Text Box 1">
          <a:extLst>
            <a:ext uri="{FF2B5EF4-FFF2-40B4-BE49-F238E27FC236}">
              <a16:creationId xmlns:a16="http://schemas.microsoft.com/office/drawing/2014/main" id="{F34B9B36-B16E-4F35-B94B-92942F4B56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09" name="Text Box 1">
          <a:extLst>
            <a:ext uri="{FF2B5EF4-FFF2-40B4-BE49-F238E27FC236}">
              <a16:creationId xmlns:a16="http://schemas.microsoft.com/office/drawing/2014/main" id="{417F6686-3692-4840-8926-26598BFFDC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10" name="Text Box 1">
          <a:extLst>
            <a:ext uri="{FF2B5EF4-FFF2-40B4-BE49-F238E27FC236}">
              <a16:creationId xmlns:a16="http://schemas.microsoft.com/office/drawing/2014/main" id="{245D6E6F-F20D-4818-BBE9-C91DECD289F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11" name="Text Box 1">
          <a:extLst>
            <a:ext uri="{FF2B5EF4-FFF2-40B4-BE49-F238E27FC236}">
              <a16:creationId xmlns:a16="http://schemas.microsoft.com/office/drawing/2014/main" id="{C640E5C6-C238-4FEB-880F-19B694DFB07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12" name="Text Box 1">
          <a:extLst>
            <a:ext uri="{FF2B5EF4-FFF2-40B4-BE49-F238E27FC236}">
              <a16:creationId xmlns:a16="http://schemas.microsoft.com/office/drawing/2014/main" id="{7E010DC8-DCF7-428F-A87F-D69F5966D21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13" name="Text Box 1">
          <a:extLst>
            <a:ext uri="{FF2B5EF4-FFF2-40B4-BE49-F238E27FC236}">
              <a16:creationId xmlns:a16="http://schemas.microsoft.com/office/drawing/2014/main" id="{CFE7C1B2-619B-41D0-B959-E57634FCA9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14" name="Text Box 1">
          <a:extLst>
            <a:ext uri="{FF2B5EF4-FFF2-40B4-BE49-F238E27FC236}">
              <a16:creationId xmlns:a16="http://schemas.microsoft.com/office/drawing/2014/main" id="{A6F55E97-D8A5-4860-BD27-59A29637E81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15" name="Text Box 1">
          <a:extLst>
            <a:ext uri="{FF2B5EF4-FFF2-40B4-BE49-F238E27FC236}">
              <a16:creationId xmlns:a16="http://schemas.microsoft.com/office/drawing/2014/main" id="{52A172E3-7EEB-403F-B652-CB8B8F820DC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16" name="Text Box 1">
          <a:extLst>
            <a:ext uri="{FF2B5EF4-FFF2-40B4-BE49-F238E27FC236}">
              <a16:creationId xmlns:a16="http://schemas.microsoft.com/office/drawing/2014/main" id="{96F6AE47-DC10-4A21-94C8-0A8F464FC1C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17" name="Text Box 1">
          <a:extLst>
            <a:ext uri="{FF2B5EF4-FFF2-40B4-BE49-F238E27FC236}">
              <a16:creationId xmlns:a16="http://schemas.microsoft.com/office/drawing/2014/main" id="{D8CCEE7E-A057-49F9-9D2F-F7B45791FDA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18" name="Text Box 1">
          <a:extLst>
            <a:ext uri="{FF2B5EF4-FFF2-40B4-BE49-F238E27FC236}">
              <a16:creationId xmlns:a16="http://schemas.microsoft.com/office/drawing/2014/main" id="{5FF1C8E2-8AE2-43B4-999A-2FAA187A6A7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19" name="Text Box 1">
          <a:extLst>
            <a:ext uri="{FF2B5EF4-FFF2-40B4-BE49-F238E27FC236}">
              <a16:creationId xmlns:a16="http://schemas.microsoft.com/office/drawing/2014/main" id="{35273CF5-A4ED-4AEC-9EAC-A5A44F6B91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20" name="Text Box 1">
          <a:extLst>
            <a:ext uri="{FF2B5EF4-FFF2-40B4-BE49-F238E27FC236}">
              <a16:creationId xmlns:a16="http://schemas.microsoft.com/office/drawing/2014/main" id="{885A4711-7FA7-4536-BD6F-ABA6F7BAFE8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21" name="Text Box 1">
          <a:extLst>
            <a:ext uri="{FF2B5EF4-FFF2-40B4-BE49-F238E27FC236}">
              <a16:creationId xmlns:a16="http://schemas.microsoft.com/office/drawing/2014/main" id="{7F8D1812-EECE-4FA5-BA4B-43E67899278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22" name="Text Box 1">
          <a:extLst>
            <a:ext uri="{FF2B5EF4-FFF2-40B4-BE49-F238E27FC236}">
              <a16:creationId xmlns:a16="http://schemas.microsoft.com/office/drawing/2014/main" id="{8F95C000-8EAE-481C-8607-24574FA16BE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23" name="Text Box 1">
          <a:extLst>
            <a:ext uri="{FF2B5EF4-FFF2-40B4-BE49-F238E27FC236}">
              <a16:creationId xmlns:a16="http://schemas.microsoft.com/office/drawing/2014/main" id="{D7C68D13-AD2F-411D-844D-B7821F8D4B5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24" name="Text Box 1">
          <a:extLst>
            <a:ext uri="{FF2B5EF4-FFF2-40B4-BE49-F238E27FC236}">
              <a16:creationId xmlns:a16="http://schemas.microsoft.com/office/drawing/2014/main" id="{42F0708C-9BAF-4173-8931-36B4401132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25" name="Text Box 1">
          <a:extLst>
            <a:ext uri="{FF2B5EF4-FFF2-40B4-BE49-F238E27FC236}">
              <a16:creationId xmlns:a16="http://schemas.microsoft.com/office/drawing/2014/main" id="{9F507E91-794F-40A9-9FBA-CC1F0BED7F5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26" name="Text Box 1">
          <a:extLst>
            <a:ext uri="{FF2B5EF4-FFF2-40B4-BE49-F238E27FC236}">
              <a16:creationId xmlns:a16="http://schemas.microsoft.com/office/drawing/2014/main" id="{3C097CE5-7678-4A5D-B00C-8936713C26C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27" name="Text Box 1">
          <a:extLst>
            <a:ext uri="{FF2B5EF4-FFF2-40B4-BE49-F238E27FC236}">
              <a16:creationId xmlns:a16="http://schemas.microsoft.com/office/drawing/2014/main" id="{A6AD7BE4-DDD8-4464-AFF0-AB65D567CDB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28" name="Text Box 1">
          <a:extLst>
            <a:ext uri="{FF2B5EF4-FFF2-40B4-BE49-F238E27FC236}">
              <a16:creationId xmlns:a16="http://schemas.microsoft.com/office/drawing/2014/main" id="{34AC0272-6498-4982-9E06-1786EA8C4E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29" name="Text Box 1">
          <a:extLst>
            <a:ext uri="{FF2B5EF4-FFF2-40B4-BE49-F238E27FC236}">
              <a16:creationId xmlns:a16="http://schemas.microsoft.com/office/drawing/2014/main" id="{C471F8D2-3510-4C03-B459-A8713C0D880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30" name="Text Box 1">
          <a:extLst>
            <a:ext uri="{FF2B5EF4-FFF2-40B4-BE49-F238E27FC236}">
              <a16:creationId xmlns:a16="http://schemas.microsoft.com/office/drawing/2014/main" id="{10CA32D5-6657-4A82-90B5-88C66F5EEEB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31" name="Text Box 1">
          <a:extLst>
            <a:ext uri="{FF2B5EF4-FFF2-40B4-BE49-F238E27FC236}">
              <a16:creationId xmlns:a16="http://schemas.microsoft.com/office/drawing/2014/main" id="{2244FB47-D799-4FD3-B49A-8779C472C29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32" name="Text Box 1">
          <a:extLst>
            <a:ext uri="{FF2B5EF4-FFF2-40B4-BE49-F238E27FC236}">
              <a16:creationId xmlns:a16="http://schemas.microsoft.com/office/drawing/2014/main" id="{A2E09F72-5ED6-49B1-924C-A353DB20B2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33" name="Text Box 1">
          <a:extLst>
            <a:ext uri="{FF2B5EF4-FFF2-40B4-BE49-F238E27FC236}">
              <a16:creationId xmlns:a16="http://schemas.microsoft.com/office/drawing/2014/main" id="{695DE51E-7C17-45C6-B475-A92B8F5C2E3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34" name="Text Box 1">
          <a:extLst>
            <a:ext uri="{FF2B5EF4-FFF2-40B4-BE49-F238E27FC236}">
              <a16:creationId xmlns:a16="http://schemas.microsoft.com/office/drawing/2014/main" id="{18C97308-BB53-4BB3-90E2-F3B9B9F3449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35" name="Text Box 1">
          <a:extLst>
            <a:ext uri="{FF2B5EF4-FFF2-40B4-BE49-F238E27FC236}">
              <a16:creationId xmlns:a16="http://schemas.microsoft.com/office/drawing/2014/main" id="{78AB3742-264C-445D-9C54-7A04469824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36" name="Text Box 1">
          <a:extLst>
            <a:ext uri="{FF2B5EF4-FFF2-40B4-BE49-F238E27FC236}">
              <a16:creationId xmlns:a16="http://schemas.microsoft.com/office/drawing/2014/main" id="{54B5DC1D-0DA7-407C-8EE0-F48841CAE7D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37" name="Text Box 1">
          <a:extLst>
            <a:ext uri="{FF2B5EF4-FFF2-40B4-BE49-F238E27FC236}">
              <a16:creationId xmlns:a16="http://schemas.microsoft.com/office/drawing/2014/main" id="{9931DA53-7D4D-4AFB-9899-CC265128361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38" name="Text Box 1">
          <a:extLst>
            <a:ext uri="{FF2B5EF4-FFF2-40B4-BE49-F238E27FC236}">
              <a16:creationId xmlns:a16="http://schemas.microsoft.com/office/drawing/2014/main" id="{ECE78C7E-4569-45B8-9AB0-146E6E28BB6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39" name="Text Box 1">
          <a:extLst>
            <a:ext uri="{FF2B5EF4-FFF2-40B4-BE49-F238E27FC236}">
              <a16:creationId xmlns:a16="http://schemas.microsoft.com/office/drawing/2014/main" id="{0B7D9A51-497F-4462-B25B-A26CABFB552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40" name="Text Box 1">
          <a:extLst>
            <a:ext uri="{FF2B5EF4-FFF2-40B4-BE49-F238E27FC236}">
              <a16:creationId xmlns:a16="http://schemas.microsoft.com/office/drawing/2014/main" id="{24C042E7-CA38-4C1F-BF57-F77905493D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41" name="Text Box 1">
          <a:extLst>
            <a:ext uri="{FF2B5EF4-FFF2-40B4-BE49-F238E27FC236}">
              <a16:creationId xmlns:a16="http://schemas.microsoft.com/office/drawing/2014/main" id="{ADCEEFC3-B1AB-4FC8-A7CE-C294D536CC1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42" name="Text Box 1">
          <a:extLst>
            <a:ext uri="{FF2B5EF4-FFF2-40B4-BE49-F238E27FC236}">
              <a16:creationId xmlns:a16="http://schemas.microsoft.com/office/drawing/2014/main" id="{E06D11DD-165A-4B17-BB5A-E21E69953C7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43" name="Text Box 1">
          <a:extLst>
            <a:ext uri="{FF2B5EF4-FFF2-40B4-BE49-F238E27FC236}">
              <a16:creationId xmlns:a16="http://schemas.microsoft.com/office/drawing/2014/main" id="{8A6874B6-628C-4683-B970-B553E0B3C13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44" name="Text Box 1">
          <a:extLst>
            <a:ext uri="{FF2B5EF4-FFF2-40B4-BE49-F238E27FC236}">
              <a16:creationId xmlns:a16="http://schemas.microsoft.com/office/drawing/2014/main" id="{7307EAB4-F1CC-4954-B395-156C0577AD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45" name="Text Box 1">
          <a:extLst>
            <a:ext uri="{FF2B5EF4-FFF2-40B4-BE49-F238E27FC236}">
              <a16:creationId xmlns:a16="http://schemas.microsoft.com/office/drawing/2014/main" id="{B276E87A-E0D7-499F-AEFE-240C1678C60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46" name="Text Box 1">
          <a:extLst>
            <a:ext uri="{FF2B5EF4-FFF2-40B4-BE49-F238E27FC236}">
              <a16:creationId xmlns:a16="http://schemas.microsoft.com/office/drawing/2014/main" id="{886E07DC-5C8C-4D42-8521-4A57F8E4CB9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47" name="Text Box 1">
          <a:extLst>
            <a:ext uri="{FF2B5EF4-FFF2-40B4-BE49-F238E27FC236}">
              <a16:creationId xmlns:a16="http://schemas.microsoft.com/office/drawing/2014/main" id="{D6A2950D-0266-45F9-A9F6-81D328546FC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48" name="Text Box 1">
          <a:extLst>
            <a:ext uri="{FF2B5EF4-FFF2-40B4-BE49-F238E27FC236}">
              <a16:creationId xmlns:a16="http://schemas.microsoft.com/office/drawing/2014/main" id="{CE55D696-4CEA-4475-884C-08F749C0D67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49" name="Text Box 1">
          <a:extLst>
            <a:ext uri="{FF2B5EF4-FFF2-40B4-BE49-F238E27FC236}">
              <a16:creationId xmlns:a16="http://schemas.microsoft.com/office/drawing/2014/main" id="{5161628C-64DD-4E31-8DB8-0B2671CE672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50" name="Text Box 1">
          <a:extLst>
            <a:ext uri="{FF2B5EF4-FFF2-40B4-BE49-F238E27FC236}">
              <a16:creationId xmlns:a16="http://schemas.microsoft.com/office/drawing/2014/main" id="{B06B8E80-0EBD-431A-9ACD-148B9E5A387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51" name="Text Box 1">
          <a:extLst>
            <a:ext uri="{FF2B5EF4-FFF2-40B4-BE49-F238E27FC236}">
              <a16:creationId xmlns:a16="http://schemas.microsoft.com/office/drawing/2014/main" id="{E88BA39C-2AD6-437C-9B2C-8C4836C4781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52" name="Text Box 1">
          <a:extLst>
            <a:ext uri="{FF2B5EF4-FFF2-40B4-BE49-F238E27FC236}">
              <a16:creationId xmlns:a16="http://schemas.microsoft.com/office/drawing/2014/main" id="{5CDE1172-9C8E-4648-8F8E-139A978A6DC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53" name="Text Box 1">
          <a:extLst>
            <a:ext uri="{FF2B5EF4-FFF2-40B4-BE49-F238E27FC236}">
              <a16:creationId xmlns:a16="http://schemas.microsoft.com/office/drawing/2014/main" id="{05D0EAFA-3B68-404D-83DC-F32449BE2E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54" name="Text Box 1">
          <a:extLst>
            <a:ext uri="{FF2B5EF4-FFF2-40B4-BE49-F238E27FC236}">
              <a16:creationId xmlns:a16="http://schemas.microsoft.com/office/drawing/2014/main" id="{B5384C3B-49C3-4C3F-BB41-84876076A02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55" name="Text Box 1">
          <a:extLst>
            <a:ext uri="{FF2B5EF4-FFF2-40B4-BE49-F238E27FC236}">
              <a16:creationId xmlns:a16="http://schemas.microsoft.com/office/drawing/2014/main" id="{447B15DE-140E-4AF6-A88E-06C66B7EF8A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56" name="Text Box 1">
          <a:extLst>
            <a:ext uri="{FF2B5EF4-FFF2-40B4-BE49-F238E27FC236}">
              <a16:creationId xmlns:a16="http://schemas.microsoft.com/office/drawing/2014/main" id="{DB2BF3B8-DBFB-442A-8251-F6FD5469AFB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57" name="Text Box 1">
          <a:extLst>
            <a:ext uri="{FF2B5EF4-FFF2-40B4-BE49-F238E27FC236}">
              <a16:creationId xmlns:a16="http://schemas.microsoft.com/office/drawing/2014/main" id="{24D9005A-4F92-4DDB-9615-A6BAEAEC73F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58" name="Text Box 1">
          <a:extLst>
            <a:ext uri="{FF2B5EF4-FFF2-40B4-BE49-F238E27FC236}">
              <a16:creationId xmlns:a16="http://schemas.microsoft.com/office/drawing/2014/main" id="{5014E287-333A-4656-A241-8284E93C126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59" name="Text Box 1">
          <a:extLst>
            <a:ext uri="{FF2B5EF4-FFF2-40B4-BE49-F238E27FC236}">
              <a16:creationId xmlns:a16="http://schemas.microsoft.com/office/drawing/2014/main" id="{2683BC31-00C5-4C5D-A087-55227F426D7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60" name="Text Box 1">
          <a:extLst>
            <a:ext uri="{FF2B5EF4-FFF2-40B4-BE49-F238E27FC236}">
              <a16:creationId xmlns:a16="http://schemas.microsoft.com/office/drawing/2014/main" id="{7FEE8D18-F50E-4FF2-AB63-D7BE0AF42D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61" name="Text Box 1">
          <a:extLst>
            <a:ext uri="{FF2B5EF4-FFF2-40B4-BE49-F238E27FC236}">
              <a16:creationId xmlns:a16="http://schemas.microsoft.com/office/drawing/2014/main" id="{BA4731E8-C102-4EA0-BD04-757CE6F165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62" name="Text Box 1">
          <a:extLst>
            <a:ext uri="{FF2B5EF4-FFF2-40B4-BE49-F238E27FC236}">
              <a16:creationId xmlns:a16="http://schemas.microsoft.com/office/drawing/2014/main" id="{461CE67E-7C19-4248-9577-5EE980A7E4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63" name="Text Box 1">
          <a:extLst>
            <a:ext uri="{FF2B5EF4-FFF2-40B4-BE49-F238E27FC236}">
              <a16:creationId xmlns:a16="http://schemas.microsoft.com/office/drawing/2014/main" id="{7218A25A-2AAF-4C9C-8E3D-89DAA35A5E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64" name="Text Box 1">
          <a:extLst>
            <a:ext uri="{FF2B5EF4-FFF2-40B4-BE49-F238E27FC236}">
              <a16:creationId xmlns:a16="http://schemas.microsoft.com/office/drawing/2014/main" id="{4142270A-54C4-46B5-932C-69F2FC5E977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65" name="Text Box 1">
          <a:extLst>
            <a:ext uri="{FF2B5EF4-FFF2-40B4-BE49-F238E27FC236}">
              <a16:creationId xmlns:a16="http://schemas.microsoft.com/office/drawing/2014/main" id="{268B0970-8F83-44A4-96F1-F574027A1C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66" name="Text Box 1">
          <a:extLst>
            <a:ext uri="{FF2B5EF4-FFF2-40B4-BE49-F238E27FC236}">
              <a16:creationId xmlns:a16="http://schemas.microsoft.com/office/drawing/2014/main" id="{DB63B3CF-9859-4227-AE3A-5A5E6CDE1E3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67" name="Text Box 1">
          <a:extLst>
            <a:ext uri="{FF2B5EF4-FFF2-40B4-BE49-F238E27FC236}">
              <a16:creationId xmlns:a16="http://schemas.microsoft.com/office/drawing/2014/main" id="{2A91D8D1-0942-4AB8-BEEC-88DF844E71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68" name="Text Box 1">
          <a:extLst>
            <a:ext uri="{FF2B5EF4-FFF2-40B4-BE49-F238E27FC236}">
              <a16:creationId xmlns:a16="http://schemas.microsoft.com/office/drawing/2014/main" id="{AB959DE8-5651-4E89-9322-0075DEBDCA7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69" name="Text Box 1">
          <a:extLst>
            <a:ext uri="{FF2B5EF4-FFF2-40B4-BE49-F238E27FC236}">
              <a16:creationId xmlns:a16="http://schemas.microsoft.com/office/drawing/2014/main" id="{DC1E87F6-E643-4E0F-9CC7-48A39F68D7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70" name="Text Box 1">
          <a:extLst>
            <a:ext uri="{FF2B5EF4-FFF2-40B4-BE49-F238E27FC236}">
              <a16:creationId xmlns:a16="http://schemas.microsoft.com/office/drawing/2014/main" id="{5B70F506-C38B-4780-822A-5E1DD058869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71" name="Text Box 1">
          <a:extLst>
            <a:ext uri="{FF2B5EF4-FFF2-40B4-BE49-F238E27FC236}">
              <a16:creationId xmlns:a16="http://schemas.microsoft.com/office/drawing/2014/main" id="{6E0DE9BB-0607-4470-96D2-91070F81AF5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72" name="Text Box 1">
          <a:extLst>
            <a:ext uri="{FF2B5EF4-FFF2-40B4-BE49-F238E27FC236}">
              <a16:creationId xmlns:a16="http://schemas.microsoft.com/office/drawing/2014/main" id="{07402BE2-7BA9-40F8-924A-7136687CA53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73" name="Text Box 1">
          <a:extLst>
            <a:ext uri="{FF2B5EF4-FFF2-40B4-BE49-F238E27FC236}">
              <a16:creationId xmlns:a16="http://schemas.microsoft.com/office/drawing/2014/main" id="{B698CFA3-6973-4780-9ED0-638FFA6F21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74" name="Text Box 1">
          <a:extLst>
            <a:ext uri="{FF2B5EF4-FFF2-40B4-BE49-F238E27FC236}">
              <a16:creationId xmlns:a16="http://schemas.microsoft.com/office/drawing/2014/main" id="{DE96BA3A-5A92-451B-952C-2E31DC2860A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75" name="Text Box 1">
          <a:extLst>
            <a:ext uri="{FF2B5EF4-FFF2-40B4-BE49-F238E27FC236}">
              <a16:creationId xmlns:a16="http://schemas.microsoft.com/office/drawing/2014/main" id="{9725EC8F-7A62-457E-8BA4-3D5E1681932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76" name="Text Box 1">
          <a:extLst>
            <a:ext uri="{FF2B5EF4-FFF2-40B4-BE49-F238E27FC236}">
              <a16:creationId xmlns:a16="http://schemas.microsoft.com/office/drawing/2014/main" id="{13576921-902B-46CE-AB36-78327CF939C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77" name="Text Box 1">
          <a:extLst>
            <a:ext uri="{FF2B5EF4-FFF2-40B4-BE49-F238E27FC236}">
              <a16:creationId xmlns:a16="http://schemas.microsoft.com/office/drawing/2014/main" id="{3DAE5A33-019B-4C1A-B53F-FA1EB20F9CA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78" name="Text Box 1">
          <a:extLst>
            <a:ext uri="{FF2B5EF4-FFF2-40B4-BE49-F238E27FC236}">
              <a16:creationId xmlns:a16="http://schemas.microsoft.com/office/drawing/2014/main" id="{E59AD399-20BA-4120-A4F6-45B9385E06B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79" name="Text Box 1">
          <a:extLst>
            <a:ext uri="{FF2B5EF4-FFF2-40B4-BE49-F238E27FC236}">
              <a16:creationId xmlns:a16="http://schemas.microsoft.com/office/drawing/2014/main" id="{18A1A22B-639C-4C7C-B9F8-470491E1209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80" name="Text Box 1">
          <a:extLst>
            <a:ext uri="{FF2B5EF4-FFF2-40B4-BE49-F238E27FC236}">
              <a16:creationId xmlns:a16="http://schemas.microsoft.com/office/drawing/2014/main" id="{8213979A-5B22-4A62-B578-FA8AC73664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81" name="Text Box 1">
          <a:extLst>
            <a:ext uri="{FF2B5EF4-FFF2-40B4-BE49-F238E27FC236}">
              <a16:creationId xmlns:a16="http://schemas.microsoft.com/office/drawing/2014/main" id="{2D498B41-3D87-46E4-9930-37E0BA02E9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82" name="Text Box 1">
          <a:extLst>
            <a:ext uri="{FF2B5EF4-FFF2-40B4-BE49-F238E27FC236}">
              <a16:creationId xmlns:a16="http://schemas.microsoft.com/office/drawing/2014/main" id="{3CB6954F-5335-4974-968A-D8DC4E19EE2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83" name="Text Box 1">
          <a:extLst>
            <a:ext uri="{FF2B5EF4-FFF2-40B4-BE49-F238E27FC236}">
              <a16:creationId xmlns:a16="http://schemas.microsoft.com/office/drawing/2014/main" id="{B0580BF4-C7E0-4BF4-A3D4-9DF7732F5B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84" name="Text Box 1">
          <a:extLst>
            <a:ext uri="{FF2B5EF4-FFF2-40B4-BE49-F238E27FC236}">
              <a16:creationId xmlns:a16="http://schemas.microsoft.com/office/drawing/2014/main" id="{3FC9C273-2449-4D41-B3F8-41156AFE1FF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85" name="Text Box 1">
          <a:extLst>
            <a:ext uri="{FF2B5EF4-FFF2-40B4-BE49-F238E27FC236}">
              <a16:creationId xmlns:a16="http://schemas.microsoft.com/office/drawing/2014/main" id="{173FC1FE-3C32-48B4-AFC3-1B733CE4B82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86" name="Text Box 1">
          <a:extLst>
            <a:ext uri="{FF2B5EF4-FFF2-40B4-BE49-F238E27FC236}">
              <a16:creationId xmlns:a16="http://schemas.microsoft.com/office/drawing/2014/main" id="{29F99F94-4B1D-43EA-970F-08233370552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87" name="Text Box 1">
          <a:extLst>
            <a:ext uri="{FF2B5EF4-FFF2-40B4-BE49-F238E27FC236}">
              <a16:creationId xmlns:a16="http://schemas.microsoft.com/office/drawing/2014/main" id="{18078497-49DA-4DCC-A3E1-E91D079AC29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88" name="Text Box 1">
          <a:extLst>
            <a:ext uri="{FF2B5EF4-FFF2-40B4-BE49-F238E27FC236}">
              <a16:creationId xmlns:a16="http://schemas.microsoft.com/office/drawing/2014/main" id="{443A2312-318B-48E1-89B1-E25DEFE516C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89" name="Text Box 1">
          <a:extLst>
            <a:ext uri="{FF2B5EF4-FFF2-40B4-BE49-F238E27FC236}">
              <a16:creationId xmlns:a16="http://schemas.microsoft.com/office/drawing/2014/main" id="{9628CEBE-85B1-4AE5-89CD-4D32ACAD3A1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90" name="Text Box 1">
          <a:extLst>
            <a:ext uri="{FF2B5EF4-FFF2-40B4-BE49-F238E27FC236}">
              <a16:creationId xmlns:a16="http://schemas.microsoft.com/office/drawing/2014/main" id="{98462C29-5DC8-4288-881E-F98CA97FA36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91" name="Text Box 1">
          <a:extLst>
            <a:ext uri="{FF2B5EF4-FFF2-40B4-BE49-F238E27FC236}">
              <a16:creationId xmlns:a16="http://schemas.microsoft.com/office/drawing/2014/main" id="{E115851E-A9D5-43B6-87DA-6DBD4F17AAA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92" name="Text Box 1">
          <a:extLst>
            <a:ext uri="{FF2B5EF4-FFF2-40B4-BE49-F238E27FC236}">
              <a16:creationId xmlns:a16="http://schemas.microsoft.com/office/drawing/2014/main" id="{C0D15079-EABA-414B-B5AD-B92442F8818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93" name="Text Box 1">
          <a:extLst>
            <a:ext uri="{FF2B5EF4-FFF2-40B4-BE49-F238E27FC236}">
              <a16:creationId xmlns:a16="http://schemas.microsoft.com/office/drawing/2014/main" id="{CBCC2441-9FD6-48FE-A201-BB212568554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94" name="Text Box 1">
          <a:extLst>
            <a:ext uri="{FF2B5EF4-FFF2-40B4-BE49-F238E27FC236}">
              <a16:creationId xmlns:a16="http://schemas.microsoft.com/office/drawing/2014/main" id="{FB75B44D-CD51-4867-8702-B476CD12661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95" name="Text Box 1">
          <a:extLst>
            <a:ext uri="{FF2B5EF4-FFF2-40B4-BE49-F238E27FC236}">
              <a16:creationId xmlns:a16="http://schemas.microsoft.com/office/drawing/2014/main" id="{42B4D2F1-8855-471E-90D7-07043C19C3F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96" name="Text Box 1">
          <a:extLst>
            <a:ext uri="{FF2B5EF4-FFF2-40B4-BE49-F238E27FC236}">
              <a16:creationId xmlns:a16="http://schemas.microsoft.com/office/drawing/2014/main" id="{BE998F66-848B-4D1A-B68F-7C89F3ED91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97" name="Text Box 1">
          <a:extLst>
            <a:ext uri="{FF2B5EF4-FFF2-40B4-BE49-F238E27FC236}">
              <a16:creationId xmlns:a16="http://schemas.microsoft.com/office/drawing/2014/main" id="{53D9A0E9-A65F-433E-84A7-14DCC9F239B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98" name="Text Box 1">
          <a:extLst>
            <a:ext uri="{FF2B5EF4-FFF2-40B4-BE49-F238E27FC236}">
              <a16:creationId xmlns:a16="http://schemas.microsoft.com/office/drawing/2014/main" id="{9BB445CF-66F1-4D05-AE07-E16D2AB5E86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99" name="Text Box 1">
          <a:extLst>
            <a:ext uri="{FF2B5EF4-FFF2-40B4-BE49-F238E27FC236}">
              <a16:creationId xmlns:a16="http://schemas.microsoft.com/office/drawing/2014/main" id="{FEF70EC9-E985-46EC-AF01-AA0F3D9A1C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00" name="Text Box 1">
          <a:extLst>
            <a:ext uri="{FF2B5EF4-FFF2-40B4-BE49-F238E27FC236}">
              <a16:creationId xmlns:a16="http://schemas.microsoft.com/office/drawing/2014/main" id="{D6111568-3522-4550-8A70-90A423F16B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01" name="Text Box 1">
          <a:extLst>
            <a:ext uri="{FF2B5EF4-FFF2-40B4-BE49-F238E27FC236}">
              <a16:creationId xmlns:a16="http://schemas.microsoft.com/office/drawing/2014/main" id="{79A1469E-0AF8-4C58-86CC-06FB613CFFF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02" name="Text Box 1">
          <a:extLst>
            <a:ext uri="{FF2B5EF4-FFF2-40B4-BE49-F238E27FC236}">
              <a16:creationId xmlns:a16="http://schemas.microsoft.com/office/drawing/2014/main" id="{F7F1465E-3A58-4E74-A405-720C0EC73F4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03" name="Text Box 1">
          <a:extLst>
            <a:ext uri="{FF2B5EF4-FFF2-40B4-BE49-F238E27FC236}">
              <a16:creationId xmlns:a16="http://schemas.microsoft.com/office/drawing/2014/main" id="{73887B6C-BC02-4D3C-9ED3-DD01C5E833E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04" name="Text Box 1">
          <a:extLst>
            <a:ext uri="{FF2B5EF4-FFF2-40B4-BE49-F238E27FC236}">
              <a16:creationId xmlns:a16="http://schemas.microsoft.com/office/drawing/2014/main" id="{3E6A2292-2F7D-420F-BA4A-A71A98EEE57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05" name="Text Box 1">
          <a:extLst>
            <a:ext uri="{FF2B5EF4-FFF2-40B4-BE49-F238E27FC236}">
              <a16:creationId xmlns:a16="http://schemas.microsoft.com/office/drawing/2014/main" id="{DF5E7CE6-F1BC-41A7-94D6-03F3B239F3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06" name="Text Box 1">
          <a:extLst>
            <a:ext uri="{FF2B5EF4-FFF2-40B4-BE49-F238E27FC236}">
              <a16:creationId xmlns:a16="http://schemas.microsoft.com/office/drawing/2014/main" id="{A95C6544-88BD-4A40-B0A6-0CC7B8E830D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07" name="Text Box 1">
          <a:extLst>
            <a:ext uri="{FF2B5EF4-FFF2-40B4-BE49-F238E27FC236}">
              <a16:creationId xmlns:a16="http://schemas.microsoft.com/office/drawing/2014/main" id="{2D32F605-2D7D-4073-B66E-EDAD14933C3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08" name="Text Box 1">
          <a:extLst>
            <a:ext uri="{FF2B5EF4-FFF2-40B4-BE49-F238E27FC236}">
              <a16:creationId xmlns:a16="http://schemas.microsoft.com/office/drawing/2014/main" id="{F74C8890-B002-4CAC-954C-C9A4BFD1EF1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09" name="Text Box 1">
          <a:extLst>
            <a:ext uri="{FF2B5EF4-FFF2-40B4-BE49-F238E27FC236}">
              <a16:creationId xmlns:a16="http://schemas.microsoft.com/office/drawing/2014/main" id="{AE22F33E-A796-4D41-B5B9-931F2204C9F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10" name="Text Box 1">
          <a:extLst>
            <a:ext uri="{FF2B5EF4-FFF2-40B4-BE49-F238E27FC236}">
              <a16:creationId xmlns:a16="http://schemas.microsoft.com/office/drawing/2014/main" id="{088E2E98-A340-47F0-9302-8D3B6A66058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11" name="Text Box 1">
          <a:extLst>
            <a:ext uri="{FF2B5EF4-FFF2-40B4-BE49-F238E27FC236}">
              <a16:creationId xmlns:a16="http://schemas.microsoft.com/office/drawing/2014/main" id="{47A6BADD-C6ED-4E9C-A5FB-AB8FF305E0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12" name="Text Box 1">
          <a:extLst>
            <a:ext uri="{FF2B5EF4-FFF2-40B4-BE49-F238E27FC236}">
              <a16:creationId xmlns:a16="http://schemas.microsoft.com/office/drawing/2014/main" id="{0CD7C730-ED47-4BED-A93B-B3CEBAB02B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13" name="Text Box 1">
          <a:extLst>
            <a:ext uri="{FF2B5EF4-FFF2-40B4-BE49-F238E27FC236}">
              <a16:creationId xmlns:a16="http://schemas.microsoft.com/office/drawing/2014/main" id="{C1EE1C7A-4193-4D71-9FD2-00B359A605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14" name="Text Box 1">
          <a:extLst>
            <a:ext uri="{FF2B5EF4-FFF2-40B4-BE49-F238E27FC236}">
              <a16:creationId xmlns:a16="http://schemas.microsoft.com/office/drawing/2014/main" id="{0035DD92-2F6D-4FA3-8A99-B87DFA5EDF1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15" name="Text Box 1">
          <a:extLst>
            <a:ext uri="{FF2B5EF4-FFF2-40B4-BE49-F238E27FC236}">
              <a16:creationId xmlns:a16="http://schemas.microsoft.com/office/drawing/2014/main" id="{C13F4656-E315-45A4-98BB-63150CE92B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16" name="Text Box 1">
          <a:extLst>
            <a:ext uri="{FF2B5EF4-FFF2-40B4-BE49-F238E27FC236}">
              <a16:creationId xmlns:a16="http://schemas.microsoft.com/office/drawing/2014/main" id="{D5C4AB33-EA15-4E98-BD83-7A362B1FD5D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17" name="Text Box 1">
          <a:extLst>
            <a:ext uri="{FF2B5EF4-FFF2-40B4-BE49-F238E27FC236}">
              <a16:creationId xmlns:a16="http://schemas.microsoft.com/office/drawing/2014/main" id="{2ACA6C95-C00C-4E6D-9481-15153DFBFC0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18" name="Text Box 1">
          <a:extLst>
            <a:ext uri="{FF2B5EF4-FFF2-40B4-BE49-F238E27FC236}">
              <a16:creationId xmlns:a16="http://schemas.microsoft.com/office/drawing/2014/main" id="{D579E5DD-6FC7-4A7C-8EB2-2E11221A6F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19" name="Text Box 1">
          <a:extLst>
            <a:ext uri="{FF2B5EF4-FFF2-40B4-BE49-F238E27FC236}">
              <a16:creationId xmlns:a16="http://schemas.microsoft.com/office/drawing/2014/main" id="{3A135856-74FC-412E-AC11-8B5ECBAF737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20" name="Text Box 1">
          <a:extLst>
            <a:ext uri="{FF2B5EF4-FFF2-40B4-BE49-F238E27FC236}">
              <a16:creationId xmlns:a16="http://schemas.microsoft.com/office/drawing/2014/main" id="{B1A8BD42-9A75-4A9D-944B-7D6779D7BCF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21" name="Text Box 1">
          <a:extLst>
            <a:ext uri="{FF2B5EF4-FFF2-40B4-BE49-F238E27FC236}">
              <a16:creationId xmlns:a16="http://schemas.microsoft.com/office/drawing/2014/main" id="{A4D6D69A-022F-46C8-95C6-66186DC143C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22" name="Text Box 1">
          <a:extLst>
            <a:ext uri="{FF2B5EF4-FFF2-40B4-BE49-F238E27FC236}">
              <a16:creationId xmlns:a16="http://schemas.microsoft.com/office/drawing/2014/main" id="{D73F328B-B8C2-4270-8F82-6596BFA54F5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23" name="Text Box 1">
          <a:extLst>
            <a:ext uri="{FF2B5EF4-FFF2-40B4-BE49-F238E27FC236}">
              <a16:creationId xmlns:a16="http://schemas.microsoft.com/office/drawing/2014/main" id="{0EFD1B9B-9391-4907-8F5E-35948AC2607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24" name="Text Box 1">
          <a:extLst>
            <a:ext uri="{FF2B5EF4-FFF2-40B4-BE49-F238E27FC236}">
              <a16:creationId xmlns:a16="http://schemas.microsoft.com/office/drawing/2014/main" id="{1F8FB4F1-6DBE-4F48-9DD9-C4FDB24E6F8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25" name="Text Box 1">
          <a:extLst>
            <a:ext uri="{FF2B5EF4-FFF2-40B4-BE49-F238E27FC236}">
              <a16:creationId xmlns:a16="http://schemas.microsoft.com/office/drawing/2014/main" id="{0E7AD638-B0A7-44F4-9EAE-2805434D3C3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26" name="Text Box 1">
          <a:extLst>
            <a:ext uri="{FF2B5EF4-FFF2-40B4-BE49-F238E27FC236}">
              <a16:creationId xmlns:a16="http://schemas.microsoft.com/office/drawing/2014/main" id="{6930DA8F-4C57-4311-8E9C-AD6A7B796C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27" name="Text Box 1">
          <a:extLst>
            <a:ext uri="{FF2B5EF4-FFF2-40B4-BE49-F238E27FC236}">
              <a16:creationId xmlns:a16="http://schemas.microsoft.com/office/drawing/2014/main" id="{E636AB5F-5105-46FF-99A0-917BDFDCF66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28" name="Text Box 1">
          <a:extLst>
            <a:ext uri="{FF2B5EF4-FFF2-40B4-BE49-F238E27FC236}">
              <a16:creationId xmlns:a16="http://schemas.microsoft.com/office/drawing/2014/main" id="{539A44E5-B331-4F60-A274-61A6B4574B9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29" name="Text Box 1">
          <a:extLst>
            <a:ext uri="{FF2B5EF4-FFF2-40B4-BE49-F238E27FC236}">
              <a16:creationId xmlns:a16="http://schemas.microsoft.com/office/drawing/2014/main" id="{8BE1C51A-8E35-445B-A05B-5FC158A844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30" name="Text Box 1">
          <a:extLst>
            <a:ext uri="{FF2B5EF4-FFF2-40B4-BE49-F238E27FC236}">
              <a16:creationId xmlns:a16="http://schemas.microsoft.com/office/drawing/2014/main" id="{13720ECD-74F8-4A8F-8771-E0E14641E4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31" name="Text Box 1">
          <a:extLst>
            <a:ext uri="{FF2B5EF4-FFF2-40B4-BE49-F238E27FC236}">
              <a16:creationId xmlns:a16="http://schemas.microsoft.com/office/drawing/2014/main" id="{4D5CBB85-3F90-45CA-BF18-16EC463BB0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32" name="Text Box 1">
          <a:extLst>
            <a:ext uri="{FF2B5EF4-FFF2-40B4-BE49-F238E27FC236}">
              <a16:creationId xmlns:a16="http://schemas.microsoft.com/office/drawing/2014/main" id="{602A6B6B-6BD7-4279-82CA-760D1707205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33" name="Text Box 1">
          <a:extLst>
            <a:ext uri="{FF2B5EF4-FFF2-40B4-BE49-F238E27FC236}">
              <a16:creationId xmlns:a16="http://schemas.microsoft.com/office/drawing/2014/main" id="{3020758D-A567-4236-B06A-2C1EC8874A7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34" name="Text Box 1">
          <a:extLst>
            <a:ext uri="{FF2B5EF4-FFF2-40B4-BE49-F238E27FC236}">
              <a16:creationId xmlns:a16="http://schemas.microsoft.com/office/drawing/2014/main" id="{601F6D65-BD9A-4B03-8D16-9D3A1101668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35" name="Text Box 1">
          <a:extLst>
            <a:ext uri="{FF2B5EF4-FFF2-40B4-BE49-F238E27FC236}">
              <a16:creationId xmlns:a16="http://schemas.microsoft.com/office/drawing/2014/main" id="{648FCDC7-7897-4E92-B1EA-64316A542D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36" name="Text Box 1">
          <a:extLst>
            <a:ext uri="{FF2B5EF4-FFF2-40B4-BE49-F238E27FC236}">
              <a16:creationId xmlns:a16="http://schemas.microsoft.com/office/drawing/2014/main" id="{F2BA1D07-0DE7-4A82-8F40-C2CDE6B85B9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37" name="Text Box 1">
          <a:extLst>
            <a:ext uri="{FF2B5EF4-FFF2-40B4-BE49-F238E27FC236}">
              <a16:creationId xmlns:a16="http://schemas.microsoft.com/office/drawing/2014/main" id="{920D8489-5C60-41C8-9462-BB9E7FEF37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38" name="Text Box 1">
          <a:extLst>
            <a:ext uri="{FF2B5EF4-FFF2-40B4-BE49-F238E27FC236}">
              <a16:creationId xmlns:a16="http://schemas.microsoft.com/office/drawing/2014/main" id="{3F8ABA09-C940-4431-B2DA-7D154C4B70B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39" name="Text Box 1">
          <a:extLst>
            <a:ext uri="{FF2B5EF4-FFF2-40B4-BE49-F238E27FC236}">
              <a16:creationId xmlns:a16="http://schemas.microsoft.com/office/drawing/2014/main" id="{DBFD61F1-CCCA-4757-A5E2-FF630E0E3B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40" name="Text Box 1">
          <a:extLst>
            <a:ext uri="{FF2B5EF4-FFF2-40B4-BE49-F238E27FC236}">
              <a16:creationId xmlns:a16="http://schemas.microsoft.com/office/drawing/2014/main" id="{A5E2FC67-E019-4A03-8E6F-5F97746B9BE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41" name="Text Box 1">
          <a:extLst>
            <a:ext uri="{FF2B5EF4-FFF2-40B4-BE49-F238E27FC236}">
              <a16:creationId xmlns:a16="http://schemas.microsoft.com/office/drawing/2014/main" id="{C38E7501-7A7B-4040-A315-B17748DC8E2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42" name="Text Box 1">
          <a:extLst>
            <a:ext uri="{FF2B5EF4-FFF2-40B4-BE49-F238E27FC236}">
              <a16:creationId xmlns:a16="http://schemas.microsoft.com/office/drawing/2014/main" id="{468658D0-DFC8-473F-B762-7FEB70DF19C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43" name="Text Box 1">
          <a:extLst>
            <a:ext uri="{FF2B5EF4-FFF2-40B4-BE49-F238E27FC236}">
              <a16:creationId xmlns:a16="http://schemas.microsoft.com/office/drawing/2014/main" id="{31D5286C-8482-42FC-9258-93BA0C1072A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44" name="Text Box 1">
          <a:extLst>
            <a:ext uri="{FF2B5EF4-FFF2-40B4-BE49-F238E27FC236}">
              <a16:creationId xmlns:a16="http://schemas.microsoft.com/office/drawing/2014/main" id="{38F1BED3-BC5C-4354-AA97-CDFD74FB3D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45" name="Text Box 1">
          <a:extLst>
            <a:ext uri="{FF2B5EF4-FFF2-40B4-BE49-F238E27FC236}">
              <a16:creationId xmlns:a16="http://schemas.microsoft.com/office/drawing/2014/main" id="{6969BEC8-9388-4C76-B57C-38C2C50C7D6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46" name="Text Box 1">
          <a:extLst>
            <a:ext uri="{FF2B5EF4-FFF2-40B4-BE49-F238E27FC236}">
              <a16:creationId xmlns:a16="http://schemas.microsoft.com/office/drawing/2014/main" id="{5DC610FF-9EEF-4CDD-B7D3-82F41AEF31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47" name="Text Box 1">
          <a:extLst>
            <a:ext uri="{FF2B5EF4-FFF2-40B4-BE49-F238E27FC236}">
              <a16:creationId xmlns:a16="http://schemas.microsoft.com/office/drawing/2014/main" id="{95332796-6DC1-482C-A364-EAB1A6F90A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48" name="Text Box 1">
          <a:extLst>
            <a:ext uri="{FF2B5EF4-FFF2-40B4-BE49-F238E27FC236}">
              <a16:creationId xmlns:a16="http://schemas.microsoft.com/office/drawing/2014/main" id="{53E33D03-B6CC-4F5A-B7B4-09E70C39972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49" name="Text Box 1">
          <a:extLst>
            <a:ext uri="{FF2B5EF4-FFF2-40B4-BE49-F238E27FC236}">
              <a16:creationId xmlns:a16="http://schemas.microsoft.com/office/drawing/2014/main" id="{47DB832D-219F-44E4-BC95-86B2E579956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50" name="Text Box 1">
          <a:extLst>
            <a:ext uri="{FF2B5EF4-FFF2-40B4-BE49-F238E27FC236}">
              <a16:creationId xmlns:a16="http://schemas.microsoft.com/office/drawing/2014/main" id="{233F4EB0-6E9D-4FFC-B3DB-71C8D10B0B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51" name="Text Box 1">
          <a:extLst>
            <a:ext uri="{FF2B5EF4-FFF2-40B4-BE49-F238E27FC236}">
              <a16:creationId xmlns:a16="http://schemas.microsoft.com/office/drawing/2014/main" id="{C6BC5A41-6231-4A81-9B1C-54A93CA6855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52" name="Text Box 1">
          <a:extLst>
            <a:ext uri="{FF2B5EF4-FFF2-40B4-BE49-F238E27FC236}">
              <a16:creationId xmlns:a16="http://schemas.microsoft.com/office/drawing/2014/main" id="{2DDA4E2A-8DD4-46FA-8402-6F130443EF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53" name="Text Box 1">
          <a:extLst>
            <a:ext uri="{FF2B5EF4-FFF2-40B4-BE49-F238E27FC236}">
              <a16:creationId xmlns:a16="http://schemas.microsoft.com/office/drawing/2014/main" id="{8D094703-45A0-4D75-B7DC-1CF2492C6F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54" name="Text Box 1">
          <a:extLst>
            <a:ext uri="{FF2B5EF4-FFF2-40B4-BE49-F238E27FC236}">
              <a16:creationId xmlns:a16="http://schemas.microsoft.com/office/drawing/2014/main" id="{5DC2FC1C-7DEB-41BD-84F3-672EADF6499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55" name="Text Box 1">
          <a:extLst>
            <a:ext uri="{FF2B5EF4-FFF2-40B4-BE49-F238E27FC236}">
              <a16:creationId xmlns:a16="http://schemas.microsoft.com/office/drawing/2014/main" id="{DBA5335F-69F1-4E1F-B730-E4D00464E7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56" name="Text Box 1">
          <a:extLst>
            <a:ext uri="{FF2B5EF4-FFF2-40B4-BE49-F238E27FC236}">
              <a16:creationId xmlns:a16="http://schemas.microsoft.com/office/drawing/2014/main" id="{5C53E903-2243-40FF-AFC9-20663998F80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57" name="Text Box 1">
          <a:extLst>
            <a:ext uri="{FF2B5EF4-FFF2-40B4-BE49-F238E27FC236}">
              <a16:creationId xmlns:a16="http://schemas.microsoft.com/office/drawing/2014/main" id="{F8972197-3C71-42C7-8C23-71A2250AFAB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58" name="Text Box 1">
          <a:extLst>
            <a:ext uri="{FF2B5EF4-FFF2-40B4-BE49-F238E27FC236}">
              <a16:creationId xmlns:a16="http://schemas.microsoft.com/office/drawing/2014/main" id="{6F91BC13-CE33-4028-AD71-7739CB4FB4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59" name="Text Box 1">
          <a:extLst>
            <a:ext uri="{FF2B5EF4-FFF2-40B4-BE49-F238E27FC236}">
              <a16:creationId xmlns:a16="http://schemas.microsoft.com/office/drawing/2014/main" id="{97E55EB5-E69C-4660-8AA4-AFB3112C0F4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60" name="Text Box 1">
          <a:extLst>
            <a:ext uri="{FF2B5EF4-FFF2-40B4-BE49-F238E27FC236}">
              <a16:creationId xmlns:a16="http://schemas.microsoft.com/office/drawing/2014/main" id="{1522A13D-4F61-4EA6-9083-DA94330C8A5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61" name="Text Box 1">
          <a:extLst>
            <a:ext uri="{FF2B5EF4-FFF2-40B4-BE49-F238E27FC236}">
              <a16:creationId xmlns:a16="http://schemas.microsoft.com/office/drawing/2014/main" id="{325D4D7F-06E9-43F1-9BA4-3C565B3EDE5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62" name="Text Box 1">
          <a:extLst>
            <a:ext uri="{FF2B5EF4-FFF2-40B4-BE49-F238E27FC236}">
              <a16:creationId xmlns:a16="http://schemas.microsoft.com/office/drawing/2014/main" id="{E60F7DC1-9BE1-4712-83DD-1B6AB94711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63" name="Text Box 1">
          <a:extLst>
            <a:ext uri="{FF2B5EF4-FFF2-40B4-BE49-F238E27FC236}">
              <a16:creationId xmlns:a16="http://schemas.microsoft.com/office/drawing/2014/main" id="{688DB847-70FE-4C07-A334-DFD83FE3FA0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64" name="Text Box 1">
          <a:extLst>
            <a:ext uri="{FF2B5EF4-FFF2-40B4-BE49-F238E27FC236}">
              <a16:creationId xmlns:a16="http://schemas.microsoft.com/office/drawing/2014/main" id="{A834F917-1F4C-4BCF-933A-04AD4CBAB9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65" name="Text Box 1">
          <a:extLst>
            <a:ext uri="{FF2B5EF4-FFF2-40B4-BE49-F238E27FC236}">
              <a16:creationId xmlns:a16="http://schemas.microsoft.com/office/drawing/2014/main" id="{5D1875F8-C6D5-4F81-ACF8-4D129FE20AC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66" name="Text Box 1">
          <a:extLst>
            <a:ext uri="{FF2B5EF4-FFF2-40B4-BE49-F238E27FC236}">
              <a16:creationId xmlns:a16="http://schemas.microsoft.com/office/drawing/2014/main" id="{F37A8315-544B-44FC-BC95-F9C86C5D1A9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67" name="Text Box 1">
          <a:extLst>
            <a:ext uri="{FF2B5EF4-FFF2-40B4-BE49-F238E27FC236}">
              <a16:creationId xmlns:a16="http://schemas.microsoft.com/office/drawing/2014/main" id="{FDAC581E-2988-42CE-AB00-05F0F89EF60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68" name="Text Box 1">
          <a:extLst>
            <a:ext uri="{FF2B5EF4-FFF2-40B4-BE49-F238E27FC236}">
              <a16:creationId xmlns:a16="http://schemas.microsoft.com/office/drawing/2014/main" id="{DE4E82FD-1138-4AC6-B28B-D9991C8C13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69" name="Text Box 1">
          <a:extLst>
            <a:ext uri="{FF2B5EF4-FFF2-40B4-BE49-F238E27FC236}">
              <a16:creationId xmlns:a16="http://schemas.microsoft.com/office/drawing/2014/main" id="{8D9C83F5-D640-4CF9-900D-EBE95A32ECE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70" name="Text Box 1">
          <a:extLst>
            <a:ext uri="{FF2B5EF4-FFF2-40B4-BE49-F238E27FC236}">
              <a16:creationId xmlns:a16="http://schemas.microsoft.com/office/drawing/2014/main" id="{AB5B5F5A-B155-4E15-8787-C5268E7A17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71" name="Text Box 1">
          <a:extLst>
            <a:ext uri="{FF2B5EF4-FFF2-40B4-BE49-F238E27FC236}">
              <a16:creationId xmlns:a16="http://schemas.microsoft.com/office/drawing/2014/main" id="{6BA60C50-05FC-40F8-AC23-0CCB6A4C42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72" name="Text Box 1">
          <a:extLst>
            <a:ext uri="{FF2B5EF4-FFF2-40B4-BE49-F238E27FC236}">
              <a16:creationId xmlns:a16="http://schemas.microsoft.com/office/drawing/2014/main" id="{B691A1BB-5447-4D3D-BDEC-D5A8FC11B89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73" name="Text Box 1">
          <a:extLst>
            <a:ext uri="{FF2B5EF4-FFF2-40B4-BE49-F238E27FC236}">
              <a16:creationId xmlns:a16="http://schemas.microsoft.com/office/drawing/2014/main" id="{F383E15B-45D2-4662-9F76-A9B6E632A24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74" name="Text Box 1">
          <a:extLst>
            <a:ext uri="{FF2B5EF4-FFF2-40B4-BE49-F238E27FC236}">
              <a16:creationId xmlns:a16="http://schemas.microsoft.com/office/drawing/2014/main" id="{3EF5561B-7A9F-49BD-9E9A-F7768B25ED5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75" name="Text Box 1">
          <a:extLst>
            <a:ext uri="{FF2B5EF4-FFF2-40B4-BE49-F238E27FC236}">
              <a16:creationId xmlns:a16="http://schemas.microsoft.com/office/drawing/2014/main" id="{99066EBF-2123-4107-855B-51C7FED358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76" name="Text Box 1">
          <a:extLst>
            <a:ext uri="{FF2B5EF4-FFF2-40B4-BE49-F238E27FC236}">
              <a16:creationId xmlns:a16="http://schemas.microsoft.com/office/drawing/2014/main" id="{ADAC6ADF-89BB-488E-A60C-B47F0B49FBE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77" name="Text Box 1">
          <a:extLst>
            <a:ext uri="{FF2B5EF4-FFF2-40B4-BE49-F238E27FC236}">
              <a16:creationId xmlns:a16="http://schemas.microsoft.com/office/drawing/2014/main" id="{9454E124-AA1B-45D3-B028-BA769FA6FB2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78" name="Text Box 1">
          <a:extLst>
            <a:ext uri="{FF2B5EF4-FFF2-40B4-BE49-F238E27FC236}">
              <a16:creationId xmlns:a16="http://schemas.microsoft.com/office/drawing/2014/main" id="{8A9B8F33-EE63-4B20-9D3A-1BDDA22F89E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79" name="Text Box 1">
          <a:extLst>
            <a:ext uri="{FF2B5EF4-FFF2-40B4-BE49-F238E27FC236}">
              <a16:creationId xmlns:a16="http://schemas.microsoft.com/office/drawing/2014/main" id="{6B59AB4D-448A-4D5D-ADC1-7D938F8DE00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80" name="Text Box 1">
          <a:extLst>
            <a:ext uri="{FF2B5EF4-FFF2-40B4-BE49-F238E27FC236}">
              <a16:creationId xmlns:a16="http://schemas.microsoft.com/office/drawing/2014/main" id="{8EF48316-AA6C-431E-BE85-0A3742BE823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81" name="Text Box 1">
          <a:extLst>
            <a:ext uri="{FF2B5EF4-FFF2-40B4-BE49-F238E27FC236}">
              <a16:creationId xmlns:a16="http://schemas.microsoft.com/office/drawing/2014/main" id="{10BA7342-C943-447C-AD24-B484E75C0F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82" name="Text Box 1">
          <a:extLst>
            <a:ext uri="{FF2B5EF4-FFF2-40B4-BE49-F238E27FC236}">
              <a16:creationId xmlns:a16="http://schemas.microsoft.com/office/drawing/2014/main" id="{F26B40C5-C44B-4580-9D62-EB67738647B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83" name="Text Box 1">
          <a:extLst>
            <a:ext uri="{FF2B5EF4-FFF2-40B4-BE49-F238E27FC236}">
              <a16:creationId xmlns:a16="http://schemas.microsoft.com/office/drawing/2014/main" id="{5CA8A766-3B1B-4D94-94D2-A2928CF4A78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584" name="Text Box 1">
          <a:extLst>
            <a:ext uri="{FF2B5EF4-FFF2-40B4-BE49-F238E27FC236}">
              <a16:creationId xmlns:a16="http://schemas.microsoft.com/office/drawing/2014/main" id="{B4C8FF67-C911-4652-9FC5-D0E1061455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585" name="Text Box 1">
          <a:extLst>
            <a:ext uri="{FF2B5EF4-FFF2-40B4-BE49-F238E27FC236}">
              <a16:creationId xmlns:a16="http://schemas.microsoft.com/office/drawing/2014/main" id="{399E425C-5D50-42E3-8C65-A66BC00367C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586" name="Text Box 1">
          <a:extLst>
            <a:ext uri="{FF2B5EF4-FFF2-40B4-BE49-F238E27FC236}">
              <a16:creationId xmlns:a16="http://schemas.microsoft.com/office/drawing/2014/main" id="{FEA1F118-2340-4313-BCC4-CBC33EE3E8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587" name="Text Box 1">
          <a:extLst>
            <a:ext uri="{FF2B5EF4-FFF2-40B4-BE49-F238E27FC236}">
              <a16:creationId xmlns:a16="http://schemas.microsoft.com/office/drawing/2014/main" id="{CCA6C19D-EE29-4394-A370-CB3069F17C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588" name="Text Box 1">
          <a:extLst>
            <a:ext uri="{FF2B5EF4-FFF2-40B4-BE49-F238E27FC236}">
              <a16:creationId xmlns:a16="http://schemas.microsoft.com/office/drawing/2014/main" id="{EBF7A54A-7953-476D-BEC6-BA8FEAE7AB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589" name="Text Box 1">
          <a:extLst>
            <a:ext uri="{FF2B5EF4-FFF2-40B4-BE49-F238E27FC236}">
              <a16:creationId xmlns:a16="http://schemas.microsoft.com/office/drawing/2014/main" id="{8F6C68D3-35D4-49B7-9A3D-13E8E1C29F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590" name="Text Box 1">
          <a:extLst>
            <a:ext uri="{FF2B5EF4-FFF2-40B4-BE49-F238E27FC236}">
              <a16:creationId xmlns:a16="http://schemas.microsoft.com/office/drawing/2014/main" id="{4BBCFBE1-7039-4BA9-8DD3-E6A05FF0162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591" name="Text Box 1">
          <a:extLst>
            <a:ext uri="{FF2B5EF4-FFF2-40B4-BE49-F238E27FC236}">
              <a16:creationId xmlns:a16="http://schemas.microsoft.com/office/drawing/2014/main" id="{29DAA7D9-EA37-4C25-B27C-D3CFEDEA37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592" name="Text Box 1">
          <a:extLst>
            <a:ext uri="{FF2B5EF4-FFF2-40B4-BE49-F238E27FC236}">
              <a16:creationId xmlns:a16="http://schemas.microsoft.com/office/drawing/2014/main" id="{844B5B49-7594-4F64-88F1-AA3AB952701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593" name="Text Box 1">
          <a:extLst>
            <a:ext uri="{FF2B5EF4-FFF2-40B4-BE49-F238E27FC236}">
              <a16:creationId xmlns:a16="http://schemas.microsoft.com/office/drawing/2014/main" id="{E920AC3B-C1C7-4AEA-8FFE-AAF20C1F2FD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594" name="Text Box 1">
          <a:extLst>
            <a:ext uri="{FF2B5EF4-FFF2-40B4-BE49-F238E27FC236}">
              <a16:creationId xmlns:a16="http://schemas.microsoft.com/office/drawing/2014/main" id="{6830EF5A-6C4B-43F9-8341-9A37A216388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595" name="Text Box 1">
          <a:extLst>
            <a:ext uri="{FF2B5EF4-FFF2-40B4-BE49-F238E27FC236}">
              <a16:creationId xmlns:a16="http://schemas.microsoft.com/office/drawing/2014/main" id="{82AB6DFA-EAB0-44A5-AAFA-61522DE643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596" name="Text Box 1">
          <a:extLst>
            <a:ext uri="{FF2B5EF4-FFF2-40B4-BE49-F238E27FC236}">
              <a16:creationId xmlns:a16="http://schemas.microsoft.com/office/drawing/2014/main" id="{C6DA60C3-919E-47C1-A01A-152C30222C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597" name="Text Box 1">
          <a:extLst>
            <a:ext uri="{FF2B5EF4-FFF2-40B4-BE49-F238E27FC236}">
              <a16:creationId xmlns:a16="http://schemas.microsoft.com/office/drawing/2014/main" id="{CDA34AD4-53B2-46EF-9D6F-E3387F6F29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598" name="Text Box 1">
          <a:extLst>
            <a:ext uri="{FF2B5EF4-FFF2-40B4-BE49-F238E27FC236}">
              <a16:creationId xmlns:a16="http://schemas.microsoft.com/office/drawing/2014/main" id="{DB2B2AC2-561F-47DC-8EFB-27C54ADD3FC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599" name="Text Box 1">
          <a:extLst>
            <a:ext uri="{FF2B5EF4-FFF2-40B4-BE49-F238E27FC236}">
              <a16:creationId xmlns:a16="http://schemas.microsoft.com/office/drawing/2014/main" id="{C8ACD080-5E1C-41AD-82A5-BF14ACAD6D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00" name="Text Box 1">
          <a:extLst>
            <a:ext uri="{FF2B5EF4-FFF2-40B4-BE49-F238E27FC236}">
              <a16:creationId xmlns:a16="http://schemas.microsoft.com/office/drawing/2014/main" id="{2C895AE8-AF07-4CBC-9200-0D5E8922F6C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01" name="Text Box 1">
          <a:extLst>
            <a:ext uri="{FF2B5EF4-FFF2-40B4-BE49-F238E27FC236}">
              <a16:creationId xmlns:a16="http://schemas.microsoft.com/office/drawing/2014/main" id="{87FEA477-6C27-4D9D-83A4-8E21716562B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02" name="Text Box 1">
          <a:extLst>
            <a:ext uri="{FF2B5EF4-FFF2-40B4-BE49-F238E27FC236}">
              <a16:creationId xmlns:a16="http://schemas.microsoft.com/office/drawing/2014/main" id="{7F9745EF-7E62-464D-B776-E20AD9ACFA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03" name="Text Box 1">
          <a:extLst>
            <a:ext uri="{FF2B5EF4-FFF2-40B4-BE49-F238E27FC236}">
              <a16:creationId xmlns:a16="http://schemas.microsoft.com/office/drawing/2014/main" id="{A67FE643-E89B-46D4-AE5D-92473A62231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04" name="Text Box 1">
          <a:extLst>
            <a:ext uri="{FF2B5EF4-FFF2-40B4-BE49-F238E27FC236}">
              <a16:creationId xmlns:a16="http://schemas.microsoft.com/office/drawing/2014/main" id="{8D51925F-1B25-42E1-9055-24ADE3A2CE3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05" name="Text Box 1">
          <a:extLst>
            <a:ext uri="{FF2B5EF4-FFF2-40B4-BE49-F238E27FC236}">
              <a16:creationId xmlns:a16="http://schemas.microsoft.com/office/drawing/2014/main" id="{21D335AF-8138-442E-B9F0-1A680DCCF75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06" name="Text Box 1">
          <a:extLst>
            <a:ext uri="{FF2B5EF4-FFF2-40B4-BE49-F238E27FC236}">
              <a16:creationId xmlns:a16="http://schemas.microsoft.com/office/drawing/2014/main" id="{CEB91057-E1FA-41FE-A213-91423CDECE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07" name="Text Box 1">
          <a:extLst>
            <a:ext uri="{FF2B5EF4-FFF2-40B4-BE49-F238E27FC236}">
              <a16:creationId xmlns:a16="http://schemas.microsoft.com/office/drawing/2014/main" id="{2220BC2D-A75A-4887-A738-5C3B569EC2E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08" name="Text Box 1">
          <a:extLst>
            <a:ext uri="{FF2B5EF4-FFF2-40B4-BE49-F238E27FC236}">
              <a16:creationId xmlns:a16="http://schemas.microsoft.com/office/drawing/2014/main" id="{9202825E-CB42-4CEB-8C98-84D6DFC2B8A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09" name="Text Box 1">
          <a:extLst>
            <a:ext uri="{FF2B5EF4-FFF2-40B4-BE49-F238E27FC236}">
              <a16:creationId xmlns:a16="http://schemas.microsoft.com/office/drawing/2014/main" id="{A5B00B8E-5028-40CB-8826-50F3B149169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10" name="Text Box 1">
          <a:extLst>
            <a:ext uri="{FF2B5EF4-FFF2-40B4-BE49-F238E27FC236}">
              <a16:creationId xmlns:a16="http://schemas.microsoft.com/office/drawing/2014/main" id="{F21CE975-48F6-4F33-94FF-4554D786637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11" name="Text Box 1">
          <a:extLst>
            <a:ext uri="{FF2B5EF4-FFF2-40B4-BE49-F238E27FC236}">
              <a16:creationId xmlns:a16="http://schemas.microsoft.com/office/drawing/2014/main" id="{B75750EA-EC05-41F2-B80E-069ADD31199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12" name="Text Box 1">
          <a:extLst>
            <a:ext uri="{FF2B5EF4-FFF2-40B4-BE49-F238E27FC236}">
              <a16:creationId xmlns:a16="http://schemas.microsoft.com/office/drawing/2014/main" id="{FBB5AE50-1DF5-424C-A48B-6B47C05984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13" name="Text Box 1">
          <a:extLst>
            <a:ext uri="{FF2B5EF4-FFF2-40B4-BE49-F238E27FC236}">
              <a16:creationId xmlns:a16="http://schemas.microsoft.com/office/drawing/2014/main" id="{AF08A4DA-6156-4DC5-9859-3F9AA976268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14" name="Text Box 1">
          <a:extLst>
            <a:ext uri="{FF2B5EF4-FFF2-40B4-BE49-F238E27FC236}">
              <a16:creationId xmlns:a16="http://schemas.microsoft.com/office/drawing/2014/main" id="{AA5E4421-4C8D-45AA-8D3F-694C19D192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15" name="Text Box 1">
          <a:extLst>
            <a:ext uri="{FF2B5EF4-FFF2-40B4-BE49-F238E27FC236}">
              <a16:creationId xmlns:a16="http://schemas.microsoft.com/office/drawing/2014/main" id="{C177A744-33E7-470C-AEB8-1BA268A6253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16" name="Text Box 1">
          <a:extLst>
            <a:ext uri="{FF2B5EF4-FFF2-40B4-BE49-F238E27FC236}">
              <a16:creationId xmlns:a16="http://schemas.microsoft.com/office/drawing/2014/main" id="{306FBFE2-50D0-4C32-96DD-2E2C69C6D94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17" name="Text Box 1">
          <a:extLst>
            <a:ext uri="{FF2B5EF4-FFF2-40B4-BE49-F238E27FC236}">
              <a16:creationId xmlns:a16="http://schemas.microsoft.com/office/drawing/2014/main" id="{70AC792B-AFE2-485D-9445-8C33D41F9A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18" name="Text Box 1">
          <a:extLst>
            <a:ext uri="{FF2B5EF4-FFF2-40B4-BE49-F238E27FC236}">
              <a16:creationId xmlns:a16="http://schemas.microsoft.com/office/drawing/2014/main" id="{BEF92BFA-72EF-491F-BAAC-014F9FA806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19" name="Text Box 1">
          <a:extLst>
            <a:ext uri="{FF2B5EF4-FFF2-40B4-BE49-F238E27FC236}">
              <a16:creationId xmlns:a16="http://schemas.microsoft.com/office/drawing/2014/main" id="{CAB182D3-C6E4-4FCF-9BA8-FF64E30727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20" name="Text Box 1">
          <a:extLst>
            <a:ext uri="{FF2B5EF4-FFF2-40B4-BE49-F238E27FC236}">
              <a16:creationId xmlns:a16="http://schemas.microsoft.com/office/drawing/2014/main" id="{5E3CDAF6-E20B-41C2-9C54-C32D61764D9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21" name="Text Box 1">
          <a:extLst>
            <a:ext uri="{FF2B5EF4-FFF2-40B4-BE49-F238E27FC236}">
              <a16:creationId xmlns:a16="http://schemas.microsoft.com/office/drawing/2014/main" id="{D27D821D-AA3D-463B-A022-DE8619B0558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22" name="Text Box 1">
          <a:extLst>
            <a:ext uri="{FF2B5EF4-FFF2-40B4-BE49-F238E27FC236}">
              <a16:creationId xmlns:a16="http://schemas.microsoft.com/office/drawing/2014/main" id="{F041609D-F94B-48B5-A689-5DF1B106C0A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23" name="Text Box 1">
          <a:extLst>
            <a:ext uri="{FF2B5EF4-FFF2-40B4-BE49-F238E27FC236}">
              <a16:creationId xmlns:a16="http://schemas.microsoft.com/office/drawing/2014/main" id="{7C34891A-8CAF-499D-8166-B65D913F94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24" name="Text Box 1">
          <a:extLst>
            <a:ext uri="{FF2B5EF4-FFF2-40B4-BE49-F238E27FC236}">
              <a16:creationId xmlns:a16="http://schemas.microsoft.com/office/drawing/2014/main" id="{56211B2E-8049-4BFC-94E8-59A2AC4610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25" name="Text Box 1">
          <a:extLst>
            <a:ext uri="{FF2B5EF4-FFF2-40B4-BE49-F238E27FC236}">
              <a16:creationId xmlns:a16="http://schemas.microsoft.com/office/drawing/2014/main" id="{6CA8FD69-3E70-4E0D-90EE-E578E0C01E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26" name="Text Box 1">
          <a:extLst>
            <a:ext uri="{FF2B5EF4-FFF2-40B4-BE49-F238E27FC236}">
              <a16:creationId xmlns:a16="http://schemas.microsoft.com/office/drawing/2014/main" id="{682B73CA-B7F6-4D33-B2E9-D801BD1ABB7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27" name="Text Box 1">
          <a:extLst>
            <a:ext uri="{FF2B5EF4-FFF2-40B4-BE49-F238E27FC236}">
              <a16:creationId xmlns:a16="http://schemas.microsoft.com/office/drawing/2014/main" id="{436382EE-EFEB-4F54-A0D1-79942406CB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28" name="Text Box 1">
          <a:extLst>
            <a:ext uri="{FF2B5EF4-FFF2-40B4-BE49-F238E27FC236}">
              <a16:creationId xmlns:a16="http://schemas.microsoft.com/office/drawing/2014/main" id="{975FA320-DCF7-4ABD-9CA9-4A776A5B487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29" name="Text Box 1">
          <a:extLst>
            <a:ext uri="{FF2B5EF4-FFF2-40B4-BE49-F238E27FC236}">
              <a16:creationId xmlns:a16="http://schemas.microsoft.com/office/drawing/2014/main" id="{AF4E9131-8109-4F00-992E-F000473C4B2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30" name="Text Box 1">
          <a:extLst>
            <a:ext uri="{FF2B5EF4-FFF2-40B4-BE49-F238E27FC236}">
              <a16:creationId xmlns:a16="http://schemas.microsoft.com/office/drawing/2014/main" id="{A4060AEF-4D1D-4ED3-9FCE-CD88277D39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31" name="Text Box 1">
          <a:extLst>
            <a:ext uri="{FF2B5EF4-FFF2-40B4-BE49-F238E27FC236}">
              <a16:creationId xmlns:a16="http://schemas.microsoft.com/office/drawing/2014/main" id="{BC811985-3359-46AF-9227-3D97A2CE33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32" name="Text Box 1">
          <a:extLst>
            <a:ext uri="{FF2B5EF4-FFF2-40B4-BE49-F238E27FC236}">
              <a16:creationId xmlns:a16="http://schemas.microsoft.com/office/drawing/2014/main" id="{A626E031-E391-416A-8FF8-3B922026F71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33" name="Text Box 1">
          <a:extLst>
            <a:ext uri="{FF2B5EF4-FFF2-40B4-BE49-F238E27FC236}">
              <a16:creationId xmlns:a16="http://schemas.microsoft.com/office/drawing/2014/main" id="{E3D09F87-A748-40ED-B295-0E55537CFA9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34" name="Text Box 1">
          <a:extLst>
            <a:ext uri="{FF2B5EF4-FFF2-40B4-BE49-F238E27FC236}">
              <a16:creationId xmlns:a16="http://schemas.microsoft.com/office/drawing/2014/main" id="{86D0127D-FEB7-4995-A150-E30ACA7DAF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35" name="Text Box 1">
          <a:extLst>
            <a:ext uri="{FF2B5EF4-FFF2-40B4-BE49-F238E27FC236}">
              <a16:creationId xmlns:a16="http://schemas.microsoft.com/office/drawing/2014/main" id="{0B2ADBBC-FAD3-4C5E-B6D9-F824E11ECB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36" name="Text Box 1">
          <a:extLst>
            <a:ext uri="{FF2B5EF4-FFF2-40B4-BE49-F238E27FC236}">
              <a16:creationId xmlns:a16="http://schemas.microsoft.com/office/drawing/2014/main" id="{DCD02694-4F69-46B0-8AEC-D7E345CC4B4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37" name="Text Box 1">
          <a:extLst>
            <a:ext uri="{FF2B5EF4-FFF2-40B4-BE49-F238E27FC236}">
              <a16:creationId xmlns:a16="http://schemas.microsoft.com/office/drawing/2014/main" id="{521B94D0-D91A-4493-8232-079E729F5A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38" name="Text Box 1">
          <a:extLst>
            <a:ext uri="{FF2B5EF4-FFF2-40B4-BE49-F238E27FC236}">
              <a16:creationId xmlns:a16="http://schemas.microsoft.com/office/drawing/2014/main" id="{37EF8C8C-3E7A-4D46-AB9E-F8C730E6B72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39" name="Text Box 1">
          <a:extLst>
            <a:ext uri="{FF2B5EF4-FFF2-40B4-BE49-F238E27FC236}">
              <a16:creationId xmlns:a16="http://schemas.microsoft.com/office/drawing/2014/main" id="{C6B5BAF1-E889-4A72-B7EC-43075F95351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40" name="Text Box 1">
          <a:extLst>
            <a:ext uri="{FF2B5EF4-FFF2-40B4-BE49-F238E27FC236}">
              <a16:creationId xmlns:a16="http://schemas.microsoft.com/office/drawing/2014/main" id="{D263C7A2-4170-4045-AB62-754EFA41058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41" name="Text Box 1">
          <a:extLst>
            <a:ext uri="{FF2B5EF4-FFF2-40B4-BE49-F238E27FC236}">
              <a16:creationId xmlns:a16="http://schemas.microsoft.com/office/drawing/2014/main" id="{315A0BD8-C35C-4306-93AB-60A7312C875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42" name="Text Box 1">
          <a:extLst>
            <a:ext uri="{FF2B5EF4-FFF2-40B4-BE49-F238E27FC236}">
              <a16:creationId xmlns:a16="http://schemas.microsoft.com/office/drawing/2014/main" id="{C4FF5FA6-1183-490C-92BA-B9A50E140BA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43" name="Text Box 1">
          <a:extLst>
            <a:ext uri="{FF2B5EF4-FFF2-40B4-BE49-F238E27FC236}">
              <a16:creationId xmlns:a16="http://schemas.microsoft.com/office/drawing/2014/main" id="{0A3F7301-E2EB-40D0-9F31-2BC25386323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44" name="Text Box 1">
          <a:extLst>
            <a:ext uri="{FF2B5EF4-FFF2-40B4-BE49-F238E27FC236}">
              <a16:creationId xmlns:a16="http://schemas.microsoft.com/office/drawing/2014/main" id="{C0D721C8-400E-42DD-8CED-6CAA5DF7D83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45" name="Text Box 1">
          <a:extLst>
            <a:ext uri="{FF2B5EF4-FFF2-40B4-BE49-F238E27FC236}">
              <a16:creationId xmlns:a16="http://schemas.microsoft.com/office/drawing/2014/main" id="{1CCC1D9A-292C-40DA-A5EA-C5E389DDFE2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46" name="Text Box 1">
          <a:extLst>
            <a:ext uri="{FF2B5EF4-FFF2-40B4-BE49-F238E27FC236}">
              <a16:creationId xmlns:a16="http://schemas.microsoft.com/office/drawing/2014/main" id="{BB50169D-8638-4A06-AE7A-BC5099EABB9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47" name="Text Box 1">
          <a:extLst>
            <a:ext uri="{FF2B5EF4-FFF2-40B4-BE49-F238E27FC236}">
              <a16:creationId xmlns:a16="http://schemas.microsoft.com/office/drawing/2014/main" id="{903D51F5-8944-48D5-9088-5502E2F771B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48" name="Text Box 1">
          <a:extLst>
            <a:ext uri="{FF2B5EF4-FFF2-40B4-BE49-F238E27FC236}">
              <a16:creationId xmlns:a16="http://schemas.microsoft.com/office/drawing/2014/main" id="{2DFB2303-4A63-4331-9F62-49A95A248E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49" name="Text Box 1">
          <a:extLst>
            <a:ext uri="{FF2B5EF4-FFF2-40B4-BE49-F238E27FC236}">
              <a16:creationId xmlns:a16="http://schemas.microsoft.com/office/drawing/2014/main" id="{D4BF19CD-0CA8-48E2-9D51-D5ABCC1C9B7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50" name="Text Box 1">
          <a:extLst>
            <a:ext uri="{FF2B5EF4-FFF2-40B4-BE49-F238E27FC236}">
              <a16:creationId xmlns:a16="http://schemas.microsoft.com/office/drawing/2014/main" id="{736E4A17-CAA6-48F2-A2E4-5AC603113C5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51" name="Text Box 1">
          <a:extLst>
            <a:ext uri="{FF2B5EF4-FFF2-40B4-BE49-F238E27FC236}">
              <a16:creationId xmlns:a16="http://schemas.microsoft.com/office/drawing/2014/main" id="{B6CAD7F6-89B7-4927-9BD2-72640288766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52" name="Text Box 1">
          <a:extLst>
            <a:ext uri="{FF2B5EF4-FFF2-40B4-BE49-F238E27FC236}">
              <a16:creationId xmlns:a16="http://schemas.microsoft.com/office/drawing/2014/main" id="{7D95C1F3-37B2-4EE8-AC33-65E405EA6E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53" name="Text Box 1">
          <a:extLst>
            <a:ext uri="{FF2B5EF4-FFF2-40B4-BE49-F238E27FC236}">
              <a16:creationId xmlns:a16="http://schemas.microsoft.com/office/drawing/2014/main" id="{3F116F45-5262-4F91-B202-B26EC1609CA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54" name="Text Box 1">
          <a:extLst>
            <a:ext uri="{FF2B5EF4-FFF2-40B4-BE49-F238E27FC236}">
              <a16:creationId xmlns:a16="http://schemas.microsoft.com/office/drawing/2014/main" id="{AAB84ECE-0419-436F-ABC1-670A15FB84E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55" name="Text Box 1">
          <a:extLst>
            <a:ext uri="{FF2B5EF4-FFF2-40B4-BE49-F238E27FC236}">
              <a16:creationId xmlns:a16="http://schemas.microsoft.com/office/drawing/2014/main" id="{32C5B761-7D43-4872-99A7-AEA8C3A3F2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56" name="Text Box 1">
          <a:extLst>
            <a:ext uri="{FF2B5EF4-FFF2-40B4-BE49-F238E27FC236}">
              <a16:creationId xmlns:a16="http://schemas.microsoft.com/office/drawing/2014/main" id="{4E08EC99-DF21-4F75-BBDA-99CE9BE870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57" name="Text Box 1">
          <a:extLst>
            <a:ext uri="{FF2B5EF4-FFF2-40B4-BE49-F238E27FC236}">
              <a16:creationId xmlns:a16="http://schemas.microsoft.com/office/drawing/2014/main" id="{48FD5781-8F90-48FC-B0B8-EDF847A367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58" name="Text Box 1">
          <a:extLst>
            <a:ext uri="{FF2B5EF4-FFF2-40B4-BE49-F238E27FC236}">
              <a16:creationId xmlns:a16="http://schemas.microsoft.com/office/drawing/2014/main" id="{62E298C8-9DA3-4E24-9FA4-CCEF95A472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59" name="Text Box 1">
          <a:extLst>
            <a:ext uri="{FF2B5EF4-FFF2-40B4-BE49-F238E27FC236}">
              <a16:creationId xmlns:a16="http://schemas.microsoft.com/office/drawing/2014/main" id="{BBDF9FF0-568A-404C-B313-E4BE29AF585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60" name="Text Box 1">
          <a:extLst>
            <a:ext uri="{FF2B5EF4-FFF2-40B4-BE49-F238E27FC236}">
              <a16:creationId xmlns:a16="http://schemas.microsoft.com/office/drawing/2014/main" id="{2B4942FB-F083-472B-A139-4E211F8A3A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61" name="Text Box 1">
          <a:extLst>
            <a:ext uri="{FF2B5EF4-FFF2-40B4-BE49-F238E27FC236}">
              <a16:creationId xmlns:a16="http://schemas.microsoft.com/office/drawing/2014/main" id="{A96757BD-C03E-4A17-BD07-F127B9A49F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62" name="Text Box 1">
          <a:extLst>
            <a:ext uri="{FF2B5EF4-FFF2-40B4-BE49-F238E27FC236}">
              <a16:creationId xmlns:a16="http://schemas.microsoft.com/office/drawing/2014/main" id="{A676C75A-19BD-4EE2-88FB-03E341AE5F1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63" name="Text Box 1">
          <a:extLst>
            <a:ext uri="{FF2B5EF4-FFF2-40B4-BE49-F238E27FC236}">
              <a16:creationId xmlns:a16="http://schemas.microsoft.com/office/drawing/2014/main" id="{E5F5B024-6CE5-4107-BC03-9503DFEBF9B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64" name="Text Box 1">
          <a:extLst>
            <a:ext uri="{FF2B5EF4-FFF2-40B4-BE49-F238E27FC236}">
              <a16:creationId xmlns:a16="http://schemas.microsoft.com/office/drawing/2014/main" id="{C36D1394-021C-4875-89C6-5836B58425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65" name="Text Box 1">
          <a:extLst>
            <a:ext uri="{FF2B5EF4-FFF2-40B4-BE49-F238E27FC236}">
              <a16:creationId xmlns:a16="http://schemas.microsoft.com/office/drawing/2014/main" id="{876EB818-BD6B-4D26-9233-6244BB448A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66" name="Text Box 1">
          <a:extLst>
            <a:ext uri="{FF2B5EF4-FFF2-40B4-BE49-F238E27FC236}">
              <a16:creationId xmlns:a16="http://schemas.microsoft.com/office/drawing/2014/main" id="{96FACA1D-F85A-4310-BFE4-24C0DFBE79C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67" name="Text Box 1">
          <a:extLst>
            <a:ext uri="{FF2B5EF4-FFF2-40B4-BE49-F238E27FC236}">
              <a16:creationId xmlns:a16="http://schemas.microsoft.com/office/drawing/2014/main" id="{C10A39F5-3F48-4532-A010-527EA04CA0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68" name="Text Box 1">
          <a:extLst>
            <a:ext uri="{FF2B5EF4-FFF2-40B4-BE49-F238E27FC236}">
              <a16:creationId xmlns:a16="http://schemas.microsoft.com/office/drawing/2014/main" id="{455AF199-E42C-41AD-BCB3-6D325EF42B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69" name="Text Box 1">
          <a:extLst>
            <a:ext uri="{FF2B5EF4-FFF2-40B4-BE49-F238E27FC236}">
              <a16:creationId xmlns:a16="http://schemas.microsoft.com/office/drawing/2014/main" id="{0772B429-5880-4E5C-BA91-F9656ADA6B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70" name="Text Box 1">
          <a:extLst>
            <a:ext uri="{FF2B5EF4-FFF2-40B4-BE49-F238E27FC236}">
              <a16:creationId xmlns:a16="http://schemas.microsoft.com/office/drawing/2014/main" id="{7405E8DC-0C16-4D11-883B-905FAD1AE0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71" name="Text Box 1">
          <a:extLst>
            <a:ext uri="{FF2B5EF4-FFF2-40B4-BE49-F238E27FC236}">
              <a16:creationId xmlns:a16="http://schemas.microsoft.com/office/drawing/2014/main" id="{7248A5C6-62D8-4473-8B01-FD2602950A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72" name="Text Box 1">
          <a:extLst>
            <a:ext uri="{FF2B5EF4-FFF2-40B4-BE49-F238E27FC236}">
              <a16:creationId xmlns:a16="http://schemas.microsoft.com/office/drawing/2014/main" id="{16803384-744A-462F-A74F-CE6975C917A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73" name="Text Box 1">
          <a:extLst>
            <a:ext uri="{FF2B5EF4-FFF2-40B4-BE49-F238E27FC236}">
              <a16:creationId xmlns:a16="http://schemas.microsoft.com/office/drawing/2014/main" id="{972D343B-1235-4491-8240-C6F255C1735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74" name="Text Box 1">
          <a:extLst>
            <a:ext uri="{FF2B5EF4-FFF2-40B4-BE49-F238E27FC236}">
              <a16:creationId xmlns:a16="http://schemas.microsoft.com/office/drawing/2014/main" id="{35380901-7821-4001-9B9B-4155E9F23FA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75" name="Text Box 1">
          <a:extLst>
            <a:ext uri="{FF2B5EF4-FFF2-40B4-BE49-F238E27FC236}">
              <a16:creationId xmlns:a16="http://schemas.microsoft.com/office/drawing/2014/main" id="{2341F08A-CA19-4311-877D-E3688DDC5BD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76" name="Text Box 1">
          <a:extLst>
            <a:ext uri="{FF2B5EF4-FFF2-40B4-BE49-F238E27FC236}">
              <a16:creationId xmlns:a16="http://schemas.microsoft.com/office/drawing/2014/main" id="{9D9B60DF-6168-4D11-80B8-2B80425A08B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77" name="Text Box 1">
          <a:extLst>
            <a:ext uri="{FF2B5EF4-FFF2-40B4-BE49-F238E27FC236}">
              <a16:creationId xmlns:a16="http://schemas.microsoft.com/office/drawing/2014/main" id="{785ED263-366D-41CD-BBE4-555B06445AB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78" name="Text Box 1">
          <a:extLst>
            <a:ext uri="{FF2B5EF4-FFF2-40B4-BE49-F238E27FC236}">
              <a16:creationId xmlns:a16="http://schemas.microsoft.com/office/drawing/2014/main" id="{5F8A2304-BFDF-454A-9077-A8C76F30CD7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79" name="Text Box 1">
          <a:extLst>
            <a:ext uri="{FF2B5EF4-FFF2-40B4-BE49-F238E27FC236}">
              <a16:creationId xmlns:a16="http://schemas.microsoft.com/office/drawing/2014/main" id="{04AF83A4-8934-4326-83A9-A2696815778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80" name="Text Box 1">
          <a:extLst>
            <a:ext uri="{FF2B5EF4-FFF2-40B4-BE49-F238E27FC236}">
              <a16:creationId xmlns:a16="http://schemas.microsoft.com/office/drawing/2014/main" id="{D99BDA8C-1F5F-4660-9F5C-0D6605CC73C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81" name="Text Box 1">
          <a:extLst>
            <a:ext uri="{FF2B5EF4-FFF2-40B4-BE49-F238E27FC236}">
              <a16:creationId xmlns:a16="http://schemas.microsoft.com/office/drawing/2014/main" id="{C1B4C939-6AF5-40AA-8D0C-90391247D76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82" name="Text Box 1">
          <a:extLst>
            <a:ext uri="{FF2B5EF4-FFF2-40B4-BE49-F238E27FC236}">
              <a16:creationId xmlns:a16="http://schemas.microsoft.com/office/drawing/2014/main" id="{D15AC28F-6080-499E-AC69-B0D9F2A0B03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83" name="Text Box 1">
          <a:extLst>
            <a:ext uri="{FF2B5EF4-FFF2-40B4-BE49-F238E27FC236}">
              <a16:creationId xmlns:a16="http://schemas.microsoft.com/office/drawing/2014/main" id="{0975D6F4-CDAF-49D7-9392-7CA38907CC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84" name="Text Box 1">
          <a:extLst>
            <a:ext uri="{FF2B5EF4-FFF2-40B4-BE49-F238E27FC236}">
              <a16:creationId xmlns:a16="http://schemas.microsoft.com/office/drawing/2014/main" id="{DDBA6AB7-6619-4EA1-985B-155C7E5C420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85" name="Text Box 1">
          <a:extLst>
            <a:ext uri="{FF2B5EF4-FFF2-40B4-BE49-F238E27FC236}">
              <a16:creationId xmlns:a16="http://schemas.microsoft.com/office/drawing/2014/main" id="{4A663754-2289-4BA2-8326-7AB80037018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86" name="Text Box 1">
          <a:extLst>
            <a:ext uri="{FF2B5EF4-FFF2-40B4-BE49-F238E27FC236}">
              <a16:creationId xmlns:a16="http://schemas.microsoft.com/office/drawing/2014/main" id="{22AF238E-DB89-4DB0-8C69-60D48E8DF0B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87" name="Text Box 1">
          <a:extLst>
            <a:ext uri="{FF2B5EF4-FFF2-40B4-BE49-F238E27FC236}">
              <a16:creationId xmlns:a16="http://schemas.microsoft.com/office/drawing/2014/main" id="{CAC898D1-78F6-4BC4-9CD7-1F193A067F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88" name="Text Box 1">
          <a:extLst>
            <a:ext uri="{FF2B5EF4-FFF2-40B4-BE49-F238E27FC236}">
              <a16:creationId xmlns:a16="http://schemas.microsoft.com/office/drawing/2014/main" id="{65BEE832-6591-41B2-B2EB-8A62BA72E0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89" name="Text Box 1">
          <a:extLst>
            <a:ext uri="{FF2B5EF4-FFF2-40B4-BE49-F238E27FC236}">
              <a16:creationId xmlns:a16="http://schemas.microsoft.com/office/drawing/2014/main" id="{E181EE5A-D9B1-4D6C-8B44-E8D9EF20C12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90" name="Text Box 1">
          <a:extLst>
            <a:ext uri="{FF2B5EF4-FFF2-40B4-BE49-F238E27FC236}">
              <a16:creationId xmlns:a16="http://schemas.microsoft.com/office/drawing/2014/main" id="{5A56120D-CF83-46CE-A456-AAC3868244B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91" name="Text Box 1">
          <a:extLst>
            <a:ext uri="{FF2B5EF4-FFF2-40B4-BE49-F238E27FC236}">
              <a16:creationId xmlns:a16="http://schemas.microsoft.com/office/drawing/2014/main" id="{1DF86242-8017-43B0-B8A1-3531ED89F60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92" name="Text Box 1">
          <a:extLst>
            <a:ext uri="{FF2B5EF4-FFF2-40B4-BE49-F238E27FC236}">
              <a16:creationId xmlns:a16="http://schemas.microsoft.com/office/drawing/2014/main" id="{3ECA068E-92DA-4D6F-81A5-EEDB2E4755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93" name="Text Box 1">
          <a:extLst>
            <a:ext uri="{FF2B5EF4-FFF2-40B4-BE49-F238E27FC236}">
              <a16:creationId xmlns:a16="http://schemas.microsoft.com/office/drawing/2014/main" id="{9D360D81-83AC-455D-A216-42C5CE67BA5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94" name="Text Box 1">
          <a:extLst>
            <a:ext uri="{FF2B5EF4-FFF2-40B4-BE49-F238E27FC236}">
              <a16:creationId xmlns:a16="http://schemas.microsoft.com/office/drawing/2014/main" id="{E04000E5-C702-4253-934D-C51A1537D5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95" name="Text Box 1">
          <a:extLst>
            <a:ext uri="{FF2B5EF4-FFF2-40B4-BE49-F238E27FC236}">
              <a16:creationId xmlns:a16="http://schemas.microsoft.com/office/drawing/2014/main" id="{AED7C2CA-0ACD-43DF-B98E-CF22E7AC0F5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96" name="Text Box 1">
          <a:extLst>
            <a:ext uri="{FF2B5EF4-FFF2-40B4-BE49-F238E27FC236}">
              <a16:creationId xmlns:a16="http://schemas.microsoft.com/office/drawing/2014/main" id="{A415EBB2-F451-4C86-8A74-CF6FA07924C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97" name="Text Box 1">
          <a:extLst>
            <a:ext uri="{FF2B5EF4-FFF2-40B4-BE49-F238E27FC236}">
              <a16:creationId xmlns:a16="http://schemas.microsoft.com/office/drawing/2014/main" id="{C873F0CB-AAA5-4BCE-AA51-ED9B56EBD3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98" name="Text Box 1">
          <a:extLst>
            <a:ext uri="{FF2B5EF4-FFF2-40B4-BE49-F238E27FC236}">
              <a16:creationId xmlns:a16="http://schemas.microsoft.com/office/drawing/2014/main" id="{D8161318-C239-4749-A61C-5E66AB031B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99" name="Text Box 1">
          <a:extLst>
            <a:ext uri="{FF2B5EF4-FFF2-40B4-BE49-F238E27FC236}">
              <a16:creationId xmlns:a16="http://schemas.microsoft.com/office/drawing/2014/main" id="{01D03D95-DA50-435D-8A4E-E90E956016C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00" name="Text Box 1">
          <a:extLst>
            <a:ext uri="{FF2B5EF4-FFF2-40B4-BE49-F238E27FC236}">
              <a16:creationId xmlns:a16="http://schemas.microsoft.com/office/drawing/2014/main" id="{27BA85FD-1E29-4F3A-8C35-96EECE4BA7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01" name="Text Box 1">
          <a:extLst>
            <a:ext uri="{FF2B5EF4-FFF2-40B4-BE49-F238E27FC236}">
              <a16:creationId xmlns:a16="http://schemas.microsoft.com/office/drawing/2014/main" id="{A07DBEB0-6A3A-4348-9563-C815524FBD7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02" name="Text Box 1">
          <a:extLst>
            <a:ext uri="{FF2B5EF4-FFF2-40B4-BE49-F238E27FC236}">
              <a16:creationId xmlns:a16="http://schemas.microsoft.com/office/drawing/2014/main" id="{38D4AD03-C4C1-43EE-959F-CB884D3D86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03" name="Text Box 1">
          <a:extLst>
            <a:ext uri="{FF2B5EF4-FFF2-40B4-BE49-F238E27FC236}">
              <a16:creationId xmlns:a16="http://schemas.microsoft.com/office/drawing/2014/main" id="{F1A5C8E6-4503-49F1-A9BF-D5656EB63D1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04" name="Text Box 1">
          <a:extLst>
            <a:ext uri="{FF2B5EF4-FFF2-40B4-BE49-F238E27FC236}">
              <a16:creationId xmlns:a16="http://schemas.microsoft.com/office/drawing/2014/main" id="{9253F300-BD73-4CFD-B1A3-358074A02D7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05" name="Text Box 1">
          <a:extLst>
            <a:ext uri="{FF2B5EF4-FFF2-40B4-BE49-F238E27FC236}">
              <a16:creationId xmlns:a16="http://schemas.microsoft.com/office/drawing/2014/main" id="{9553A396-54E0-4DBF-A8F1-518C15D41D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06" name="Text Box 1">
          <a:extLst>
            <a:ext uri="{FF2B5EF4-FFF2-40B4-BE49-F238E27FC236}">
              <a16:creationId xmlns:a16="http://schemas.microsoft.com/office/drawing/2014/main" id="{2C9F2278-C544-4B96-8BD9-9271E332611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07" name="Text Box 1">
          <a:extLst>
            <a:ext uri="{FF2B5EF4-FFF2-40B4-BE49-F238E27FC236}">
              <a16:creationId xmlns:a16="http://schemas.microsoft.com/office/drawing/2014/main" id="{4597086C-8363-499B-985E-797E865039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08" name="Text Box 1">
          <a:extLst>
            <a:ext uri="{FF2B5EF4-FFF2-40B4-BE49-F238E27FC236}">
              <a16:creationId xmlns:a16="http://schemas.microsoft.com/office/drawing/2014/main" id="{0B7B9D3E-48EC-4A96-93FE-CF2B4E2FFD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09" name="Text Box 1">
          <a:extLst>
            <a:ext uri="{FF2B5EF4-FFF2-40B4-BE49-F238E27FC236}">
              <a16:creationId xmlns:a16="http://schemas.microsoft.com/office/drawing/2014/main" id="{A93E39AE-75AF-4A90-8A8A-D0ADC9BFE66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10" name="Text Box 1">
          <a:extLst>
            <a:ext uri="{FF2B5EF4-FFF2-40B4-BE49-F238E27FC236}">
              <a16:creationId xmlns:a16="http://schemas.microsoft.com/office/drawing/2014/main" id="{C4D53FC4-FAC5-45A1-8784-E57899F537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11" name="Text Box 1">
          <a:extLst>
            <a:ext uri="{FF2B5EF4-FFF2-40B4-BE49-F238E27FC236}">
              <a16:creationId xmlns:a16="http://schemas.microsoft.com/office/drawing/2014/main" id="{898F2946-25B8-4138-988C-861B991119E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12" name="Text Box 1">
          <a:extLst>
            <a:ext uri="{FF2B5EF4-FFF2-40B4-BE49-F238E27FC236}">
              <a16:creationId xmlns:a16="http://schemas.microsoft.com/office/drawing/2014/main" id="{6622DBD7-7EA1-4C70-8C25-BD4C5FAE271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13" name="Text Box 1">
          <a:extLst>
            <a:ext uri="{FF2B5EF4-FFF2-40B4-BE49-F238E27FC236}">
              <a16:creationId xmlns:a16="http://schemas.microsoft.com/office/drawing/2014/main" id="{806E2343-E67F-4095-9D74-1302A46C1F8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14" name="Text Box 1">
          <a:extLst>
            <a:ext uri="{FF2B5EF4-FFF2-40B4-BE49-F238E27FC236}">
              <a16:creationId xmlns:a16="http://schemas.microsoft.com/office/drawing/2014/main" id="{4DC602CE-01AB-4F59-98BD-D444DFD8F27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15" name="Text Box 1">
          <a:extLst>
            <a:ext uri="{FF2B5EF4-FFF2-40B4-BE49-F238E27FC236}">
              <a16:creationId xmlns:a16="http://schemas.microsoft.com/office/drawing/2014/main" id="{8BBCD228-7DD4-4FD0-9B59-4204C26313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16" name="Text Box 1">
          <a:extLst>
            <a:ext uri="{FF2B5EF4-FFF2-40B4-BE49-F238E27FC236}">
              <a16:creationId xmlns:a16="http://schemas.microsoft.com/office/drawing/2014/main" id="{5DA2FC9D-6208-4434-B170-29F787DE51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17" name="Text Box 1">
          <a:extLst>
            <a:ext uri="{FF2B5EF4-FFF2-40B4-BE49-F238E27FC236}">
              <a16:creationId xmlns:a16="http://schemas.microsoft.com/office/drawing/2014/main" id="{88346115-3575-42C6-9C0C-7AB293F17BF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18" name="Text Box 1">
          <a:extLst>
            <a:ext uri="{FF2B5EF4-FFF2-40B4-BE49-F238E27FC236}">
              <a16:creationId xmlns:a16="http://schemas.microsoft.com/office/drawing/2014/main" id="{1BE51E03-5991-4393-A412-64D3D52F301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19" name="Text Box 1">
          <a:extLst>
            <a:ext uri="{FF2B5EF4-FFF2-40B4-BE49-F238E27FC236}">
              <a16:creationId xmlns:a16="http://schemas.microsoft.com/office/drawing/2014/main" id="{649FEE90-7D36-4474-9FCA-62D8FBCA229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20" name="Text Box 1">
          <a:extLst>
            <a:ext uri="{FF2B5EF4-FFF2-40B4-BE49-F238E27FC236}">
              <a16:creationId xmlns:a16="http://schemas.microsoft.com/office/drawing/2014/main" id="{89A36C22-54C9-4805-BB77-29A88D197EB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21" name="Text Box 1">
          <a:extLst>
            <a:ext uri="{FF2B5EF4-FFF2-40B4-BE49-F238E27FC236}">
              <a16:creationId xmlns:a16="http://schemas.microsoft.com/office/drawing/2014/main" id="{44C77605-A20B-409F-868C-A8D9EAD9DB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22" name="Text Box 1">
          <a:extLst>
            <a:ext uri="{FF2B5EF4-FFF2-40B4-BE49-F238E27FC236}">
              <a16:creationId xmlns:a16="http://schemas.microsoft.com/office/drawing/2014/main" id="{8A79915C-F4D7-4370-B993-064B71D68F2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23" name="Text Box 1">
          <a:extLst>
            <a:ext uri="{FF2B5EF4-FFF2-40B4-BE49-F238E27FC236}">
              <a16:creationId xmlns:a16="http://schemas.microsoft.com/office/drawing/2014/main" id="{1A19B182-5735-4827-B680-54ACCA2B1F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24" name="Text Box 1">
          <a:extLst>
            <a:ext uri="{FF2B5EF4-FFF2-40B4-BE49-F238E27FC236}">
              <a16:creationId xmlns:a16="http://schemas.microsoft.com/office/drawing/2014/main" id="{6722E113-6C4E-4589-8FBC-CB2B84FFAD6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25" name="Text Box 1">
          <a:extLst>
            <a:ext uri="{FF2B5EF4-FFF2-40B4-BE49-F238E27FC236}">
              <a16:creationId xmlns:a16="http://schemas.microsoft.com/office/drawing/2014/main" id="{5C642033-2AFB-46AC-812A-779CE5EE8FC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26" name="Text Box 1">
          <a:extLst>
            <a:ext uri="{FF2B5EF4-FFF2-40B4-BE49-F238E27FC236}">
              <a16:creationId xmlns:a16="http://schemas.microsoft.com/office/drawing/2014/main" id="{D3D7A27E-89D5-4232-9682-70EA8197B4D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27" name="Text Box 1">
          <a:extLst>
            <a:ext uri="{FF2B5EF4-FFF2-40B4-BE49-F238E27FC236}">
              <a16:creationId xmlns:a16="http://schemas.microsoft.com/office/drawing/2014/main" id="{6459575B-750E-4856-B290-9F72A3DD742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28" name="Text Box 1">
          <a:extLst>
            <a:ext uri="{FF2B5EF4-FFF2-40B4-BE49-F238E27FC236}">
              <a16:creationId xmlns:a16="http://schemas.microsoft.com/office/drawing/2014/main" id="{E7CE4088-E5C5-4E49-9F11-0EE005D88B5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29" name="Text Box 1">
          <a:extLst>
            <a:ext uri="{FF2B5EF4-FFF2-40B4-BE49-F238E27FC236}">
              <a16:creationId xmlns:a16="http://schemas.microsoft.com/office/drawing/2014/main" id="{F1E31F59-0753-4F54-AE1A-4E63CE435C8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30" name="Text Box 1">
          <a:extLst>
            <a:ext uri="{FF2B5EF4-FFF2-40B4-BE49-F238E27FC236}">
              <a16:creationId xmlns:a16="http://schemas.microsoft.com/office/drawing/2014/main" id="{A7D350E6-E030-4552-A39E-89BCF9A19E9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31" name="Text Box 1">
          <a:extLst>
            <a:ext uri="{FF2B5EF4-FFF2-40B4-BE49-F238E27FC236}">
              <a16:creationId xmlns:a16="http://schemas.microsoft.com/office/drawing/2014/main" id="{BE23CE81-38FD-4B62-9805-8CBADC906B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32" name="Text Box 1">
          <a:extLst>
            <a:ext uri="{FF2B5EF4-FFF2-40B4-BE49-F238E27FC236}">
              <a16:creationId xmlns:a16="http://schemas.microsoft.com/office/drawing/2014/main" id="{B0593BC7-9AB2-47F2-AB75-BB8A59D31B7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33" name="Text Box 1">
          <a:extLst>
            <a:ext uri="{FF2B5EF4-FFF2-40B4-BE49-F238E27FC236}">
              <a16:creationId xmlns:a16="http://schemas.microsoft.com/office/drawing/2014/main" id="{15821239-B1B8-460A-BF9C-52CCCD0F2BA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34" name="Text Box 1">
          <a:extLst>
            <a:ext uri="{FF2B5EF4-FFF2-40B4-BE49-F238E27FC236}">
              <a16:creationId xmlns:a16="http://schemas.microsoft.com/office/drawing/2014/main" id="{22610BCB-ACC9-40BF-8873-1B4045FE95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35" name="Text Box 1">
          <a:extLst>
            <a:ext uri="{FF2B5EF4-FFF2-40B4-BE49-F238E27FC236}">
              <a16:creationId xmlns:a16="http://schemas.microsoft.com/office/drawing/2014/main" id="{79D6715A-FB95-40D8-AB63-CE0A70E55A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36" name="Text Box 1">
          <a:extLst>
            <a:ext uri="{FF2B5EF4-FFF2-40B4-BE49-F238E27FC236}">
              <a16:creationId xmlns:a16="http://schemas.microsoft.com/office/drawing/2014/main" id="{3B1CA934-BB39-4DC3-839E-0597B507F3F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37" name="Text Box 1">
          <a:extLst>
            <a:ext uri="{FF2B5EF4-FFF2-40B4-BE49-F238E27FC236}">
              <a16:creationId xmlns:a16="http://schemas.microsoft.com/office/drawing/2014/main" id="{E14BD687-F0B8-42B4-A726-7FB0446F686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38" name="Text Box 1">
          <a:extLst>
            <a:ext uri="{FF2B5EF4-FFF2-40B4-BE49-F238E27FC236}">
              <a16:creationId xmlns:a16="http://schemas.microsoft.com/office/drawing/2014/main" id="{5E18E725-DF84-407A-805D-F6842B26DD3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39" name="Text Box 1">
          <a:extLst>
            <a:ext uri="{FF2B5EF4-FFF2-40B4-BE49-F238E27FC236}">
              <a16:creationId xmlns:a16="http://schemas.microsoft.com/office/drawing/2014/main" id="{B2815AA4-B369-44AF-B661-C53A7EA5B4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40" name="Text Box 1">
          <a:extLst>
            <a:ext uri="{FF2B5EF4-FFF2-40B4-BE49-F238E27FC236}">
              <a16:creationId xmlns:a16="http://schemas.microsoft.com/office/drawing/2014/main" id="{95A220B8-F858-4B0D-AE82-1A72EF71BB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41" name="Text Box 1">
          <a:extLst>
            <a:ext uri="{FF2B5EF4-FFF2-40B4-BE49-F238E27FC236}">
              <a16:creationId xmlns:a16="http://schemas.microsoft.com/office/drawing/2014/main" id="{8D25BBE2-6B53-45B7-AB91-84654EAC706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42" name="Text Box 1">
          <a:extLst>
            <a:ext uri="{FF2B5EF4-FFF2-40B4-BE49-F238E27FC236}">
              <a16:creationId xmlns:a16="http://schemas.microsoft.com/office/drawing/2014/main" id="{D1EBF331-B877-4E30-AEC1-25A5BF672B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43" name="Text Box 1">
          <a:extLst>
            <a:ext uri="{FF2B5EF4-FFF2-40B4-BE49-F238E27FC236}">
              <a16:creationId xmlns:a16="http://schemas.microsoft.com/office/drawing/2014/main" id="{23EEC8C6-3304-442F-A6AF-66F9FD3577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44" name="Text Box 1">
          <a:extLst>
            <a:ext uri="{FF2B5EF4-FFF2-40B4-BE49-F238E27FC236}">
              <a16:creationId xmlns:a16="http://schemas.microsoft.com/office/drawing/2014/main" id="{B96B23B2-029A-48E4-9B11-52DA00DBB4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45" name="Text Box 1">
          <a:extLst>
            <a:ext uri="{FF2B5EF4-FFF2-40B4-BE49-F238E27FC236}">
              <a16:creationId xmlns:a16="http://schemas.microsoft.com/office/drawing/2014/main" id="{21F5007F-04E3-4737-8C55-555EBE02BA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46" name="Text Box 1">
          <a:extLst>
            <a:ext uri="{FF2B5EF4-FFF2-40B4-BE49-F238E27FC236}">
              <a16:creationId xmlns:a16="http://schemas.microsoft.com/office/drawing/2014/main" id="{E1978E54-C351-4755-96C3-C46C7571F30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47" name="Text Box 1">
          <a:extLst>
            <a:ext uri="{FF2B5EF4-FFF2-40B4-BE49-F238E27FC236}">
              <a16:creationId xmlns:a16="http://schemas.microsoft.com/office/drawing/2014/main" id="{C875EA47-DCB1-48F7-83B8-CFF316C0EE2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48" name="Text Box 1">
          <a:extLst>
            <a:ext uri="{FF2B5EF4-FFF2-40B4-BE49-F238E27FC236}">
              <a16:creationId xmlns:a16="http://schemas.microsoft.com/office/drawing/2014/main" id="{34A408A8-B086-4C15-99F2-FCC83DD207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49" name="Text Box 1">
          <a:extLst>
            <a:ext uri="{FF2B5EF4-FFF2-40B4-BE49-F238E27FC236}">
              <a16:creationId xmlns:a16="http://schemas.microsoft.com/office/drawing/2014/main" id="{548A2E0F-B9CD-412D-8318-C2785D4C5DB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50" name="Text Box 1">
          <a:extLst>
            <a:ext uri="{FF2B5EF4-FFF2-40B4-BE49-F238E27FC236}">
              <a16:creationId xmlns:a16="http://schemas.microsoft.com/office/drawing/2014/main" id="{B31E4106-B59A-4254-8FD4-9E880436CAA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51" name="Text Box 1">
          <a:extLst>
            <a:ext uri="{FF2B5EF4-FFF2-40B4-BE49-F238E27FC236}">
              <a16:creationId xmlns:a16="http://schemas.microsoft.com/office/drawing/2014/main" id="{51460FCB-4AC7-4482-A508-5D60E9A06C4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52" name="Text Box 1">
          <a:extLst>
            <a:ext uri="{FF2B5EF4-FFF2-40B4-BE49-F238E27FC236}">
              <a16:creationId xmlns:a16="http://schemas.microsoft.com/office/drawing/2014/main" id="{075C1529-3CB5-4033-B0F2-B5CEBB59501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53" name="Text Box 1">
          <a:extLst>
            <a:ext uri="{FF2B5EF4-FFF2-40B4-BE49-F238E27FC236}">
              <a16:creationId xmlns:a16="http://schemas.microsoft.com/office/drawing/2014/main" id="{45A68F51-E170-4526-B945-6F6E290BF37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54" name="Text Box 1">
          <a:extLst>
            <a:ext uri="{FF2B5EF4-FFF2-40B4-BE49-F238E27FC236}">
              <a16:creationId xmlns:a16="http://schemas.microsoft.com/office/drawing/2014/main" id="{96ADE13D-071C-4DC0-8880-D047262A939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55" name="Text Box 1">
          <a:extLst>
            <a:ext uri="{FF2B5EF4-FFF2-40B4-BE49-F238E27FC236}">
              <a16:creationId xmlns:a16="http://schemas.microsoft.com/office/drawing/2014/main" id="{09C0BB30-E8F0-4497-94FB-EFD880D8DDF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56" name="Text Box 1">
          <a:extLst>
            <a:ext uri="{FF2B5EF4-FFF2-40B4-BE49-F238E27FC236}">
              <a16:creationId xmlns:a16="http://schemas.microsoft.com/office/drawing/2014/main" id="{78257C82-1378-4B90-925F-2E2E6DEDF52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57" name="Text Box 1">
          <a:extLst>
            <a:ext uri="{FF2B5EF4-FFF2-40B4-BE49-F238E27FC236}">
              <a16:creationId xmlns:a16="http://schemas.microsoft.com/office/drawing/2014/main" id="{500CF957-177D-4525-9021-FBC2BA14979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58" name="Text Box 1">
          <a:extLst>
            <a:ext uri="{FF2B5EF4-FFF2-40B4-BE49-F238E27FC236}">
              <a16:creationId xmlns:a16="http://schemas.microsoft.com/office/drawing/2014/main" id="{8D7560E2-3683-4C21-B8C1-300BF1BEFC2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59" name="Text Box 1">
          <a:extLst>
            <a:ext uri="{FF2B5EF4-FFF2-40B4-BE49-F238E27FC236}">
              <a16:creationId xmlns:a16="http://schemas.microsoft.com/office/drawing/2014/main" id="{71D21495-1D22-4517-9979-AD4C66927CC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60" name="Text Box 1">
          <a:extLst>
            <a:ext uri="{FF2B5EF4-FFF2-40B4-BE49-F238E27FC236}">
              <a16:creationId xmlns:a16="http://schemas.microsoft.com/office/drawing/2014/main" id="{905EA577-7E98-42CB-8C82-BBF2F75E73A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61" name="Text Box 1">
          <a:extLst>
            <a:ext uri="{FF2B5EF4-FFF2-40B4-BE49-F238E27FC236}">
              <a16:creationId xmlns:a16="http://schemas.microsoft.com/office/drawing/2014/main" id="{AE21874A-B75F-4E1E-A656-E167D235519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62" name="Text Box 1">
          <a:extLst>
            <a:ext uri="{FF2B5EF4-FFF2-40B4-BE49-F238E27FC236}">
              <a16:creationId xmlns:a16="http://schemas.microsoft.com/office/drawing/2014/main" id="{CE4A82CE-3933-422D-BF3C-24FBDE839FE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63" name="Text Box 1">
          <a:extLst>
            <a:ext uri="{FF2B5EF4-FFF2-40B4-BE49-F238E27FC236}">
              <a16:creationId xmlns:a16="http://schemas.microsoft.com/office/drawing/2014/main" id="{D808C070-325E-4E35-B97F-CAA18AFDDB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64" name="Text Box 1">
          <a:extLst>
            <a:ext uri="{FF2B5EF4-FFF2-40B4-BE49-F238E27FC236}">
              <a16:creationId xmlns:a16="http://schemas.microsoft.com/office/drawing/2014/main" id="{A9772868-8BCA-4B3F-85DA-086B395186F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65" name="Text Box 1">
          <a:extLst>
            <a:ext uri="{FF2B5EF4-FFF2-40B4-BE49-F238E27FC236}">
              <a16:creationId xmlns:a16="http://schemas.microsoft.com/office/drawing/2014/main" id="{40BC4472-3E97-4E1A-9EE0-AE9CFE42B15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66" name="Text Box 1">
          <a:extLst>
            <a:ext uri="{FF2B5EF4-FFF2-40B4-BE49-F238E27FC236}">
              <a16:creationId xmlns:a16="http://schemas.microsoft.com/office/drawing/2014/main" id="{58F5E34B-A149-47CD-91A2-F76476A717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67" name="Text Box 1">
          <a:extLst>
            <a:ext uri="{FF2B5EF4-FFF2-40B4-BE49-F238E27FC236}">
              <a16:creationId xmlns:a16="http://schemas.microsoft.com/office/drawing/2014/main" id="{1B754973-206D-4F6F-8578-99756E897F4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68" name="Text Box 1">
          <a:extLst>
            <a:ext uri="{FF2B5EF4-FFF2-40B4-BE49-F238E27FC236}">
              <a16:creationId xmlns:a16="http://schemas.microsoft.com/office/drawing/2014/main" id="{45258B3A-8336-474F-ACA6-160E932460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69" name="Text Box 1">
          <a:extLst>
            <a:ext uri="{FF2B5EF4-FFF2-40B4-BE49-F238E27FC236}">
              <a16:creationId xmlns:a16="http://schemas.microsoft.com/office/drawing/2014/main" id="{132F3014-2D3B-4EEA-ACD7-3A9AA1DC704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70" name="Text Box 1">
          <a:extLst>
            <a:ext uri="{FF2B5EF4-FFF2-40B4-BE49-F238E27FC236}">
              <a16:creationId xmlns:a16="http://schemas.microsoft.com/office/drawing/2014/main" id="{C1D62014-6530-47A0-B517-A2B23F8BC4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71" name="Text Box 1">
          <a:extLst>
            <a:ext uri="{FF2B5EF4-FFF2-40B4-BE49-F238E27FC236}">
              <a16:creationId xmlns:a16="http://schemas.microsoft.com/office/drawing/2014/main" id="{47F81FD2-F470-47D6-B4C1-78792F9FC5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72" name="Text Box 1">
          <a:extLst>
            <a:ext uri="{FF2B5EF4-FFF2-40B4-BE49-F238E27FC236}">
              <a16:creationId xmlns:a16="http://schemas.microsoft.com/office/drawing/2014/main" id="{E3429330-FF4D-45A3-9AE7-43E25603C96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73" name="Text Box 1">
          <a:extLst>
            <a:ext uri="{FF2B5EF4-FFF2-40B4-BE49-F238E27FC236}">
              <a16:creationId xmlns:a16="http://schemas.microsoft.com/office/drawing/2014/main" id="{9EAA5698-16F6-40BC-B015-8695084A22A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74" name="Text Box 1">
          <a:extLst>
            <a:ext uri="{FF2B5EF4-FFF2-40B4-BE49-F238E27FC236}">
              <a16:creationId xmlns:a16="http://schemas.microsoft.com/office/drawing/2014/main" id="{2F8AE3E3-FD4E-4A53-B2BB-D1DF5713E63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75" name="Text Box 1">
          <a:extLst>
            <a:ext uri="{FF2B5EF4-FFF2-40B4-BE49-F238E27FC236}">
              <a16:creationId xmlns:a16="http://schemas.microsoft.com/office/drawing/2014/main" id="{CA284F7D-2C4F-46CC-B502-A965D0DFDB1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76" name="Text Box 1">
          <a:extLst>
            <a:ext uri="{FF2B5EF4-FFF2-40B4-BE49-F238E27FC236}">
              <a16:creationId xmlns:a16="http://schemas.microsoft.com/office/drawing/2014/main" id="{28BD5A11-A8E8-4909-90A0-93E24053B45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77" name="Text Box 1">
          <a:extLst>
            <a:ext uri="{FF2B5EF4-FFF2-40B4-BE49-F238E27FC236}">
              <a16:creationId xmlns:a16="http://schemas.microsoft.com/office/drawing/2014/main" id="{CA745004-CD22-4EFF-86B1-36F70769D4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78" name="Text Box 1">
          <a:extLst>
            <a:ext uri="{FF2B5EF4-FFF2-40B4-BE49-F238E27FC236}">
              <a16:creationId xmlns:a16="http://schemas.microsoft.com/office/drawing/2014/main" id="{5D5EB2EB-2AEF-4E2A-B627-4D93CA56E60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79" name="Text Box 1">
          <a:extLst>
            <a:ext uri="{FF2B5EF4-FFF2-40B4-BE49-F238E27FC236}">
              <a16:creationId xmlns:a16="http://schemas.microsoft.com/office/drawing/2014/main" id="{01BFBE91-F5DF-44DF-B489-A017EA8C3BA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80" name="Text Box 1">
          <a:extLst>
            <a:ext uri="{FF2B5EF4-FFF2-40B4-BE49-F238E27FC236}">
              <a16:creationId xmlns:a16="http://schemas.microsoft.com/office/drawing/2014/main" id="{01EB90F3-0AB0-47E0-AB9F-50BB52FE6E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81" name="Text Box 1">
          <a:extLst>
            <a:ext uri="{FF2B5EF4-FFF2-40B4-BE49-F238E27FC236}">
              <a16:creationId xmlns:a16="http://schemas.microsoft.com/office/drawing/2014/main" id="{C712A778-F77E-4925-A396-6F80697E8B0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82" name="Text Box 1">
          <a:extLst>
            <a:ext uri="{FF2B5EF4-FFF2-40B4-BE49-F238E27FC236}">
              <a16:creationId xmlns:a16="http://schemas.microsoft.com/office/drawing/2014/main" id="{133C2DE5-6DBB-42EA-9A6E-FF692F4837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83" name="Text Box 1">
          <a:extLst>
            <a:ext uri="{FF2B5EF4-FFF2-40B4-BE49-F238E27FC236}">
              <a16:creationId xmlns:a16="http://schemas.microsoft.com/office/drawing/2014/main" id="{59CA0C89-3CD5-480C-AEAB-3599A3B88C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84" name="Text Box 1">
          <a:extLst>
            <a:ext uri="{FF2B5EF4-FFF2-40B4-BE49-F238E27FC236}">
              <a16:creationId xmlns:a16="http://schemas.microsoft.com/office/drawing/2014/main" id="{9A966EFF-013B-47FC-AC73-078213EDB5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85" name="Text Box 1">
          <a:extLst>
            <a:ext uri="{FF2B5EF4-FFF2-40B4-BE49-F238E27FC236}">
              <a16:creationId xmlns:a16="http://schemas.microsoft.com/office/drawing/2014/main" id="{B40CF400-FEF2-4754-AEA0-EFB7763001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86" name="Text Box 1">
          <a:extLst>
            <a:ext uri="{FF2B5EF4-FFF2-40B4-BE49-F238E27FC236}">
              <a16:creationId xmlns:a16="http://schemas.microsoft.com/office/drawing/2014/main" id="{FF266090-C828-4793-A603-041D603D3F6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87" name="Text Box 1">
          <a:extLst>
            <a:ext uri="{FF2B5EF4-FFF2-40B4-BE49-F238E27FC236}">
              <a16:creationId xmlns:a16="http://schemas.microsoft.com/office/drawing/2014/main" id="{8F488E1A-13BC-4D89-A6E6-DA0310ED8F9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88" name="Text Box 1">
          <a:extLst>
            <a:ext uri="{FF2B5EF4-FFF2-40B4-BE49-F238E27FC236}">
              <a16:creationId xmlns:a16="http://schemas.microsoft.com/office/drawing/2014/main" id="{6EF685FB-F6E8-4243-9E9A-0F5D7376EE7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89" name="Text Box 1">
          <a:extLst>
            <a:ext uri="{FF2B5EF4-FFF2-40B4-BE49-F238E27FC236}">
              <a16:creationId xmlns:a16="http://schemas.microsoft.com/office/drawing/2014/main" id="{F0E5CE5A-610F-47D3-A43E-49F338C024B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90" name="Text Box 1">
          <a:extLst>
            <a:ext uri="{FF2B5EF4-FFF2-40B4-BE49-F238E27FC236}">
              <a16:creationId xmlns:a16="http://schemas.microsoft.com/office/drawing/2014/main" id="{208BD8AD-74FE-45D9-B24C-935E0F493BC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91" name="Text Box 1">
          <a:extLst>
            <a:ext uri="{FF2B5EF4-FFF2-40B4-BE49-F238E27FC236}">
              <a16:creationId xmlns:a16="http://schemas.microsoft.com/office/drawing/2014/main" id="{5AB52907-DB4D-4366-8B63-CFBC72870FC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92" name="Text Box 1">
          <a:extLst>
            <a:ext uri="{FF2B5EF4-FFF2-40B4-BE49-F238E27FC236}">
              <a16:creationId xmlns:a16="http://schemas.microsoft.com/office/drawing/2014/main" id="{50A5EB68-60D9-4254-856F-F009DDB686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93" name="Text Box 1">
          <a:extLst>
            <a:ext uri="{FF2B5EF4-FFF2-40B4-BE49-F238E27FC236}">
              <a16:creationId xmlns:a16="http://schemas.microsoft.com/office/drawing/2014/main" id="{DBB6BCC2-C2EE-4C7E-BA0D-2BDA999691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94" name="Text Box 1">
          <a:extLst>
            <a:ext uri="{FF2B5EF4-FFF2-40B4-BE49-F238E27FC236}">
              <a16:creationId xmlns:a16="http://schemas.microsoft.com/office/drawing/2014/main" id="{295F8BBE-7647-4FBB-8174-EDBF28B526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95" name="Text Box 1">
          <a:extLst>
            <a:ext uri="{FF2B5EF4-FFF2-40B4-BE49-F238E27FC236}">
              <a16:creationId xmlns:a16="http://schemas.microsoft.com/office/drawing/2014/main" id="{4A254220-34AD-4FFA-8453-A1494842E10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96" name="Text Box 1">
          <a:extLst>
            <a:ext uri="{FF2B5EF4-FFF2-40B4-BE49-F238E27FC236}">
              <a16:creationId xmlns:a16="http://schemas.microsoft.com/office/drawing/2014/main" id="{6A97BE0C-2017-4073-9B97-BD635D93B1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97" name="Text Box 1">
          <a:extLst>
            <a:ext uri="{FF2B5EF4-FFF2-40B4-BE49-F238E27FC236}">
              <a16:creationId xmlns:a16="http://schemas.microsoft.com/office/drawing/2014/main" id="{3064A07F-E13E-4C19-B8FB-0883AA7BB29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98" name="Text Box 1">
          <a:extLst>
            <a:ext uri="{FF2B5EF4-FFF2-40B4-BE49-F238E27FC236}">
              <a16:creationId xmlns:a16="http://schemas.microsoft.com/office/drawing/2014/main" id="{7322A280-9C95-4E45-A879-6B7D5C7B57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99" name="Text Box 1">
          <a:extLst>
            <a:ext uri="{FF2B5EF4-FFF2-40B4-BE49-F238E27FC236}">
              <a16:creationId xmlns:a16="http://schemas.microsoft.com/office/drawing/2014/main" id="{3058761E-95AC-48AD-A34F-5B8C1E5BC1B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00" name="Text Box 1">
          <a:extLst>
            <a:ext uri="{FF2B5EF4-FFF2-40B4-BE49-F238E27FC236}">
              <a16:creationId xmlns:a16="http://schemas.microsoft.com/office/drawing/2014/main" id="{BF374F59-3B89-419A-B075-1312CD6AB87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01" name="Text Box 1">
          <a:extLst>
            <a:ext uri="{FF2B5EF4-FFF2-40B4-BE49-F238E27FC236}">
              <a16:creationId xmlns:a16="http://schemas.microsoft.com/office/drawing/2014/main" id="{F4A901A5-93DE-4B8A-B0FC-3647AF827A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02" name="Text Box 1">
          <a:extLst>
            <a:ext uri="{FF2B5EF4-FFF2-40B4-BE49-F238E27FC236}">
              <a16:creationId xmlns:a16="http://schemas.microsoft.com/office/drawing/2014/main" id="{4229768C-02BD-4EF3-9A3F-C46B4E344D0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03" name="Text Box 1">
          <a:extLst>
            <a:ext uri="{FF2B5EF4-FFF2-40B4-BE49-F238E27FC236}">
              <a16:creationId xmlns:a16="http://schemas.microsoft.com/office/drawing/2014/main" id="{B2C99DBC-F525-4C5D-A443-5F9934A06E9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04" name="Text Box 1">
          <a:extLst>
            <a:ext uri="{FF2B5EF4-FFF2-40B4-BE49-F238E27FC236}">
              <a16:creationId xmlns:a16="http://schemas.microsoft.com/office/drawing/2014/main" id="{41A625FD-9891-4642-8B14-73E89983C9A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05" name="Text Box 1">
          <a:extLst>
            <a:ext uri="{FF2B5EF4-FFF2-40B4-BE49-F238E27FC236}">
              <a16:creationId xmlns:a16="http://schemas.microsoft.com/office/drawing/2014/main" id="{59CA4DC6-1779-4E44-82B9-4F949D389D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06" name="Text Box 1">
          <a:extLst>
            <a:ext uri="{FF2B5EF4-FFF2-40B4-BE49-F238E27FC236}">
              <a16:creationId xmlns:a16="http://schemas.microsoft.com/office/drawing/2014/main" id="{A5A7A74B-B454-41AA-8E86-AE4080B8731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07" name="Text Box 1">
          <a:extLst>
            <a:ext uri="{FF2B5EF4-FFF2-40B4-BE49-F238E27FC236}">
              <a16:creationId xmlns:a16="http://schemas.microsoft.com/office/drawing/2014/main" id="{30EA1C24-35D4-42B8-A82A-6D6D33D73B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08" name="Text Box 1">
          <a:extLst>
            <a:ext uri="{FF2B5EF4-FFF2-40B4-BE49-F238E27FC236}">
              <a16:creationId xmlns:a16="http://schemas.microsoft.com/office/drawing/2014/main" id="{1079F657-E5FD-4120-878C-E32360FDA17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09" name="Text Box 1">
          <a:extLst>
            <a:ext uri="{FF2B5EF4-FFF2-40B4-BE49-F238E27FC236}">
              <a16:creationId xmlns:a16="http://schemas.microsoft.com/office/drawing/2014/main" id="{5949CEB9-A979-4009-B408-A13D287BD31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10" name="Text Box 1">
          <a:extLst>
            <a:ext uri="{FF2B5EF4-FFF2-40B4-BE49-F238E27FC236}">
              <a16:creationId xmlns:a16="http://schemas.microsoft.com/office/drawing/2014/main" id="{5A29826B-034E-45B8-A955-13274726C90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11" name="Text Box 1">
          <a:extLst>
            <a:ext uri="{FF2B5EF4-FFF2-40B4-BE49-F238E27FC236}">
              <a16:creationId xmlns:a16="http://schemas.microsoft.com/office/drawing/2014/main" id="{25ACDA03-8237-47B3-A834-33257C93B7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12" name="Text Box 1">
          <a:extLst>
            <a:ext uri="{FF2B5EF4-FFF2-40B4-BE49-F238E27FC236}">
              <a16:creationId xmlns:a16="http://schemas.microsoft.com/office/drawing/2014/main" id="{CD0E075E-E7A0-4B9C-BFFF-FA235A6E7E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13" name="Text Box 1">
          <a:extLst>
            <a:ext uri="{FF2B5EF4-FFF2-40B4-BE49-F238E27FC236}">
              <a16:creationId xmlns:a16="http://schemas.microsoft.com/office/drawing/2014/main" id="{084BE060-B0D6-4845-AB7E-56C6D124590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14" name="Text Box 1">
          <a:extLst>
            <a:ext uri="{FF2B5EF4-FFF2-40B4-BE49-F238E27FC236}">
              <a16:creationId xmlns:a16="http://schemas.microsoft.com/office/drawing/2014/main" id="{9C4AAF1E-2CCD-4C46-A6AC-17CB72F276E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15" name="Text Box 1">
          <a:extLst>
            <a:ext uri="{FF2B5EF4-FFF2-40B4-BE49-F238E27FC236}">
              <a16:creationId xmlns:a16="http://schemas.microsoft.com/office/drawing/2014/main" id="{F146486D-F78F-46F3-8655-5B0588E8580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16" name="Text Box 1">
          <a:extLst>
            <a:ext uri="{FF2B5EF4-FFF2-40B4-BE49-F238E27FC236}">
              <a16:creationId xmlns:a16="http://schemas.microsoft.com/office/drawing/2014/main" id="{E56F9865-50C6-45F5-B62C-939C05185E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17" name="Text Box 1">
          <a:extLst>
            <a:ext uri="{FF2B5EF4-FFF2-40B4-BE49-F238E27FC236}">
              <a16:creationId xmlns:a16="http://schemas.microsoft.com/office/drawing/2014/main" id="{9CD4E951-1C6F-400C-BACF-F61055A620A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18" name="Text Box 1">
          <a:extLst>
            <a:ext uri="{FF2B5EF4-FFF2-40B4-BE49-F238E27FC236}">
              <a16:creationId xmlns:a16="http://schemas.microsoft.com/office/drawing/2014/main" id="{C2495635-6971-4491-8574-A280AC6D812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19" name="Text Box 1">
          <a:extLst>
            <a:ext uri="{FF2B5EF4-FFF2-40B4-BE49-F238E27FC236}">
              <a16:creationId xmlns:a16="http://schemas.microsoft.com/office/drawing/2014/main" id="{5B327113-3549-46F4-B13E-8E3B061C689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20" name="Text Box 1">
          <a:extLst>
            <a:ext uri="{FF2B5EF4-FFF2-40B4-BE49-F238E27FC236}">
              <a16:creationId xmlns:a16="http://schemas.microsoft.com/office/drawing/2014/main" id="{79B299DE-0607-46C5-B4EB-91401A39BB5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21" name="Text Box 1">
          <a:extLst>
            <a:ext uri="{FF2B5EF4-FFF2-40B4-BE49-F238E27FC236}">
              <a16:creationId xmlns:a16="http://schemas.microsoft.com/office/drawing/2014/main" id="{514205FF-EED2-4DD7-920D-1E36B91622C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22" name="Text Box 1">
          <a:extLst>
            <a:ext uri="{FF2B5EF4-FFF2-40B4-BE49-F238E27FC236}">
              <a16:creationId xmlns:a16="http://schemas.microsoft.com/office/drawing/2014/main" id="{03E50D3C-3E37-41BC-8ABA-BD2FB951EC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23" name="Text Box 1">
          <a:extLst>
            <a:ext uri="{FF2B5EF4-FFF2-40B4-BE49-F238E27FC236}">
              <a16:creationId xmlns:a16="http://schemas.microsoft.com/office/drawing/2014/main" id="{6DF77D72-EABE-4595-8E87-D27F4F6E2BA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24" name="Text Box 1">
          <a:extLst>
            <a:ext uri="{FF2B5EF4-FFF2-40B4-BE49-F238E27FC236}">
              <a16:creationId xmlns:a16="http://schemas.microsoft.com/office/drawing/2014/main" id="{07CE1623-52FD-4855-8DFE-7656B6CD15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25" name="Text Box 1">
          <a:extLst>
            <a:ext uri="{FF2B5EF4-FFF2-40B4-BE49-F238E27FC236}">
              <a16:creationId xmlns:a16="http://schemas.microsoft.com/office/drawing/2014/main" id="{47FE8E88-D0A7-4BEB-A1F5-D510AF3B45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26" name="Text Box 1">
          <a:extLst>
            <a:ext uri="{FF2B5EF4-FFF2-40B4-BE49-F238E27FC236}">
              <a16:creationId xmlns:a16="http://schemas.microsoft.com/office/drawing/2014/main" id="{34EFE108-6CBB-4979-A419-D8FB5B1E0A1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27" name="Text Box 1">
          <a:extLst>
            <a:ext uri="{FF2B5EF4-FFF2-40B4-BE49-F238E27FC236}">
              <a16:creationId xmlns:a16="http://schemas.microsoft.com/office/drawing/2014/main" id="{8D5F0AE4-5EE4-4EEB-8AC7-7B028FC92BF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28" name="Text Box 1">
          <a:extLst>
            <a:ext uri="{FF2B5EF4-FFF2-40B4-BE49-F238E27FC236}">
              <a16:creationId xmlns:a16="http://schemas.microsoft.com/office/drawing/2014/main" id="{3D89CAE5-9709-4E0D-B90F-0D61AD53585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29" name="Text Box 1">
          <a:extLst>
            <a:ext uri="{FF2B5EF4-FFF2-40B4-BE49-F238E27FC236}">
              <a16:creationId xmlns:a16="http://schemas.microsoft.com/office/drawing/2014/main" id="{F8E17885-B1BE-485F-86C0-C10F6A4F506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30" name="Text Box 1">
          <a:extLst>
            <a:ext uri="{FF2B5EF4-FFF2-40B4-BE49-F238E27FC236}">
              <a16:creationId xmlns:a16="http://schemas.microsoft.com/office/drawing/2014/main" id="{01BFC13F-3D50-4114-B02A-B3AB0626355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31" name="Text Box 1">
          <a:extLst>
            <a:ext uri="{FF2B5EF4-FFF2-40B4-BE49-F238E27FC236}">
              <a16:creationId xmlns:a16="http://schemas.microsoft.com/office/drawing/2014/main" id="{1049F441-2B45-4FB4-B14C-14465D5E171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32" name="Text Box 1">
          <a:extLst>
            <a:ext uri="{FF2B5EF4-FFF2-40B4-BE49-F238E27FC236}">
              <a16:creationId xmlns:a16="http://schemas.microsoft.com/office/drawing/2014/main" id="{07C862BE-468E-4B68-B798-F4DB4B8AC51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33" name="Text Box 1">
          <a:extLst>
            <a:ext uri="{FF2B5EF4-FFF2-40B4-BE49-F238E27FC236}">
              <a16:creationId xmlns:a16="http://schemas.microsoft.com/office/drawing/2014/main" id="{EC17C7A7-AE7D-4582-B493-5FE38C396B4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34" name="Text Box 1">
          <a:extLst>
            <a:ext uri="{FF2B5EF4-FFF2-40B4-BE49-F238E27FC236}">
              <a16:creationId xmlns:a16="http://schemas.microsoft.com/office/drawing/2014/main" id="{7BB70C24-709F-4EAA-8ABD-AC92965096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35" name="Text Box 1">
          <a:extLst>
            <a:ext uri="{FF2B5EF4-FFF2-40B4-BE49-F238E27FC236}">
              <a16:creationId xmlns:a16="http://schemas.microsoft.com/office/drawing/2014/main" id="{E119AF7A-9C0E-4A56-8B84-7370456943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36" name="Text Box 1">
          <a:extLst>
            <a:ext uri="{FF2B5EF4-FFF2-40B4-BE49-F238E27FC236}">
              <a16:creationId xmlns:a16="http://schemas.microsoft.com/office/drawing/2014/main" id="{C487AD4A-FA46-490B-B853-FC026992BA8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37" name="Text Box 1">
          <a:extLst>
            <a:ext uri="{FF2B5EF4-FFF2-40B4-BE49-F238E27FC236}">
              <a16:creationId xmlns:a16="http://schemas.microsoft.com/office/drawing/2014/main" id="{D7C75EE1-7161-4D1F-A872-7A0515203AA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38" name="Text Box 1">
          <a:extLst>
            <a:ext uri="{FF2B5EF4-FFF2-40B4-BE49-F238E27FC236}">
              <a16:creationId xmlns:a16="http://schemas.microsoft.com/office/drawing/2014/main" id="{34100BA7-D355-4BFF-83BB-747A1FAE8D6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39" name="Text Box 1">
          <a:extLst>
            <a:ext uri="{FF2B5EF4-FFF2-40B4-BE49-F238E27FC236}">
              <a16:creationId xmlns:a16="http://schemas.microsoft.com/office/drawing/2014/main" id="{2736C8E7-7157-4C05-9C1E-CF11AA9C04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40" name="Text Box 1">
          <a:extLst>
            <a:ext uri="{FF2B5EF4-FFF2-40B4-BE49-F238E27FC236}">
              <a16:creationId xmlns:a16="http://schemas.microsoft.com/office/drawing/2014/main" id="{7F898810-A830-4B50-A4D6-C50A7E6A971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41" name="Text Box 1">
          <a:extLst>
            <a:ext uri="{FF2B5EF4-FFF2-40B4-BE49-F238E27FC236}">
              <a16:creationId xmlns:a16="http://schemas.microsoft.com/office/drawing/2014/main" id="{211A7F29-7DF6-4D97-9B38-DE94B91032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42" name="Text Box 1">
          <a:extLst>
            <a:ext uri="{FF2B5EF4-FFF2-40B4-BE49-F238E27FC236}">
              <a16:creationId xmlns:a16="http://schemas.microsoft.com/office/drawing/2014/main" id="{EC621304-CC09-43E1-AFE3-5793C8A401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43" name="Text Box 1">
          <a:extLst>
            <a:ext uri="{FF2B5EF4-FFF2-40B4-BE49-F238E27FC236}">
              <a16:creationId xmlns:a16="http://schemas.microsoft.com/office/drawing/2014/main" id="{949DB2D4-8813-489A-A638-64062C4436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44" name="Text Box 1">
          <a:extLst>
            <a:ext uri="{FF2B5EF4-FFF2-40B4-BE49-F238E27FC236}">
              <a16:creationId xmlns:a16="http://schemas.microsoft.com/office/drawing/2014/main" id="{581EAE8B-858A-4D15-8559-2BB070A034D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45" name="Text Box 1">
          <a:extLst>
            <a:ext uri="{FF2B5EF4-FFF2-40B4-BE49-F238E27FC236}">
              <a16:creationId xmlns:a16="http://schemas.microsoft.com/office/drawing/2014/main" id="{CBFC68F0-8495-4341-BCAA-E025015ED4A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46" name="Text Box 1">
          <a:extLst>
            <a:ext uri="{FF2B5EF4-FFF2-40B4-BE49-F238E27FC236}">
              <a16:creationId xmlns:a16="http://schemas.microsoft.com/office/drawing/2014/main" id="{17899644-1229-4C61-B44E-F195017128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47" name="Text Box 1">
          <a:extLst>
            <a:ext uri="{FF2B5EF4-FFF2-40B4-BE49-F238E27FC236}">
              <a16:creationId xmlns:a16="http://schemas.microsoft.com/office/drawing/2014/main" id="{3F2A44E0-CC29-4CA9-ADAF-1D6CF7EDE6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48" name="Text Box 1">
          <a:extLst>
            <a:ext uri="{FF2B5EF4-FFF2-40B4-BE49-F238E27FC236}">
              <a16:creationId xmlns:a16="http://schemas.microsoft.com/office/drawing/2014/main" id="{C2C757BA-861C-4D99-AF17-F5850E284CA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49" name="Text Box 1">
          <a:extLst>
            <a:ext uri="{FF2B5EF4-FFF2-40B4-BE49-F238E27FC236}">
              <a16:creationId xmlns:a16="http://schemas.microsoft.com/office/drawing/2014/main" id="{18E87376-C86D-4F21-B08C-4C232383F11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50" name="Text Box 1">
          <a:extLst>
            <a:ext uri="{FF2B5EF4-FFF2-40B4-BE49-F238E27FC236}">
              <a16:creationId xmlns:a16="http://schemas.microsoft.com/office/drawing/2014/main" id="{769186A8-F9E3-4FE3-B083-5E15C74E8F5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51" name="Text Box 1">
          <a:extLst>
            <a:ext uri="{FF2B5EF4-FFF2-40B4-BE49-F238E27FC236}">
              <a16:creationId xmlns:a16="http://schemas.microsoft.com/office/drawing/2014/main" id="{47CBB553-723D-4324-BCE8-551259DC1A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52" name="Text Box 1">
          <a:extLst>
            <a:ext uri="{FF2B5EF4-FFF2-40B4-BE49-F238E27FC236}">
              <a16:creationId xmlns:a16="http://schemas.microsoft.com/office/drawing/2014/main" id="{53E401D1-67A8-4606-BA6D-60D8ADA25F3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53" name="Text Box 1">
          <a:extLst>
            <a:ext uri="{FF2B5EF4-FFF2-40B4-BE49-F238E27FC236}">
              <a16:creationId xmlns:a16="http://schemas.microsoft.com/office/drawing/2014/main" id="{460AAB7C-1D32-4D9D-93E6-DECB6247878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54" name="Text Box 1">
          <a:extLst>
            <a:ext uri="{FF2B5EF4-FFF2-40B4-BE49-F238E27FC236}">
              <a16:creationId xmlns:a16="http://schemas.microsoft.com/office/drawing/2014/main" id="{284885FA-2F8A-4042-9E54-B164C0131B5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55" name="Text Box 1">
          <a:extLst>
            <a:ext uri="{FF2B5EF4-FFF2-40B4-BE49-F238E27FC236}">
              <a16:creationId xmlns:a16="http://schemas.microsoft.com/office/drawing/2014/main" id="{DE331516-295C-432A-B1ED-0FF60EEF59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56" name="Text Box 1">
          <a:extLst>
            <a:ext uri="{FF2B5EF4-FFF2-40B4-BE49-F238E27FC236}">
              <a16:creationId xmlns:a16="http://schemas.microsoft.com/office/drawing/2014/main" id="{05E1B08F-458E-482B-9344-A7C82CEDC5E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57" name="Text Box 1">
          <a:extLst>
            <a:ext uri="{FF2B5EF4-FFF2-40B4-BE49-F238E27FC236}">
              <a16:creationId xmlns:a16="http://schemas.microsoft.com/office/drawing/2014/main" id="{E4AC5828-5092-4F28-BE2F-136560597B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58" name="Text Box 1">
          <a:extLst>
            <a:ext uri="{FF2B5EF4-FFF2-40B4-BE49-F238E27FC236}">
              <a16:creationId xmlns:a16="http://schemas.microsoft.com/office/drawing/2014/main" id="{F803F27B-CCAC-418B-BEDF-7EF82FC0DEA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59" name="Text Box 1">
          <a:extLst>
            <a:ext uri="{FF2B5EF4-FFF2-40B4-BE49-F238E27FC236}">
              <a16:creationId xmlns:a16="http://schemas.microsoft.com/office/drawing/2014/main" id="{FA98B9D0-189C-4C70-B867-1599C008C24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60" name="Text Box 1">
          <a:extLst>
            <a:ext uri="{FF2B5EF4-FFF2-40B4-BE49-F238E27FC236}">
              <a16:creationId xmlns:a16="http://schemas.microsoft.com/office/drawing/2014/main" id="{DDE5AAEC-0424-4762-8C67-8BF6EC1B1F8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61" name="Text Box 1">
          <a:extLst>
            <a:ext uri="{FF2B5EF4-FFF2-40B4-BE49-F238E27FC236}">
              <a16:creationId xmlns:a16="http://schemas.microsoft.com/office/drawing/2014/main" id="{E71021A3-3E05-4964-9FB8-5C36A9536B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62" name="Text Box 1">
          <a:extLst>
            <a:ext uri="{FF2B5EF4-FFF2-40B4-BE49-F238E27FC236}">
              <a16:creationId xmlns:a16="http://schemas.microsoft.com/office/drawing/2014/main" id="{9E79C258-556B-4BF1-AC1B-00BBFE57561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63" name="Text Box 1">
          <a:extLst>
            <a:ext uri="{FF2B5EF4-FFF2-40B4-BE49-F238E27FC236}">
              <a16:creationId xmlns:a16="http://schemas.microsoft.com/office/drawing/2014/main" id="{EE533808-61D1-43A1-9EC5-607817031B8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64" name="Text Box 1">
          <a:extLst>
            <a:ext uri="{FF2B5EF4-FFF2-40B4-BE49-F238E27FC236}">
              <a16:creationId xmlns:a16="http://schemas.microsoft.com/office/drawing/2014/main" id="{FE018D51-A5E5-48C0-9791-799DC88E607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65" name="Text Box 1">
          <a:extLst>
            <a:ext uri="{FF2B5EF4-FFF2-40B4-BE49-F238E27FC236}">
              <a16:creationId xmlns:a16="http://schemas.microsoft.com/office/drawing/2014/main" id="{05A199DA-4E7E-45FC-A119-C033F8801B8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66" name="Text Box 1">
          <a:extLst>
            <a:ext uri="{FF2B5EF4-FFF2-40B4-BE49-F238E27FC236}">
              <a16:creationId xmlns:a16="http://schemas.microsoft.com/office/drawing/2014/main" id="{E75066EE-9FB4-4D3F-88E6-DB42B146E13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67" name="Text Box 1">
          <a:extLst>
            <a:ext uri="{FF2B5EF4-FFF2-40B4-BE49-F238E27FC236}">
              <a16:creationId xmlns:a16="http://schemas.microsoft.com/office/drawing/2014/main" id="{24D313A6-ABB5-4F48-AA8A-4DB50682CE2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68" name="Text Box 1">
          <a:extLst>
            <a:ext uri="{FF2B5EF4-FFF2-40B4-BE49-F238E27FC236}">
              <a16:creationId xmlns:a16="http://schemas.microsoft.com/office/drawing/2014/main" id="{4A456E2B-09CB-4F93-985B-5136C9E2EC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69" name="Text Box 1">
          <a:extLst>
            <a:ext uri="{FF2B5EF4-FFF2-40B4-BE49-F238E27FC236}">
              <a16:creationId xmlns:a16="http://schemas.microsoft.com/office/drawing/2014/main" id="{9E3B7D27-CA7B-4E53-BA08-81F679CA2D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70" name="Text Box 1">
          <a:extLst>
            <a:ext uri="{FF2B5EF4-FFF2-40B4-BE49-F238E27FC236}">
              <a16:creationId xmlns:a16="http://schemas.microsoft.com/office/drawing/2014/main" id="{65446C6B-99D0-427A-8B34-95472A8BB1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71" name="Text Box 1">
          <a:extLst>
            <a:ext uri="{FF2B5EF4-FFF2-40B4-BE49-F238E27FC236}">
              <a16:creationId xmlns:a16="http://schemas.microsoft.com/office/drawing/2014/main" id="{F038DF65-4CC4-4F8A-BF33-08C7689B33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72" name="Text Box 1">
          <a:extLst>
            <a:ext uri="{FF2B5EF4-FFF2-40B4-BE49-F238E27FC236}">
              <a16:creationId xmlns:a16="http://schemas.microsoft.com/office/drawing/2014/main" id="{5EEB452C-38FF-483A-A101-4DA48EE8749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73" name="Text Box 1">
          <a:extLst>
            <a:ext uri="{FF2B5EF4-FFF2-40B4-BE49-F238E27FC236}">
              <a16:creationId xmlns:a16="http://schemas.microsoft.com/office/drawing/2014/main" id="{B30C00BE-AE49-457B-8C06-B960954E10E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74" name="Text Box 1">
          <a:extLst>
            <a:ext uri="{FF2B5EF4-FFF2-40B4-BE49-F238E27FC236}">
              <a16:creationId xmlns:a16="http://schemas.microsoft.com/office/drawing/2014/main" id="{87BC6614-11DD-4128-9800-967B524FC9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75" name="Text Box 1">
          <a:extLst>
            <a:ext uri="{FF2B5EF4-FFF2-40B4-BE49-F238E27FC236}">
              <a16:creationId xmlns:a16="http://schemas.microsoft.com/office/drawing/2014/main" id="{C9CC7868-41A7-42DE-8FC0-0277D61471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76" name="Text Box 1">
          <a:extLst>
            <a:ext uri="{FF2B5EF4-FFF2-40B4-BE49-F238E27FC236}">
              <a16:creationId xmlns:a16="http://schemas.microsoft.com/office/drawing/2014/main" id="{C14033CC-BC15-435C-B991-D9FB16E3A2A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77" name="Text Box 1">
          <a:extLst>
            <a:ext uri="{FF2B5EF4-FFF2-40B4-BE49-F238E27FC236}">
              <a16:creationId xmlns:a16="http://schemas.microsoft.com/office/drawing/2014/main" id="{4CF38B4F-40B6-44B6-A792-5D0AFFACB31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78" name="Text Box 1">
          <a:extLst>
            <a:ext uri="{FF2B5EF4-FFF2-40B4-BE49-F238E27FC236}">
              <a16:creationId xmlns:a16="http://schemas.microsoft.com/office/drawing/2014/main" id="{B2CB99EA-CD2C-4098-9978-0BEC2BA6516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79" name="Text Box 1">
          <a:extLst>
            <a:ext uri="{FF2B5EF4-FFF2-40B4-BE49-F238E27FC236}">
              <a16:creationId xmlns:a16="http://schemas.microsoft.com/office/drawing/2014/main" id="{B560EAA0-F5BE-49D0-8092-127D9604C0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80" name="Text Box 1">
          <a:extLst>
            <a:ext uri="{FF2B5EF4-FFF2-40B4-BE49-F238E27FC236}">
              <a16:creationId xmlns:a16="http://schemas.microsoft.com/office/drawing/2014/main" id="{D7053098-20F2-43ED-9B51-26BFB53CA7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81" name="Text Box 1">
          <a:extLst>
            <a:ext uri="{FF2B5EF4-FFF2-40B4-BE49-F238E27FC236}">
              <a16:creationId xmlns:a16="http://schemas.microsoft.com/office/drawing/2014/main" id="{698996DF-8AC7-46C3-B1FB-A434F602FE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82" name="Text Box 1">
          <a:extLst>
            <a:ext uri="{FF2B5EF4-FFF2-40B4-BE49-F238E27FC236}">
              <a16:creationId xmlns:a16="http://schemas.microsoft.com/office/drawing/2014/main" id="{3A048988-03AC-4880-BC38-3FB38F9F1C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83" name="Text Box 1">
          <a:extLst>
            <a:ext uri="{FF2B5EF4-FFF2-40B4-BE49-F238E27FC236}">
              <a16:creationId xmlns:a16="http://schemas.microsoft.com/office/drawing/2014/main" id="{E4663548-EE1D-4854-B6EE-439A8A3AE21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84" name="Text Box 1">
          <a:extLst>
            <a:ext uri="{FF2B5EF4-FFF2-40B4-BE49-F238E27FC236}">
              <a16:creationId xmlns:a16="http://schemas.microsoft.com/office/drawing/2014/main" id="{B692A820-E24E-481A-A827-A7CED6FE5BC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85" name="Text Box 1">
          <a:extLst>
            <a:ext uri="{FF2B5EF4-FFF2-40B4-BE49-F238E27FC236}">
              <a16:creationId xmlns:a16="http://schemas.microsoft.com/office/drawing/2014/main" id="{D700C011-902A-4F8E-BDDF-7A60D844EC3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86" name="Text Box 1">
          <a:extLst>
            <a:ext uri="{FF2B5EF4-FFF2-40B4-BE49-F238E27FC236}">
              <a16:creationId xmlns:a16="http://schemas.microsoft.com/office/drawing/2014/main" id="{67D17658-2042-4806-9396-AEF6E4FF818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87" name="Text Box 1">
          <a:extLst>
            <a:ext uri="{FF2B5EF4-FFF2-40B4-BE49-F238E27FC236}">
              <a16:creationId xmlns:a16="http://schemas.microsoft.com/office/drawing/2014/main" id="{10BC8ECD-EEB1-417C-ABEB-5921B8C60B2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88" name="Text Box 1">
          <a:extLst>
            <a:ext uri="{FF2B5EF4-FFF2-40B4-BE49-F238E27FC236}">
              <a16:creationId xmlns:a16="http://schemas.microsoft.com/office/drawing/2014/main" id="{AC942CF4-47A3-4C30-AD0E-368737AD2F1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89" name="Text Box 1">
          <a:extLst>
            <a:ext uri="{FF2B5EF4-FFF2-40B4-BE49-F238E27FC236}">
              <a16:creationId xmlns:a16="http://schemas.microsoft.com/office/drawing/2014/main" id="{760E70A7-2444-4F10-8464-9665AADB5DE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90" name="Text Box 1">
          <a:extLst>
            <a:ext uri="{FF2B5EF4-FFF2-40B4-BE49-F238E27FC236}">
              <a16:creationId xmlns:a16="http://schemas.microsoft.com/office/drawing/2014/main" id="{DE7DD56E-27E9-48B5-8734-A972367684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91" name="Text Box 1">
          <a:extLst>
            <a:ext uri="{FF2B5EF4-FFF2-40B4-BE49-F238E27FC236}">
              <a16:creationId xmlns:a16="http://schemas.microsoft.com/office/drawing/2014/main" id="{132FB4D5-B8C2-4367-9784-EE3F8EBE102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92" name="Text Box 1">
          <a:extLst>
            <a:ext uri="{FF2B5EF4-FFF2-40B4-BE49-F238E27FC236}">
              <a16:creationId xmlns:a16="http://schemas.microsoft.com/office/drawing/2014/main" id="{06142D2E-83E1-4007-AB4D-BFE5F8A24B3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93" name="Text Box 1">
          <a:extLst>
            <a:ext uri="{FF2B5EF4-FFF2-40B4-BE49-F238E27FC236}">
              <a16:creationId xmlns:a16="http://schemas.microsoft.com/office/drawing/2014/main" id="{66873066-E66A-4423-A92D-A701A775544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94" name="Text Box 1">
          <a:extLst>
            <a:ext uri="{FF2B5EF4-FFF2-40B4-BE49-F238E27FC236}">
              <a16:creationId xmlns:a16="http://schemas.microsoft.com/office/drawing/2014/main" id="{DDAB118F-1C2E-4D44-8BBF-0AD08419C64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95" name="Text Box 1">
          <a:extLst>
            <a:ext uri="{FF2B5EF4-FFF2-40B4-BE49-F238E27FC236}">
              <a16:creationId xmlns:a16="http://schemas.microsoft.com/office/drawing/2014/main" id="{B6FA4365-ABAD-490E-89C6-3B12E9E904D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96" name="Text Box 1">
          <a:extLst>
            <a:ext uri="{FF2B5EF4-FFF2-40B4-BE49-F238E27FC236}">
              <a16:creationId xmlns:a16="http://schemas.microsoft.com/office/drawing/2014/main" id="{1C4FF53C-8742-46A7-9B44-3D0074DF34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97" name="Text Box 1">
          <a:extLst>
            <a:ext uri="{FF2B5EF4-FFF2-40B4-BE49-F238E27FC236}">
              <a16:creationId xmlns:a16="http://schemas.microsoft.com/office/drawing/2014/main" id="{079BFA45-E7B1-44CB-9453-5778900ED59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98" name="Text Box 1">
          <a:extLst>
            <a:ext uri="{FF2B5EF4-FFF2-40B4-BE49-F238E27FC236}">
              <a16:creationId xmlns:a16="http://schemas.microsoft.com/office/drawing/2014/main" id="{5133E191-9391-460A-8C6A-BFA6A718261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99" name="Text Box 1">
          <a:extLst>
            <a:ext uri="{FF2B5EF4-FFF2-40B4-BE49-F238E27FC236}">
              <a16:creationId xmlns:a16="http://schemas.microsoft.com/office/drawing/2014/main" id="{99C805F9-AA78-4FFA-8393-BBBFFD9ED33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00" name="Text Box 1">
          <a:extLst>
            <a:ext uri="{FF2B5EF4-FFF2-40B4-BE49-F238E27FC236}">
              <a16:creationId xmlns:a16="http://schemas.microsoft.com/office/drawing/2014/main" id="{9AEBD874-177A-4CA9-B572-BB9BCDC1B8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01" name="Text Box 1">
          <a:extLst>
            <a:ext uri="{FF2B5EF4-FFF2-40B4-BE49-F238E27FC236}">
              <a16:creationId xmlns:a16="http://schemas.microsoft.com/office/drawing/2014/main" id="{2F43ED7A-A33A-4551-9834-43FEFE51E7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02" name="Text Box 1">
          <a:extLst>
            <a:ext uri="{FF2B5EF4-FFF2-40B4-BE49-F238E27FC236}">
              <a16:creationId xmlns:a16="http://schemas.microsoft.com/office/drawing/2014/main" id="{1E135CA2-752C-4015-91C0-E6C9D2BED7C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03" name="Text Box 1">
          <a:extLst>
            <a:ext uri="{FF2B5EF4-FFF2-40B4-BE49-F238E27FC236}">
              <a16:creationId xmlns:a16="http://schemas.microsoft.com/office/drawing/2014/main" id="{0AF24D60-E32A-4AED-8DDB-9A1BC2FF4B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04" name="Text Box 1">
          <a:extLst>
            <a:ext uri="{FF2B5EF4-FFF2-40B4-BE49-F238E27FC236}">
              <a16:creationId xmlns:a16="http://schemas.microsoft.com/office/drawing/2014/main" id="{7F919524-79F2-4E82-9B18-93D2CD56D2B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05" name="Text Box 1">
          <a:extLst>
            <a:ext uri="{FF2B5EF4-FFF2-40B4-BE49-F238E27FC236}">
              <a16:creationId xmlns:a16="http://schemas.microsoft.com/office/drawing/2014/main" id="{843889F9-F4F6-48B4-BB7A-7E31C047168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06" name="Text Box 1">
          <a:extLst>
            <a:ext uri="{FF2B5EF4-FFF2-40B4-BE49-F238E27FC236}">
              <a16:creationId xmlns:a16="http://schemas.microsoft.com/office/drawing/2014/main" id="{955DA8DD-F0D7-40DA-99A9-41675FB38D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07" name="Text Box 1">
          <a:extLst>
            <a:ext uri="{FF2B5EF4-FFF2-40B4-BE49-F238E27FC236}">
              <a16:creationId xmlns:a16="http://schemas.microsoft.com/office/drawing/2014/main" id="{6EA8F197-70C5-4B2D-B291-BA934932937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08" name="Text Box 1">
          <a:extLst>
            <a:ext uri="{FF2B5EF4-FFF2-40B4-BE49-F238E27FC236}">
              <a16:creationId xmlns:a16="http://schemas.microsoft.com/office/drawing/2014/main" id="{868EA0B3-DD22-45E3-889B-4C9A9C0A810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09" name="Text Box 1">
          <a:extLst>
            <a:ext uri="{FF2B5EF4-FFF2-40B4-BE49-F238E27FC236}">
              <a16:creationId xmlns:a16="http://schemas.microsoft.com/office/drawing/2014/main" id="{87239369-00F8-49D8-88CC-C855E4EBB41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10" name="Text Box 1">
          <a:extLst>
            <a:ext uri="{FF2B5EF4-FFF2-40B4-BE49-F238E27FC236}">
              <a16:creationId xmlns:a16="http://schemas.microsoft.com/office/drawing/2014/main" id="{094C9A90-6DDA-483D-A791-3D6633361F1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11" name="Text Box 1">
          <a:extLst>
            <a:ext uri="{FF2B5EF4-FFF2-40B4-BE49-F238E27FC236}">
              <a16:creationId xmlns:a16="http://schemas.microsoft.com/office/drawing/2014/main" id="{99A4D99F-D190-4BB3-85EC-E84629615D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12" name="Text Box 1">
          <a:extLst>
            <a:ext uri="{FF2B5EF4-FFF2-40B4-BE49-F238E27FC236}">
              <a16:creationId xmlns:a16="http://schemas.microsoft.com/office/drawing/2014/main" id="{8D52DB17-BAC0-4A71-8651-6E6F392D7B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13" name="Text Box 1">
          <a:extLst>
            <a:ext uri="{FF2B5EF4-FFF2-40B4-BE49-F238E27FC236}">
              <a16:creationId xmlns:a16="http://schemas.microsoft.com/office/drawing/2014/main" id="{67FB0037-542B-4F58-BA12-E0ADC40FF29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14" name="Text Box 1">
          <a:extLst>
            <a:ext uri="{FF2B5EF4-FFF2-40B4-BE49-F238E27FC236}">
              <a16:creationId xmlns:a16="http://schemas.microsoft.com/office/drawing/2014/main" id="{869C80C5-38D3-4967-8D4C-295C8CF1CF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15" name="Text Box 1">
          <a:extLst>
            <a:ext uri="{FF2B5EF4-FFF2-40B4-BE49-F238E27FC236}">
              <a16:creationId xmlns:a16="http://schemas.microsoft.com/office/drawing/2014/main" id="{719CFE93-5C6A-46DA-9AF6-F235866520C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16" name="Text Box 1">
          <a:extLst>
            <a:ext uri="{FF2B5EF4-FFF2-40B4-BE49-F238E27FC236}">
              <a16:creationId xmlns:a16="http://schemas.microsoft.com/office/drawing/2014/main" id="{A2AA26DE-8690-41C4-8BFC-F497052994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17" name="Text Box 1">
          <a:extLst>
            <a:ext uri="{FF2B5EF4-FFF2-40B4-BE49-F238E27FC236}">
              <a16:creationId xmlns:a16="http://schemas.microsoft.com/office/drawing/2014/main" id="{8ACA4E04-BA45-468C-8513-7E033EF098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18" name="Text Box 1">
          <a:extLst>
            <a:ext uri="{FF2B5EF4-FFF2-40B4-BE49-F238E27FC236}">
              <a16:creationId xmlns:a16="http://schemas.microsoft.com/office/drawing/2014/main" id="{9B882A0A-C051-4465-BF76-DB53177FA0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19" name="Text Box 1">
          <a:extLst>
            <a:ext uri="{FF2B5EF4-FFF2-40B4-BE49-F238E27FC236}">
              <a16:creationId xmlns:a16="http://schemas.microsoft.com/office/drawing/2014/main" id="{8C593F82-8C2A-4F8B-9454-BEDBE416746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20" name="Text Box 1">
          <a:extLst>
            <a:ext uri="{FF2B5EF4-FFF2-40B4-BE49-F238E27FC236}">
              <a16:creationId xmlns:a16="http://schemas.microsoft.com/office/drawing/2014/main" id="{B9775155-EEBE-42BD-B736-D3BFB1C0559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21" name="Text Box 1">
          <a:extLst>
            <a:ext uri="{FF2B5EF4-FFF2-40B4-BE49-F238E27FC236}">
              <a16:creationId xmlns:a16="http://schemas.microsoft.com/office/drawing/2014/main" id="{AB826B0E-7A3D-45E6-B67D-D97B08C0BD9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22" name="Text Box 1">
          <a:extLst>
            <a:ext uri="{FF2B5EF4-FFF2-40B4-BE49-F238E27FC236}">
              <a16:creationId xmlns:a16="http://schemas.microsoft.com/office/drawing/2014/main" id="{85090CA4-36E1-43C5-8334-006672EC35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23" name="Text Box 1">
          <a:extLst>
            <a:ext uri="{FF2B5EF4-FFF2-40B4-BE49-F238E27FC236}">
              <a16:creationId xmlns:a16="http://schemas.microsoft.com/office/drawing/2014/main" id="{0F88C173-4090-4B50-BFA8-E4C572AF8BC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24" name="Text Box 1">
          <a:extLst>
            <a:ext uri="{FF2B5EF4-FFF2-40B4-BE49-F238E27FC236}">
              <a16:creationId xmlns:a16="http://schemas.microsoft.com/office/drawing/2014/main" id="{9E514CF6-7F0B-40A0-8357-18B32D3A433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25" name="Text Box 1">
          <a:extLst>
            <a:ext uri="{FF2B5EF4-FFF2-40B4-BE49-F238E27FC236}">
              <a16:creationId xmlns:a16="http://schemas.microsoft.com/office/drawing/2014/main" id="{C96D6891-7C02-43DE-B2C6-DCDE6B9361F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26" name="Text Box 1">
          <a:extLst>
            <a:ext uri="{FF2B5EF4-FFF2-40B4-BE49-F238E27FC236}">
              <a16:creationId xmlns:a16="http://schemas.microsoft.com/office/drawing/2014/main" id="{DDD4D0B0-8E45-4DBA-B493-8AB4E8105CA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27" name="Text Box 1">
          <a:extLst>
            <a:ext uri="{FF2B5EF4-FFF2-40B4-BE49-F238E27FC236}">
              <a16:creationId xmlns:a16="http://schemas.microsoft.com/office/drawing/2014/main" id="{D145C4E6-EA88-4710-B5FA-1D7C8CB879A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28" name="Text Box 1">
          <a:extLst>
            <a:ext uri="{FF2B5EF4-FFF2-40B4-BE49-F238E27FC236}">
              <a16:creationId xmlns:a16="http://schemas.microsoft.com/office/drawing/2014/main" id="{BA14DFFF-E34B-4A91-94BB-280E7D5F240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29" name="Text Box 1">
          <a:extLst>
            <a:ext uri="{FF2B5EF4-FFF2-40B4-BE49-F238E27FC236}">
              <a16:creationId xmlns:a16="http://schemas.microsoft.com/office/drawing/2014/main" id="{5B2D1706-8DCA-4465-B0EF-304068E8EEA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30" name="Text Box 1">
          <a:extLst>
            <a:ext uri="{FF2B5EF4-FFF2-40B4-BE49-F238E27FC236}">
              <a16:creationId xmlns:a16="http://schemas.microsoft.com/office/drawing/2014/main" id="{D99CB6C7-2C34-4E4F-A9B9-3D73870BF54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31" name="Text Box 1">
          <a:extLst>
            <a:ext uri="{FF2B5EF4-FFF2-40B4-BE49-F238E27FC236}">
              <a16:creationId xmlns:a16="http://schemas.microsoft.com/office/drawing/2014/main" id="{754A9910-FA29-4D58-AE7A-C51C17C72C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32" name="Text Box 1">
          <a:extLst>
            <a:ext uri="{FF2B5EF4-FFF2-40B4-BE49-F238E27FC236}">
              <a16:creationId xmlns:a16="http://schemas.microsoft.com/office/drawing/2014/main" id="{AFC32CCD-10FB-47C0-8EFF-BEE627DCAA5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33" name="Text Box 1">
          <a:extLst>
            <a:ext uri="{FF2B5EF4-FFF2-40B4-BE49-F238E27FC236}">
              <a16:creationId xmlns:a16="http://schemas.microsoft.com/office/drawing/2014/main" id="{8C0B91B0-6752-4FD2-89B8-D299E844F3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34" name="Text Box 1">
          <a:extLst>
            <a:ext uri="{FF2B5EF4-FFF2-40B4-BE49-F238E27FC236}">
              <a16:creationId xmlns:a16="http://schemas.microsoft.com/office/drawing/2014/main" id="{ED1F4496-B30B-4046-8091-214BCBFBAD2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35" name="Text Box 1">
          <a:extLst>
            <a:ext uri="{FF2B5EF4-FFF2-40B4-BE49-F238E27FC236}">
              <a16:creationId xmlns:a16="http://schemas.microsoft.com/office/drawing/2014/main" id="{677F6BF7-74FF-4056-9595-F248B8B3D39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36" name="Text Box 1">
          <a:extLst>
            <a:ext uri="{FF2B5EF4-FFF2-40B4-BE49-F238E27FC236}">
              <a16:creationId xmlns:a16="http://schemas.microsoft.com/office/drawing/2014/main" id="{F94EB1D4-1081-4885-B476-C5B9F2A283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37" name="Text Box 1">
          <a:extLst>
            <a:ext uri="{FF2B5EF4-FFF2-40B4-BE49-F238E27FC236}">
              <a16:creationId xmlns:a16="http://schemas.microsoft.com/office/drawing/2014/main" id="{F742436B-D7DA-43D8-8008-32700BC53B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38" name="Text Box 1">
          <a:extLst>
            <a:ext uri="{FF2B5EF4-FFF2-40B4-BE49-F238E27FC236}">
              <a16:creationId xmlns:a16="http://schemas.microsoft.com/office/drawing/2014/main" id="{C76A6BDE-D9B8-4E2A-B8E5-3909CA1EB83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39" name="Text Box 1">
          <a:extLst>
            <a:ext uri="{FF2B5EF4-FFF2-40B4-BE49-F238E27FC236}">
              <a16:creationId xmlns:a16="http://schemas.microsoft.com/office/drawing/2014/main" id="{BE85401F-0E53-4702-ADB0-DEAFD6614B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40" name="Text Box 1">
          <a:extLst>
            <a:ext uri="{FF2B5EF4-FFF2-40B4-BE49-F238E27FC236}">
              <a16:creationId xmlns:a16="http://schemas.microsoft.com/office/drawing/2014/main" id="{42F7F8AF-99D1-490B-96B3-BF540710A09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41" name="Text Box 1">
          <a:extLst>
            <a:ext uri="{FF2B5EF4-FFF2-40B4-BE49-F238E27FC236}">
              <a16:creationId xmlns:a16="http://schemas.microsoft.com/office/drawing/2014/main" id="{09BA659D-DFF2-4B49-B1C7-7F036B61FD9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42" name="Text Box 1">
          <a:extLst>
            <a:ext uri="{FF2B5EF4-FFF2-40B4-BE49-F238E27FC236}">
              <a16:creationId xmlns:a16="http://schemas.microsoft.com/office/drawing/2014/main" id="{75BD4668-01DB-4D9C-8EA8-AED643A105A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43" name="Text Box 1">
          <a:extLst>
            <a:ext uri="{FF2B5EF4-FFF2-40B4-BE49-F238E27FC236}">
              <a16:creationId xmlns:a16="http://schemas.microsoft.com/office/drawing/2014/main" id="{4572FA08-138A-40FB-888D-D8023D060C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44" name="Text Box 1">
          <a:extLst>
            <a:ext uri="{FF2B5EF4-FFF2-40B4-BE49-F238E27FC236}">
              <a16:creationId xmlns:a16="http://schemas.microsoft.com/office/drawing/2014/main" id="{F5FB7773-8835-4DEB-8C2E-DB4B28E2ED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45" name="Text Box 1">
          <a:extLst>
            <a:ext uri="{FF2B5EF4-FFF2-40B4-BE49-F238E27FC236}">
              <a16:creationId xmlns:a16="http://schemas.microsoft.com/office/drawing/2014/main" id="{6C597736-0C81-469B-95B6-58BCCFD0B6A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46" name="Text Box 1">
          <a:extLst>
            <a:ext uri="{FF2B5EF4-FFF2-40B4-BE49-F238E27FC236}">
              <a16:creationId xmlns:a16="http://schemas.microsoft.com/office/drawing/2014/main" id="{1DA496AD-64D8-4E24-A35D-02D2629B3B0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47" name="Text Box 1">
          <a:extLst>
            <a:ext uri="{FF2B5EF4-FFF2-40B4-BE49-F238E27FC236}">
              <a16:creationId xmlns:a16="http://schemas.microsoft.com/office/drawing/2014/main" id="{5068904D-76EC-4CE5-B3CE-2DA3CEE174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48" name="Text Box 1">
          <a:extLst>
            <a:ext uri="{FF2B5EF4-FFF2-40B4-BE49-F238E27FC236}">
              <a16:creationId xmlns:a16="http://schemas.microsoft.com/office/drawing/2014/main" id="{6C3D367F-C686-4FC0-A4B7-345EC7E27B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49" name="Text Box 1">
          <a:extLst>
            <a:ext uri="{FF2B5EF4-FFF2-40B4-BE49-F238E27FC236}">
              <a16:creationId xmlns:a16="http://schemas.microsoft.com/office/drawing/2014/main" id="{511B9725-911A-4E50-9A62-F394B7DD21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50" name="Text Box 1">
          <a:extLst>
            <a:ext uri="{FF2B5EF4-FFF2-40B4-BE49-F238E27FC236}">
              <a16:creationId xmlns:a16="http://schemas.microsoft.com/office/drawing/2014/main" id="{DB32068C-C477-4FB6-9CF2-68A74EFA4B3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51" name="Text Box 1">
          <a:extLst>
            <a:ext uri="{FF2B5EF4-FFF2-40B4-BE49-F238E27FC236}">
              <a16:creationId xmlns:a16="http://schemas.microsoft.com/office/drawing/2014/main" id="{65CE2387-B6E9-4982-A3FB-2FF15F1E4BC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52" name="Text Box 1">
          <a:extLst>
            <a:ext uri="{FF2B5EF4-FFF2-40B4-BE49-F238E27FC236}">
              <a16:creationId xmlns:a16="http://schemas.microsoft.com/office/drawing/2014/main" id="{87D10347-DD72-4AE5-ABB2-551FAE88371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53" name="Text Box 1">
          <a:extLst>
            <a:ext uri="{FF2B5EF4-FFF2-40B4-BE49-F238E27FC236}">
              <a16:creationId xmlns:a16="http://schemas.microsoft.com/office/drawing/2014/main" id="{3FD50C3A-339D-4A9E-BA14-4FA60F54619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54" name="Text Box 1">
          <a:extLst>
            <a:ext uri="{FF2B5EF4-FFF2-40B4-BE49-F238E27FC236}">
              <a16:creationId xmlns:a16="http://schemas.microsoft.com/office/drawing/2014/main" id="{9C15A1CE-6370-4337-9D56-766C9705822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55" name="Text Box 1">
          <a:extLst>
            <a:ext uri="{FF2B5EF4-FFF2-40B4-BE49-F238E27FC236}">
              <a16:creationId xmlns:a16="http://schemas.microsoft.com/office/drawing/2014/main" id="{482748E4-21D9-43F8-9133-3D3F58FB99E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56" name="Text Box 1">
          <a:extLst>
            <a:ext uri="{FF2B5EF4-FFF2-40B4-BE49-F238E27FC236}">
              <a16:creationId xmlns:a16="http://schemas.microsoft.com/office/drawing/2014/main" id="{235C369B-D7AD-413B-9D7B-0EE53C576E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57" name="Text Box 1">
          <a:extLst>
            <a:ext uri="{FF2B5EF4-FFF2-40B4-BE49-F238E27FC236}">
              <a16:creationId xmlns:a16="http://schemas.microsoft.com/office/drawing/2014/main" id="{33842196-A497-4FE5-8389-C8D1B824DB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58" name="Text Box 1">
          <a:extLst>
            <a:ext uri="{FF2B5EF4-FFF2-40B4-BE49-F238E27FC236}">
              <a16:creationId xmlns:a16="http://schemas.microsoft.com/office/drawing/2014/main" id="{D8D15AA7-ADE1-4071-9662-42E877E44E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59" name="Text Box 1">
          <a:extLst>
            <a:ext uri="{FF2B5EF4-FFF2-40B4-BE49-F238E27FC236}">
              <a16:creationId xmlns:a16="http://schemas.microsoft.com/office/drawing/2014/main" id="{A59D0563-5149-48DA-B917-D3465E28AD0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60" name="Text Box 1">
          <a:extLst>
            <a:ext uri="{FF2B5EF4-FFF2-40B4-BE49-F238E27FC236}">
              <a16:creationId xmlns:a16="http://schemas.microsoft.com/office/drawing/2014/main" id="{9D1BE911-BD60-4E7A-AA06-79C8091EC9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61" name="Text Box 1">
          <a:extLst>
            <a:ext uri="{FF2B5EF4-FFF2-40B4-BE49-F238E27FC236}">
              <a16:creationId xmlns:a16="http://schemas.microsoft.com/office/drawing/2014/main" id="{D4371AE1-3CF2-46BA-91F2-3BAD56D41B0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62" name="Text Box 1">
          <a:extLst>
            <a:ext uri="{FF2B5EF4-FFF2-40B4-BE49-F238E27FC236}">
              <a16:creationId xmlns:a16="http://schemas.microsoft.com/office/drawing/2014/main" id="{86AA1E8A-8374-432D-8BE1-C3A047C1AEF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63" name="Text Box 1">
          <a:extLst>
            <a:ext uri="{FF2B5EF4-FFF2-40B4-BE49-F238E27FC236}">
              <a16:creationId xmlns:a16="http://schemas.microsoft.com/office/drawing/2014/main" id="{E52D89A3-8421-430D-AB72-8CA5B8B4403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64" name="Text Box 1">
          <a:extLst>
            <a:ext uri="{FF2B5EF4-FFF2-40B4-BE49-F238E27FC236}">
              <a16:creationId xmlns:a16="http://schemas.microsoft.com/office/drawing/2014/main" id="{93FFF21A-1BEC-44D3-A893-9509280E68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65" name="Text Box 1">
          <a:extLst>
            <a:ext uri="{FF2B5EF4-FFF2-40B4-BE49-F238E27FC236}">
              <a16:creationId xmlns:a16="http://schemas.microsoft.com/office/drawing/2014/main" id="{4767E2B9-3488-4091-8381-D1AA00B9BCD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66" name="Text Box 1">
          <a:extLst>
            <a:ext uri="{FF2B5EF4-FFF2-40B4-BE49-F238E27FC236}">
              <a16:creationId xmlns:a16="http://schemas.microsoft.com/office/drawing/2014/main" id="{AFD1A5BE-A86E-4BBE-B437-483AFD3DAC3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67" name="Text Box 1">
          <a:extLst>
            <a:ext uri="{FF2B5EF4-FFF2-40B4-BE49-F238E27FC236}">
              <a16:creationId xmlns:a16="http://schemas.microsoft.com/office/drawing/2014/main" id="{C1AFDC96-96D1-4346-ADC9-A0998C64D0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68" name="Text Box 1">
          <a:extLst>
            <a:ext uri="{FF2B5EF4-FFF2-40B4-BE49-F238E27FC236}">
              <a16:creationId xmlns:a16="http://schemas.microsoft.com/office/drawing/2014/main" id="{7CAB8687-4972-46ED-88A8-3075311F666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69" name="Text Box 1">
          <a:extLst>
            <a:ext uri="{FF2B5EF4-FFF2-40B4-BE49-F238E27FC236}">
              <a16:creationId xmlns:a16="http://schemas.microsoft.com/office/drawing/2014/main" id="{C50F9EA6-BC32-4C70-B434-1766247335C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70" name="Text Box 1">
          <a:extLst>
            <a:ext uri="{FF2B5EF4-FFF2-40B4-BE49-F238E27FC236}">
              <a16:creationId xmlns:a16="http://schemas.microsoft.com/office/drawing/2014/main" id="{B72BCBCE-2099-454C-9107-EAD4650367E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71" name="Text Box 1">
          <a:extLst>
            <a:ext uri="{FF2B5EF4-FFF2-40B4-BE49-F238E27FC236}">
              <a16:creationId xmlns:a16="http://schemas.microsoft.com/office/drawing/2014/main" id="{9AC7DE07-966E-44E7-870F-82687B5FD05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72" name="Text Box 1">
          <a:extLst>
            <a:ext uri="{FF2B5EF4-FFF2-40B4-BE49-F238E27FC236}">
              <a16:creationId xmlns:a16="http://schemas.microsoft.com/office/drawing/2014/main" id="{E0DA3F94-76BF-43BE-97A6-85C9A28C398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73" name="Text Box 1">
          <a:extLst>
            <a:ext uri="{FF2B5EF4-FFF2-40B4-BE49-F238E27FC236}">
              <a16:creationId xmlns:a16="http://schemas.microsoft.com/office/drawing/2014/main" id="{9E791BEB-AF06-420D-B971-46975C9A88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74" name="Text Box 1">
          <a:extLst>
            <a:ext uri="{FF2B5EF4-FFF2-40B4-BE49-F238E27FC236}">
              <a16:creationId xmlns:a16="http://schemas.microsoft.com/office/drawing/2014/main" id="{9D91F21A-D926-490B-AEE8-2C521BAE06E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75" name="Text Box 1">
          <a:extLst>
            <a:ext uri="{FF2B5EF4-FFF2-40B4-BE49-F238E27FC236}">
              <a16:creationId xmlns:a16="http://schemas.microsoft.com/office/drawing/2014/main" id="{659EF922-0AB2-4EDB-A11D-5D07A67D70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76" name="Text Box 1">
          <a:extLst>
            <a:ext uri="{FF2B5EF4-FFF2-40B4-BE49-F238E27FC236}">
              <a16:creationId xmlns:a16="http://schemas.microsoft.com/office/drawing/2014/main" id="{EFC41C56-8F47-4C6B-A3C5-A8DC503591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77" name="Text Box 1">
          <a:extLst>
            <a:ext uri="{FF2B5EF4-FFF2-40B4-BE49-F238E27FC236}">
              <a16:creationId xmlns:a16="http://schemas.microsoft.com/office/drawing/2014/main" id="{218CC756-7986-4EBC-B817-93301C6C9A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78" name="Text Box 1">
          <a:extLst>
            <a:ext uri="{FF2B5EF4-FFF2-40B4-BE49-F238E27FC236}">
              <a16:creationId xmlns:a16="http://schemas.microsoft.com/office/drawing/2014/main" id="{E37C5D9E-72CE-4323-909E-539935BE969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79" name="Text Box 1">
          <a:extLst>
            <a:ext uri="{FF2B5EF4-FFF2-40B4-BE49-F238E27FC236}">
              <a16:creationId xmlns:a16="http://schemas.microsoft.com/office/drawing/2014/main" id="{C2395269-D37C-4348-8BF0-36A39B93DCE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80" name="Text Box 1">
          <a:extLst>
            <a:ext uri="{FF2B5EF4-FFF2-40B4-BE49-F238E27FC236}">
              <a16:creationId xmlns:a16="http://schemas.microsoft.com/office/drawing/2014/main" id="{359D2C4B-77A4-410B-B6DA-6DCE6CFFB61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81" name="Text Box 1">
          <a:extLst>
            <a:ext uri="{FF2B5EF4-FFF2-40B4-BE49-F238E27FC236}">
              <a16:creationId xmlns:a16="http://schemas.microsoft.com/office/drawing/2014/main" id="{9992627B-D8DB-4801-AFE4-E9070E265DC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82" name="Text Box 1">
          <a:extLst>
            <a:ext uri="{FF2B5EF4-FFF2-40B4-BE49-F238E27FC236}">
              <a16:creationId xmlns:a16="http://schemas.microsoft.com/office/drawing/2014/main" id="{5DA1455C-3F50-4ECB-9359-DB6F3AAE34C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83" name="Text Box 1">
          <a:extLst>
            <a:ext uri="{FF2B5EF4-FFF2-40B4-BE49-F238E27FC236}">
              <a16:creationId xmlns:a16="http://schemas.microsoft.com/office/drawing/2014/main" id="{FE3290F8-C3D0-4F4A-864D-6F09AD9B57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84" name="Text Box 1">
          <a:extLst>
            <a:ext uri="{FF2B5EF4-FFF2-40B4-BE49-F238E27FC236}">
              <a16:creationId xmlns:a16="http://schemas.microsoft.com/office/drawing/2014/main" id="{7EA89AFE-DDCB-45D4-896A-6B6104D78E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85" name="Text Box 1">
          <a:extLst>
            <a:ext uri="{FF2B5EF4-FFF2-40B4-BE49-F238E27FC236}">
              <a16:creationId xmlns:a16="http://schemas.microsoft.com/office/drawing/2014/main" id="{92D5F283-C4F0-427A-BC4E-7FC0BA2C25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86" name="Text Box 1">
          <a:extLst>
            <a:ext uri="{FF2B5EF4-FFF2-40B4-BE49-F238E27FC236}">
              <a16:creationId xmlns:a16="http://schemas.microsoft.com/office/drawing/2014/main" id="{21CE9F07-F0E6-4481-BE21-56C25EE1926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87" name="Text Box 1">
          <a:extLst>
            <a:ext uri="{FF2B5EF4-FFF2-40B4-BE49-F238E27FC236}">
              <a16:creationId xmlns:a16="http://schemas.microsoft.com/office/drawing/2014/main" id="{F19B199A-C14B-4E4C-9D19-A54BC570A78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88" name="Text Box 1">
          <a:extLst>
            <a:ext uri="{FF2B5EF4-FFF2-40B4-BE49-F238E27FC236}">
              <a16:creationId xmlns:a16="http://schemas.microsoft.com/office/drawing/2014/main" id="{A96C108B-D8B0-4E55-A9F8-AEC5F409A98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89" name="Text Box 1">
          <a:extLst>
            <a:ext uri="{FF2B5EF4-FFF2-40B4-BE49-F238E27FC236}">
              <a16:creationId xmlns:a16="http://schemas.microsoft.com/office/drawing/2014/main" id="{E73AE7EB-7EDE-4522-B91A-CC5327A13F7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90" name="Text Box 1">
          <a:extLst>
            <a:ext uri="{FF2B5EF4-FFF2-40B4-BE49-F238E27FC236}">
              <a16:creationId xmlns:a16="http://schemas.microsoft.com/office/drawing/2014/main" id="{020902BF-D927-4662-8E11-D4724325A06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91" name="Text Box 1">
          <a:extLst>
            <a:ext uri="{FF2B5EF4-FFF2-40B4-BE49-F238E27FC236}">
              <a16:creationId xmlns:a16="http://schemas.microsoft.com/office/drawing/2014/main" id="{BF858DC3-ABDC-4BD7-B20C-814C7A1F4D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92" name="Text Box 1">
          <a:extLst>
            <a:ext uri="{FF2B5EF4-FFF2-40B4-BE49-F238E27FC236}">
              <a16:creationId xmlns:a16="http://schemas.microsoft.com/office/drawing/2014/main" id="{7E2D8021-0FB7-4928-BB58-7D49164EF51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93" name="Text Box 1">
          <a:extLst>
            <a:ext uri="{FF2B5EF4-FFF2-40B4-BE49-F238E27FC236}">
              <a16:creationId xmlns:a16="http://schemas.microsoft.com/office/drawing/2014/main" id="{3B315D00-663E-4914-A542-9EC84B37C7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94" name="Text Box 1">
          <a:extLst>
            <a:ext uri="{FF2B5EF4-FFF2-40B4-BE49-F238E27FC236}">
              <a16:creationId xmlns:a16="http://schemas.microsoft.com/office/drawing/2014/main" id="{1F2BC8E5-8A3B-4494-BE7D-58312A81EE3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95" name="Text Box 1">
          <a:extLst>
            <a:ext uri="{FF2B5EF4-FFF2-40B4-BE49-F238E27FC236}">
              <a16:creationId xmlns:a16="http://schemas.microsoft.com/office/drawing/2014/main" id="{C44466C1-4B3F-4F4C-9D61-C0952146B1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96" name="Text Box 1">
          <a:extLst>
            <a:ext uri="{FF2B5EF4-FFF2-40B4-BE49-F238E27FC236}">
              <a16:creationId xmlns:a16="http://schemas.microsoft.com/office/drawing/2014/main" id="{018E7149-6DB5-424A-BD8E-4A8E305D701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97" name="Text Box 1">
          <a:extLst>
            <a:ext uri="{FF2B5EF4-FFF2-40B4-BE49-F238E27FC236}">
              <a16:creationId xmlns:a16="http://schemas.microsoft.com/office/drawing/2014/main" id="{654A85FC-8D79-42E6-9F87-AC2C1682087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98" name="Text Box 1">
          <a:extLst>
            <a:ext uri="{FF2B5EF4-FFF2-40B4-BE49-F238E27FC236}">
              <a16:creationId xmlns:a16="http://schemas.microsoft.com/office/drawing/2014/main" id="{202768CE-5420-494E-807F-4BA2A2823AE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99" name="Text Box 1">
          <a:extLst>
            <a:ext uri="{FF2B5EF4-FFF2-40B4-BE49-F238E27FC236}">
              <a16:creationId xmlns:a16="http://schemas.microsoft.com/office/drawing/2014/main" id="{07F7C4C1-B545-4CF2-8BE5-04B97B39873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00" name="Text Box 1">
          <a:extLst>
            <a:ext uri="{FF2B5EF4-FFF2-40B4-BE49-F238E27FC236}">
              <a16:creationId xmlns:a16="http://schemas.microsoft.com/office/drawing/2014/main" id="{AB3AF9A4-8491-45ED-8418-963737B4A7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01" name="Text Box 1">
          <a:extLst>
            <a:ext uri="{FF2B5EF4-FFF2-40B4-BE49-F238E27FC236}">
              <a16:creationId xmlns:a16="http://schemas.microsoft.com/office/drawing/2014/main" id="{D00B3B17-3C7E-4B40-8C2E-29375C6997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02" name="Text Box 1">
          <a:extLst>
            <a:ext uri="{FF2B5EF4-FFF2-40B4-BE49-F238E27FC236}">
              <a16:creationId xmlns:a16="http://schemas.microsoft.com/office/drawing/2014/main" id="{59B86AF8-3B67-4C0C-B09A-B97D54780C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03" name="Text Box 1">
          <a:extLst>
            <a:ext uri="{FF2B5EF4-FFF2-40B4-BE49-F238E27FC236}">
              <a16:creationId xmlns:a16="http://schemas.microsoft.com/office/drawing/2014/main" id="{2FA16FDE-5B67-436A-83B4-8387B137D56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04" name="Text Box 1">
          <a:extLst>
            <a:ext uri="{FF2B5EF4-FFF2-40B4-BE49-F238E27FC236}">
              <a16:creationId xmlns:a16="http://schemas.microsoft.com/office/drawing/2014/main" id="{7813DAEA-CBAD-4996-8FFC-5C15DC4BD7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05" name="Text Box 1">
          <a:extLst>
            <a:ext uri="{FF2B5EF4-FFF2-40B4-BE49-F238E27FC236}">
              <a16:creationId xmlns:a16="http://schemas.microsoft.com/office/drawing/2014/main" id="{852345DF-0B80-40FC-94FC-09ACA5B4F08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06" name="Text Box 1">
          <a:extLst>
            <a:ext uri="{FF2B5EF4-FFF2-40B4-BE49-F238E27FC236}">
              <a16:creationId xmlns:a16="http://schemas.microsoft.com/office/drawing/2014/main" id="{3B72CD22-F1DA-4AD0-96B3-84ABF89E663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07" name="Text Box 1">
          <a:extLst>
            <a:ext uri="{FF2B5EF4-FFF2-40B4-BE49-F238E27FC236}">
              <a16:creationId xmlns:a16="http://schemas.microsoft.com/office/drawing/2014/main" id="{81C167BE-1C48-4784-A2CE-54098E7A9F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08" name="Text Box 1">
          <a:extLst>
            <a:ext uri="{FF2B5EF4-FFF2-40B4-BE49-F238E27FC236}">
              <a16:creationId xmlns:a16="http://schemas.microsoft.com/office/drawing/2014/main" id="{D1291979-DB87-4CEB-8B84-187DF4B33B8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09" name="Text Box 1">
          <a:extLst>
            <a:ext uri="{FF2B5EF4-FFF2-40B4-BE49-F238E27FC236}">
              <a16:creationId xmlns:a16="http://schemas.microsoft.com/office/drawing/2014/main" id="{CEAEBB03-D53A-4945-84F9-9A9BA29F17F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10" name="Text Box 1">
          <a:extLst>
            <a:ext uri="{FF2B5EF4-FFF2-40B4-BE49-F238E27FC236}">
              <a16:creationId xmlns:a16="http://schemas.microsoft.com/office/drawing/2014/main" id="{E42A107D-EEB7-4C2A-BC52-1863C097CD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11" name="Text Box 1">
          <a:extLst>
            <a:ext uri="{FF2B5EF4-FFF2-40B4-BE49-F238E27FC236}">
              <a16:creationId xmlns:a16="http://schemas.microsoft.com/office/drawing/2014/main" id="{48F39BF2-6629-45F3-BC15-216EB31DF3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12" name="Text Box 1">
          <a:extLst>
            <a:ext uri="{FF2B5EF4-FFF2-40B4-BE49-F238E27FC236}">
              <a16:creationId xmlns:a16="http://schemas.microsoft.com/office/drawing/2014/main" id="{648AE95A-493C-4749-B7B6-DF529AB0D94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13" name="Text Box 1">
          <a:extLst>
            <a:ext uri="{FF2B5EF4-FFF2-40B4-BE49-F238E27FC236}">
              <a16:creationId xmlns:a16="http://schemas.microsoft.com/office/drawing/2014/main" id="{BDB9B5B6-6D8C-457B-A4FB-FE57CDC00D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14" name="Text Box 1">
          <a:extLst>
            <a:ext uri="{FF2B5EF4-FFF2-40B4-BE49-F238E27FC236}">
              <a16:creationId xmlns:a16="http://schemas.microsoft.com/office/drawing/2014/main" id="{9EFE8FE3-B73E-4144-AD76-B27BB3563CA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015" name="Text Box 1">
          <a:extLst>
            <a:ext uri="{FF2B5EF4-FFF2-40B4-BE49-F238E27FC236}">
              <a16:creationId xmlns:a16="http://schemas.microsoft.com/office/drawing/2014/main" id="{FC2A1E68-8993-46B5-BC76-171DCC52A1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016" name="Text Box 1">
          <a:extLst>
            <a:ext uri="{FF2B5EF4-FFF2-40B4-BE49-F238E27FC236}">
              <a16:creationId xmlns:a16="http://schemas.microsoft.com/office/drawing/2014/main" id="{75376410-E9AE-4C1C-8C60-A086316632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017" name="Text Box 1">
          <a:extLst>
            <a:ext uri="{FF2B5EF4-FFF2-40B4-BE49-F238E27FC236}">
              <a16:creationId xmlns:a16="http://schemas.microsoft.com/office/drawing/2014/main" id="{0EADDB45-F5C0-434A-BAF9-53C22B4E45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018" name="Text Box 1">
          <a:extLst>
            <a:ext uri="{FF2B5EF4-FFF2-40B4-BE49-F238E27FC236}">
              <a16:creationId xmlns:a16="http://schemas.microsoft.com/office/drawing/2014/main" id="{A5A77748-2D62-4B56-85AC-334715B858C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019" name="Text Box 1">
          <a:extLst>
            <a:ext uri="{FF2B5EF4-FFF2-40B4-BE49-F238E27FC236}">
              <a16:creationId xmlns:a16="http://schemas.microsoft.com/office/drawing/2014/main" id="{143047E3-5356-4752-BF6D-39B7DD3A69C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020" name="Text Box 1">
          <a:extLst>
            <a:ext uri="{FF2B5EF4-FFF2-40B4-BE49-F238E27FC236}">
              <a16:creationId xmlns:a16="http://schemas.microsoft.com/office/drawing/2014/main" id="{7FCE7264-2B0C-49D4-B9AE-B148E0D1201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021" name="Text Box 1">
          <a:extLst>
            <a:ext uri="{FF2B5EF4-FFF2-40B4-BE49-F238E27FC236}">
              <a16:creationId xmlns:a16="http://schemas.microsoft.com/office/drawing/2014/main" id="{FE678E22-F826-46C7-A302-DF0A847B88A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022" name="Text Box 1">
          <a:extLst>
            <a:ext uri="{FF2B5EF4-FFF2-40B4-BE49-F238E27FC236}">
              <a16:creationId xmlns:a16="http://schemas.microsoft.com/office/drawing/2014/main" id="{D5E4AF60-DA7C-48A1-A426-01A1DF0A09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023" name="Text Box 1">
          <a:extLst>
            <a:ext uri="{FF2B5EF4-FFF2-40B4-BE49-F238E27FC236}">
              <a16:creationId xmlns:a16="http://schemas.microsoft.com/office/drawing/2014/main" id="{43B94AA1-E076-4875-AA72-C76D532356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024" name="Text Box 1">
          <a:extLst>
            <a:ext uri="{FF2B5EF4-FFF2-40B4-BE49-F238E27FC236}">
              <a16:creationId xmlns:a16="http://schemas.microsoft.com/office/drawing/2014/main" id="{F8906FC4-4550-42C9-ACA6-373B644854A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025" name="Text Box 1">
          <a:extLst>
            <a:ext uri="{FF2B5EF4-FFF2-40B4-BE49-F238E27FC236}">
              <a16:creationId xmlns:a16="http://schemas.microsoft.com/office/drawing/2014/main" id="{D70C1468-BD28-4C7E-9055-911DCA5D67C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026" name="Text Box 1">
          <a:extLst>
            <a:ext uri="{FF2B5EF4-FFF2-40B4-BE49-F238E27FC236}">
              <a16:creationId xmlns:a16="http://schemas.microsoft.com/office/drawing/2014/main" id="{F31C32DE-58D5-425A-AC70-85400DC647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027" name="Text Box 1">
          <a:extLst>
            <a:ext uri="{FF2B5EF4-FFF2-40B4-BE49-F238E27FC236}">
              <a16:creationId xmlns:a16="http://schemas.microsoft.com/office/drawing/2014/main" id="{A37143AC-6AB1-4CDF-979F-94E85DE92E1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028" name="Text Box 1">
          <a:extLst>
            <a:ext uri="{FF2B5EF4-FFF2-40B4-BE49-F238E27FC236}">
              <a16:creationId xmlns:a16="http://schemas.microsoft.com/office/drawing/2014/main" id="{E45F2A00-5EB8-469A-9E64-83163204085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029" name="Text Box 1">
          <a:extLst>
            <a:ext uri="{FF2B5EF4-FFF2-40B4-BE49-F238E27FC236}">
              <a16:creationId xmlns:a16="http://schemas.microsoft.com/office/drawing/2014/main" id="{88003DC5-E97E-4BB4-A432-FC1ED8F4982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030" name="Text Box 1">
          <a:extLst>
            <a:ext uri="{FF2B5EF4-FFF2-40B4-BE49-F238E27FC236}">
              <a16:creationId xmlns:a16="http://schemas.microsoft.com/office/drawing/2014/main" id="{EA856221-E53A-4F7E-A4A0-DF7610198CF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031" name="Text Box 1">
          <a:extLst>
            <a:ext uri="{FF2B5EF4-FFF2-40B4-BE49-F238E27FC236}">
              <a16:creationId xmlns:a16="http://schemas.microsoft.com/office/drawing/2014/main" id="{9C41053C-1889-44B3-8E60-0476DB9934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032" name="Text Box 1">
          <a:extLst>
            <a:ext uri="{FF2B5EF4-FFF2-40B4-BE49-F238E27FC236}">
              <a16:creationId xmlns:a16="http://schemas.microsoft.com/office/drawing/2014/main" id="{BE0C8857-317D-4DAF-9A8D-F2CEA8D9DD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033" name="Text Box 1">
          <a:extLst>
            <a:ext uri="{FF2B5EF4-FFF2-40B4-BE49-F238E27FC236}">
              <a16:creationId xmlns:a16="http://schemas.microsoft.com/office/drawing/2014/main" id="{79610631-AC40-414C-85D5-98EA836113D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034" name="Text Box 1">
          <a:extLst>
            <a:ext uri="{FF2B5EF4-FFF2-40B4-BE49-F238E27FC236}">
              <a16:creationId xmlns:a16="http://schemas.microsoft.com/office/drawing/2014/main" id="{AB9431FD-A7ED-401B-98E1-CD31BE4D42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035" name="Text Box 1">
          <a:extLst>
            <a:ext uri="{FF2B5EF4-FFF2-40B4-BE49-F238E27FC236}">
              <a16:creationId xmlns:a16="http://schemas.microsoft.com/office/drawing/2014/main" id="{42A0428E-957D-45E6-9643-2EB3D23E912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036" name="Text Box 1">
          <a:extLst>
            <a:ext uri="{FF2B5EF4-FFF2-40B4-BE49-F238E27FC236}">
              <a16:creationId xmlns:a16="http://schemas.microsoft.com/office/drawing/2014/main" id="{5B7ED6D5-E386-4D74-AD9C-8E231F2ECA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037" name="Text Box 1">
          <a:extLst>
            <a:ext uri="{FF2B5EF4-FFF2-40B4-BE49-F238E27FC236}">
              <a16:creationId xmlns:a16="http://schemas.microsoft.com/office/drawing/2014/main" id="{CB906DEF-C26A-4C8A-A76F-9970335A448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038" name="Text Box 1">
          <a:extLst>
            <a:ext uri="{FF2B5EF4-FFF2-40B4-BE49-F238E27FC236}">
              <a16:creationId xmlns:a16="http://schemas.microsoft.com/office/drawing/2014/main" id="{8A15FC91-6587-41BE-9CE9-21303F9E367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039" name="Text Box 1">
          <a:extLst>
            <a:ext uri="{FF2B5EF4-FFF2-40B4-BE49-F238E27FC236}">
              <a16:creationId xmlns:a16="http://schemas.microsoft.com/office/drawing/2014/main" id="{F8DB4005-8DA6-44FD-B148-2F37364104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40" name="Text Box 1">
          <a:extLst>
            <a:ext uri="{FF2B5EF4-FFF2-40B4-BE49-F238E27FC236}">
              <a16:creationId xmlns:a16="http://schemas.microsoft.com/office/drawing/2014/main" id="{8AD15E6F-5EB6-4890-959A-B5896B8FE1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41" name="Text Box 1">
          <a:extLst>
            <a:ext uri="{FF2B5EF4-FFF2-40B4-BE49-F238E27FC236}">
              <a16:creationId xmlns:a16="http://schemas.microsoft.com/office/drawing/2014/main" id="{2BEF619A-4E99-4C08-AB55-3EB5468062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42" name="Text Box 1">
          <a:extLst>
            <a:ext uri="{FF2B5EF4-FFF2-40B4-BE49-F238E27FC236}">
              <a16:creationId xmlns:a16="http://schemas.microsoft.com/office/drawing/2014/main" id="{A5248A2E-3110-4942-9A3E-B9FE858EE4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43" name="Text Box 1">
          <a:extLst>
            <a:ext uri="{FF2B5EF4-FFF2-40B4-BE49-F238E27FC236}">
              <a16:creationId xmlns:a16="http://schemas.microsoft.com/office/drawing/2014/main" id="{33425838-4DC1-45A5-BFE3-8EE7AF7643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044" name="Text Box 1">
          <a:extLst>
            <a:ext uri="{FF2B5EF4-FFF2-40B4-BE49-F238E27FC236}">
              <a16:creationId xmlns:a16="http://schemas.microsoft.com/office/drawing/2014/main" id="{5C0DB3E4-7DE4-4D54-838B-4D54608B42E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045" name="Text Box 1">
          <a:extLst>
            <a:ext uri="{FF2B5EF4-FFF2-40B4-BE49-F238E27FC236}">
              <a16:creationId xmlns:a16="http://schemas.microsoft.com/office/drawing/2014/main" id="{7B96DDAD-C30B-43C6-B727-F63EFB7D61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46" name="Text Box 1">
          <a:extLst>
            <a:ext uri="{FF2B5EF4-FFF2-40B4-BE49-F238E27FC236}">
              <a16:creationId xmlns:a16="http://schemas.microsoft.com/office/drawing/2014/main" id="{CE8D1092-DFD2-47DD-8E67-E44A997D5A6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47" name="Text Box 1">
          <a:extLst>
            <a:ext uri="{FF2B5EF4-FFF2-40B4-BE49-F238E27FC236}">
              <a16:creationId xmlns:a16="http://schemas.microsoft.com/office/drawing/2014/main" id="{D152156D-9E70-41A4-9E1B-0096E9E55E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48" name="Text Box 1">
          <a:extLst>
            <a:ext uri="{FF2B5EF4-FFF2-40B4-BE49-F238E27FC236}">
              <a16:creationId xmlns:a16="http://schemas.microsoft.com/office/drawing/2014/main" id="{D514464F-61BD-4D05-A7CF-BFA400F429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49" name="Text Box 1">
          <a:extLst>
            <a:ext uri="{FF2B5EF4-FFF2-40B4-BE49-F238E27FC236}">
              <a16:creationId xmlns:a16="http://schemas.microsoft.com/office/drawing/2014/main" id="{EE20DE00-8E34-468E-8405-6BB06C93432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50" name="Text Box 1">
          <a:extLst>
            <a:ext uri="{FF2B5EF4-FFF2-40B4-BE49-F238E27FC236}">
              <a16:creationId xmlns:a16="http://schemas.microsoft.com/office/drawing/2014/main" id="{BBD9CFE8-0622-4086-8F7C-1C963EEBFB0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51" name="Text Box 1">
          <a:extLst>
            <a:ext uri="{FF2B5EF4-FFF2-40B4-BE49-F238E27FC236}">
              <a16:creationId xmlns:a16="http://schemas.microsoft.com/office/drawing/2014/main" id="{D55E2AA5-BAFC-4942-87B1-8B68EF89CA7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52" name="Text Box 1">
          <a:extLst>
            <a:ext uri="{FF2B5EF4-FFF2-40B4-BE49-F238E27FC236}">
              <a16:creationId xmlns:a16="http://schemas.microsoft.com/office/drawing/2014/main" id="{2860DACC-B133-4493-B4EE-8F82260478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53" name="Text Box 1">
          <a:extLst>
            <a:ext uri="{FF2B5EF4-FFF2-40B4-BE49-F238E27FC236}">
              <a16:creationId xmlns:a16="http://schemas.microsoft.com/office/drawing/2014/main" id="{0A14ACA9-2677-4F77-93E7-BC84EA8CE3E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54" name="Text Box 1">
          <a:extLst>
            <a:ext uri="{FF2B5EF4-FFF2-40B4-BE49-F238E27FC236}">
              <a16:creationId xmlns:a16="http://schemas.microsoft.com/office/drawing/2014/main" id="{05A963CE-9C1C-4513-959B-FAB5DEB0977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55" name="Text Box 1">
          <a:extLst>
            <a:ext uri="{FF2B5EF4-FFF2-40B4-BE49-F238E27FC236}">
              <a16:creationId xmlns:a16="http://schemas.microsoft.com/office/drawing/2014/main" id="{E3C32D26-F0F8-413E-A9B2-15922C91A5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56" name="Text Box 1">
          <a:extLst>
            <a:ext uri="{FF2B5EF4-FFF2-40B4-BE49-F238E27FC236}">
              <a16:creationId xmlns:a16="http://schemas.microsoft.com/office/drawing/2014/main" id="{8A8EBEFA-AF24-4D37-833A-6D3C1BBB44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57" name="Text Box 1">
          <a:extLst>
            <a:ext uri="{FF2B5EF4-FFF2-40B4-BE49-F238E27FC236}">
              <a16:creationId xmlns:a16="http://schemas.microsoft.com/office/drawing/2014/main" id="{A05B8B15-B064-4B81-B08B-1DFB1337FE4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58" name="Text Box 1">
          <a:extLst>
            <a:ext uri="{FF2B5EF4-FFF2-40B4-BE49-F238E27FC236}">
              <a16:creationId xmlns:a16="http://schemas.microsoft.com/office/drawing/2014/main" id="{93933828-1A4B-4E60-AD24-A6244B7587E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59" name="Text Box 1">
          <a:extLst>
            <a:ext uri="{FF2B5EF4-FFF2-40B4-BE49-F238E27FC236}">
              <a16:creationId xmlns:a16="http://schemas.microsoft.com/office/drawing/2014/main" id="{955B1C5C-461D-47BC-8F53-9532E2E7AAE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60" name="Text Box 1">
          <a:extLst>
            <a:ext uri="{FF2B5EF4-FFF2-40B4-BE49-F238E27FC236}">
              <a16:creationId xmlns:a16="http://schemas.microsoft.com/office/drawing/2014/main" id="{385CF5BA-89D3-4EDF-838D-B1C4C543643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61" name="Text Box 1">
          <a:extLst>
            <a:ext uri="{FF2B5EF4-FFF2-40B4-BE49-F238E27FC236}">
              <a16:creationId xmlns:a16="http://schemas.microsoft.com/office/drawing/2014/main" id="{356FDE5F-D676-44C5-9360-4E5D5D8517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62" name="Text Box 1">
          <a:extLst>
            <a:ext uri="{FF2B5EF4-FFF2-40B4-BE49-F238E27FC236}">
              <a16:creationId xmlns:a16="http://schemas.microsoft.com/office/drawing/2014/main" id="{554869FC-8F42-4C57-B8E8-9479EFEA502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63" name="Text Box 1">
          <a:extLst>
            <a:ext uri="{FF2B5EF4-FFF2-40B4-BE49-F238E27FC236}">
              <a16:creationId xmlns:a16="http://schemas.microsoft.com/office/drawing/2014/main" id="{897DFF4A-4418-47E6-A1F7-3D9AC678D57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64" name="Text Box 1">
          <a:extLst>
            <a:ext uri="{FF2B5EF4-FFF2-40B4-BE49-F238E27FC236}">
              <a16:creationId xmlns:a16="http://schemas.microsoft.com/office/drawing/2014/main" id="{35206F34-BAAA-4174-B255-30F0F36D581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65" name="Text Box 1">
          <a:extLst>
            <a:ext uri="{FF2B5EF4-FFF2-40B4-BE49-F238E27FC236}">
              <a16:creationId xmlns:a16="http://schemas.microsoft.com/office/drawing/2014/main" id="{B4A0F023-360F-4731-8378-F9924D624B5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66" name="Text Box 1">
          <a:extLst>
            <a:ext uri="{FF2B5EF4-FFF2-40B4-BE49-F238E27FC236}">
              <a16:creationId xmlns:a16="http://schemas.microsoft.com/office/drawing/2014/main" id="{272CE139-B48F-4C3B-9D88-1379999448A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67" name="Text Box 1">
          <a:extLst>
            <a:ext uri="{FF2B5EF4-FFF2-40B4-BE49-F238E27FC236}">
              <a16:creationId xmlns:a16="http://schemas.microsoft.com/office/drawing/2014/main" id="{2C0C6A9D-E619-4267-B804-4B15BAD4AE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68" name="Text Box 1">
          <a:extLst>
            <a:ext uri="{FF2B5EF4-FFF2-40B4-BE49-F238E27FC236}">
              <a16:creationId xmlns:a16="http://schemas.microsoft.com/office/drawing/2014/main" id="{BE2D1F16-E9EA-4CC8-8229-497F7A23607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69" name="Text Box 1">
          <a:extLst>
            <a:ext uri="{FF2B5EF4-FFF2-40B4-BE49-F238E27FC236}">
              <a16:creationId xmlns:a16="http://schemas.microsoft.com/office/drawing/2014/main" id="{7F97528A-DDB7-497B-B5A9-4925AF954C3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70" name="Text Box 1">
          <a:extLst>
            <a:ext uri="{FF2B5EF4-FFF2-40B4-BE49-F238E27FC236}">
              <a16:creationId xmlns:a16="http://schemas.microsoft.com/office/drawing/2014/main" id="{08A65D8C-CC21-4077-9E86-B9DA13D020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71" name="Text Box 1">
          <a:extLst>
            <a:ext uri="{FF2B5EF4-FFF2-40B4-BE49-F238E27FC236}">
              <a16:creationId xmlns:a16="http://schemas.microsoft.com/office/drawing/2014/main" id="{D8387343-57CC-4557-B217-F2B1F570EE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72" name="Text Box 1">
          <a:extLst>
            <a:ext uri="{FF2B5EF4-FFF2-40B4-BE49-F238E27FC236}">
              <a16:creationId xmlns:a16="http://schemas.microsoft.com/office/drawing/2014/main" id="{F84871E0-EF72-45B4-8AE7-37EBBB26F63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73" name="Text Box 1">
          <a:extLst>
            <a:ext uri="{FF2B5EF4-FFF2-40B4-BE49-F238E27FC236}">
              <a16:creationId xmlns:a16="http://schemas.microsoft.com/office/drawing/2014/main" id="{86DF3432-2AB7-4ABE-88E7-79153EB003C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74" name="Text Box 1">
          <a:extLst>
            <a:ext uri="{FF2B5EF4-FFF2-40B4-BE49-F238E27FC236}">
              <a16:creationId xmlns:a16="http://schemas.microsoft.com/office/drawing/2014/main" id="{30BCF807-4F3D-46AF-BABD-F12072134A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75" name="Text Box 1">
          <a:extLst>
            <a:ext uri="{FF2B5EF4-FFF2-40B4-BE49-F238E27FC236}">
              <a16:creationId xmlns:a16="http://schemas.microsoft.com/office/drawing/2014/main" id="{D712B4F5-8D37-4084-8939-2B0D2DD46EC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76" name="Text Box 1">
          <a:extLst>
            <a:ext uri="{FF2B5EF4-FFF2-40B4-BE49-F238E27FC236}">
              <a16:creationId xmlns:a16="http://schemas.microsoft.com/office/drawing/2014/main" id="{4D204420-DC9A-4BFB-B472-B8007076E94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77" name="Text Box 1">
          <a:extLst>
            <a:ext uri="{FF2B5EF4-FFF2-40B4-BE49-F238E27FC236}">
              <a16:creationId xmlns:a16="http://schemas.microsoft.com/office/drawing/2014/main" id="{9C70B1AD-0B1B-479E-9DCC-780A6C80B95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78" name="Text Box 1">
          <a:extLst>
            <a:ext uri="{FF2B5EF4-FFF2-40B4-BE49-F238E27FC236}">
              <a16:creationId xmlns:a16="http://schemas.microsoft.com/office/drawing/2014/main" id="{515AC204-2CFD-4FFA-84AB-92198733E7D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79" name="Text Box 1">
          <a:extLst>
            <a:ext uri="{FF2B5EF4-FFF2-40B4-BE49-F238E27FC236}">
              <a16:creationId xmlns:a16="http://schemas.microsoft.com/office/drawing/2014/main" id="{1FFF833E-8DC1-4A82-AC3A-E9C1F7031A7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80" name="Text Box 1">
          <a:extLst>
            <a:ext uri="{FF2B5EF4-FFF2-40B4-BE49-F238E27FC236}">
              <a16:creationId xmlns:a16="http://schemas.microsoft.com/office/drawing/2014/main" id="{FD1ADC86-01D8-4C55-A5CF-8DC739A53CA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81" name="Text Box 1">
          <a:extLst>
            <a:ext uri="{FF2B5EF4-FFF2-40B4-BE49-F238E27FC236}">
              <a16:creationId xmlns:a16="http://schemas.microsoft.com/office/drawing/2014/main" id="{447EB0BF-8F3A-4701-9879-4C1625E740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82" name="Text Box 1">
          <a:extLst>
            <a:ext uri="{FF2B5EF4-FFF2-40B4-BE49-F238E27FC236}">
              <a16:creationId xmlns:a16="http://schemas.microsoft.com/office/drawing/2014/main" id="{7E8D77D2-6339-4BC7-B3F5-67DECDA5BB7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83" name="Text Box 1">
          <a:extLst>
            <a:ext uri="{FF2B5EF4-FFF2-40B4-BE49-F238E27FC236}">
              <a16:creationId xmlns:a16="http://schemas.microsoft.com/office/drawing/2014/main" id="{4C5ECFB0-FC9E-4C67-8C4E-60683279875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84" name="Text Box 1">
          <a:extLst>
            <a:ext uri="{FF2B5EF4-FFF2-40B4-BE49-F238E27FC236}">
              <a16:creationId xmlns:a16="http://schemas.microsoft.com/office/drawing/2014/main" id="{8396AEFB-52DE-4549-8FFF-0A819BDA43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85" name="Text Box 1">
          <a:extLst>
            <a:ext uri="{FF2B5EF4-FFF2-40B4-BE49-F238E27FC236}">
              <a16:creationId xmlns:a16="http://schemas.microsoft.com/office/drawing/2014/main" id="{0914135D-651F-47CC-A895-4C5676AC812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86" name="Text Box 1">
          <a:extLst>
            <a:ext uri="{FF2B5EF4-FFF2-40B4-BE49-F238E27FC236}">
              <a16:creationId xmlns:a16="http://schemas.microsoft.com/office/drawing/2014/main" id="{EA2E71EB-F97E-46C3-841A-CB32869FA1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87" name="Text Box 1">
          <a:extLst>
            <a:ext uri="{FF2B5EF4-FFF2-40B4-BE49-F238E27FC236}">
              <a16:creationId xmlns:a16="http://schemas.microsoft.com/office/drawing/2014/main" id="{9C2D021C-C2A2-466B-B0F6-D71239C7923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88" name="Text Box 1">
          <a:extLst>
            <a:ext uri="{FF2B5EF4-FFF2-40B4-BE49-F238E27FC236}">
              <a16:creationId xmlns:a16="http://schemas.microsoft.com/office/drawing/2014/main" id="{C618D993-ED2E-44B8-833C-B7B8AACD750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89" name="Text Box 1">
          <a:extLst>
            <a:ext uri="{FF2B5EF4-FFF2-40B4-BE49-F238E27FC236}">
              <a16:creationId xmlns:a16="http://schemas.microsoft.com/office/drawing/2014/main" id="{57BD6419-0CF0-4FC2-95C9-918A6EC70A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90" name="Text Box 1">
          <a:extLst>
            <a:ext uri="{FF2B5EF4-FFF2-40B4-BE49-F238E27FC236}">
              <a16:creationId xmlns:a16="http://schemas.microsoft.com/office/drawing/2014/main" id="{1D5C6F31-4173-4F54-B7F9-09DDCAF3FF6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91" name="Text Box 1">
          <a:extLst>
            <a:ext uri="{FF2B5EF4-FFF2-40B4-BE49-F238E27FC236}">
              <a16:creationId xmlns:a16="http://schemas.microsoft.com/office/drawing/2014/main" id="{891E8D5F-5C22-4E0D-B8A0-3EA55F6F5BB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92" name="Text Box 1">
          <a:extLst>
            <a:ext uri="{FF2B5EF4-FFF2-40B4-BE49-F238E27FC236}">
              <a16:creationId xmlns:a16="http://schemas.microsoft.com/office/drawing/2014/main" id="{3F116F9A-7D5B-42FA-8E7B-CD765260F20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93" name="Text Box 1">
          <a:extLst>
            <a:ext uri="{FF2B5EF4-FFF2-40B4-BE49-F238E27FC236}">
              <a16:creationId xmlns:a16="http://schemas.microsoft.com/office/drawing/2014/main" id="{93366F56-CA6C-4D99-8CA4-9B8E38DB129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94" name="Text Box 1">
          <a:extLst>
            <a:ext uri="{FF2B5EF4-FFF2-40B4-BE49-F238E27FC236}">
              <a16:creationId xmlns:a16="http://schemas.microsoft.com/office/drawing/2014/main" id="{D5F09195-7CAA-45F8-BB7D-94293ADB507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95" name="Text Box 1">
          <a:extLst>
            <a:ext uri="{FF2B5EF4-FFF2-40B4-BE49-F238E27FC236}">
              <a16:creationId xmlns:a16="http://schemas.microsoft.com/office/drawing/2014/main" id="{98AFE12B-BCDA-40EC-A9ED-CE2FFC11A3A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96" name="Text Box 1">
          <a:extLst>
            <a:ext uri="{FF2B5EF4-FFF2-40B4-BE49-F238E27FC236}">
              <a16:creationId xmlns:a16="http://schemas.microsoft.com/office/drawing/2014/main" id="{6CDC5A2B-8DDC-4D2D-AA18-1FEB8FD4582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97" name="Text Box 1">
          <a:extLst>
            <a:ext uri="{FF2B5EF4-FFF2-40B4-BE49-F238E27FC236}">
              <a16:creationId xmlns:a16="http://schemas.microsoft.com/office/drawing/2014/main" id="{C06116A4-4D52-45A2-8F36-35EBBE4912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98" name="Text Box 1">
          <a:extLst>
            <a:ext uri="{FF2B5EF4-FFF2-40B4-BE49-F238E27FC236}">
              <a16:creationId xmlns:a16="http://schemas.microsoft.com/office/drawing/2014/main" id="{548A651A-EA4D-43B3-A972-2DBC6FB8DF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99" name="Text Box 1">
          <a:extLst>
            <a:ext uri="{FF2B5EF4-FFF2-40B4-BE49-F238E27FC236}">
              <a16:creationId xmlns:a16="http://schemas.microsoft.com/office/drawing/2014/main" id="{7BD518CD-93EF-48B2-B26F-A544CF5AC8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00" name="Text Box 1">
          <a:extLst>
            <a:ext uri="{FF2B5EF4-FFF2-40B4-BE49-F238E27FC236}">
              <a16:creationId xmlns:a16="http://schemas.microsoft.com/office/drawing/2014/main" id="{39DEF66C-5163-4081-A399-88484A2E5AC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01" name="Text Box 1">
          <a:extLst>
            <a:ext uri="{FF2B5EF4-FFF2-40B4-BE49-F238E27FC236}">
              <a16:creationId xmlns:a16="http://schemas.microsoft.com/office/drawing/2014/main" id="{4CE0BFF7-74BF-468A-B640-43BE64D1354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02" name="Text Box 1">
          <a:extLst>
            <a:ext uri="{FF2B5EF4-FFF2-40B4-BE49-F238E27FC236}">
              <a16:creationId xmlns:a16="http://schemas.microsoft.com/office/drawing/2014/main" id="{FC91F3F0-7C76-4E8C-8D23-C39F7C16BBF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03" name="Text Box 1">
          <a:extLst>
            <a:ext uri="{FF2B5EF4-FFF2-40B4-BE49-F238E27FC236}">
              <a16:creationId xmlns:a16="http://schemas.microsoft.com/office/drawing/2014/main" id="{48CA8651-6ABE-494C-8E23-2D4276C1EB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04" name="Text Box 1">
          <a:extLst>
            <a:ext uri="{FF2B5EF4-FFF2-40B4-BE49-F238E27FC236}">
              <a16:creationId xmlns:a16="http://schemas.microsoft.com/office/drawing/2014/main" id="{2B9F9C8F-787D-40AA-8E29-9FFA660638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05" name="Text Box 1">
          <a:extLst>
            <a:ext uri="{FF2B5EF4-FFF2-40B4-BE49-F238E27FC236}">
              <a16:creationId xmlns:a16="http://schemas.microsoft.com/office/drawing/2014/main" id="{F66FAC64-4C27-4594-9FE6-E5BAE424625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06" name="Text Box 1">
          <a:extLst>
            <a:ext uri="{FF2B5EF4-FFF2-40B4-BE49-F238E27FC236}">
              <a16:creationId xmlns:a16="http://schemas.microsoft.com/office/drawing/2014/main" id="{A8690BE9-3855-4514-BAB7-229E845E801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07" name="Text Box 1">
          <a:extLst>
            <a:ext uri="{FF2B5EF4-FFF2-40B4-BE49-F238E27FC236}">
              <a16:creationId xmlns:a16="http://schemas.microsoft.com/office/drawing/2014/main" id="{6CA62A04-F39A-4C21-A41F-6718E7E64D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08" name="Text Box 1">
          <a:extLst>
            <a:ext uri="{FF2B5EF4-FFF2-40B4-BE49-F238E27FC236}">
              <a16:creationId xmlns:a16="http://schemas.microsoft.com/office/drawing/2014/main" id="{304D2ABA-C143-4176-AF36-866DB5726F5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09" name="Text Box 1">
          <a:extLst>
            <a:ext uri="{FF2B5EF4-FFF2-40B4-BE49-F238E27FC236}">
              <a16:creationId xmlns:a16="http://schemas.microsoft.com/office/drawing/2014/main" id="{0A8019E7-CBA6-4A95-A292-07C5925E84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10" name="Text Box 1">
          <a:extLst>
            <a:ext uri="{FF2B5EF4-FFF2-40B4-BE49-F238E27FC236}">
              <a16:creationId xmlns:a16="http://schemas.microsoft.com/office/drawing/2014/main" id="{8A148E62-4E09-4A01-9B19-C0DA0CD2B4A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11" name="Text Box 1">
          <a:extLst>
            <a:ext uri="{FF2B5EF4-FFF2-40B4-BE49-F238E27FC236}">
              <a16:creationId xmlns:a16="http://schemas.microsoft.com/office/drawing/2014/main" id="{D0EFF143-4B59-4F7B-A104-33F700A10F9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12" name="Text Box 1">
          <a:extLst>
            <a:ext uri="{FF2B5EF4-FFF2-40B4-BE49-F238E27FC236}">
              <a16:creationId xmlns:a16="http://schemas.microsoft.com/office/drawing/2014/main" id="{F6943F7F-BE20-4C9D-ABB0-30DC8EA2151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13" name="Text Box 1">
          <a:extLst>
            <a:ext uri="{FF2B5EF4-FFF2-40B4-BE49-F238E27FC236}">
              <a16:creationId xmlns:a16="http://schemas.microsoft.com/office/drawing/2014/main" id="{95F6D194-B328-4117-BC4C-A011E9F953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14" name="Text Box 1">
          <a:extLst>
            <a:ext uri="{FF2B5EF4-FFF2-40B4-BE49-F238E27FC236}">
              <a16:creationId xmlns:a16="http://schemas.microsoft.com/office/drawing/2014/main" id="{6D177A22-67E8-4BBE-83DB-17ACA5085DF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15" name="Text Box 1">
          <a:extLst>
            <a:ext uri="{FF2B5EF4-FFF2-40B4-BE49-F238E27FC236}">
              <a16:creationId xmlns:a16="http://schemas.microsoft.com/office/drawing/2014/main" id="{3D48EA83-A26C-46DB-9845-6C7FFFBBE37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16" name="Text Box 1">
          <a:extLst>
            <a:ext uri="{FF2B5EF4-FFF2-40B4-BE49-F238E27FC236}">
              <a16:creationId xmlns:a16="http://schemas.microsoft.com/office/drawing/2014/main" id="{0F0CE7E7-B79A-4F18-A7FF-9730778A904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17" name="Text Box 1">
          <a:extLst>
            <a:ext uri="{FF2B5EF4-FFF2-40B4-BE49-F238E27FC236}">
              <a16:creationId xmlns:a16="http://schemas.microsoft.com/office/drawing/2014/main" id="{A2D76D7A-3DAB-4F37-ACD1-7C0F85FCFC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18" name="Text Box 1">
          <a:extLst>
            <a:ext uri="{FF2B5EF4-FFF2-40B4-BE49-F238E27FC236}">
              <a16:creationId xmlns:a16="http://schemas.microsoft.com/office/drawing/2014/main" id="{04805509-9608-4BFD-8731-C35112E3E52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19" name="Text Box 1">
          <a:extLst>
            <a:ext uri="{FF2B5EF4-FFF2-40B4-BE49-F238E27FC236}">
              <a16:creationId xmlns:a16="http://schemas.microsoft.com/office/drawing/2014/main" id="{926D45A1-6F43-43B8-A431-95A04D7D255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20" name="Text Box 1">
          <a:extLst>
            <a:ext uri="{FF2B5EF4-FFF2-40B4-BE49-F238E27FC236}">
              <a16:creationId xmlns:a16="http://schemas.microsoft.com/office/drawing/2014/main" id="{542D6B63-8235-4542-8522-F577FFC2525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21" name="Text Box 1">
          <a:extLst>
            <a:ext uri="{FF2B5EF4-FFF2-40B4-BE49-F238E27FC236}">
              <a16:creationId xmlns:a16="http://schemas.microsoft.com/office/drawing/2014/main" id="{82816711-70E0-4436-B3C2-73575581A4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22" name="Text Box 1">
          <a:extLst>
            <a:ext uri="{FF2B5EF4-FFF2-40B4-BE49-F238E27FC236}">
              <a16:creationId xmlns:a16="http://schemas.microsoft.com/office/drawing/2014/main" id="{36757F80-7BCA-4B40-84FB-E37A6C7A724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23" name="Text Box 1">
          <a:extLst>
            <a:ext uri="{FF2B5EF4-FFF2-40B4-BE49-F238E27FC236}">
              <a16:creationId xmlns:a16="http://schemas.microsoft.com/office/drawing/2014/main" id="{78C180D7-B68A-40E1-A884-92BA06CB1BC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24" name="Text Box 1">
          <a:extLst>
            <a:ext uri="{FF2B5EF4-FFF2-40B4-BE49-F238E27FC236}">
              <a16:creationId xmlns:a16="http://schemas.microsoft.com/office/drawing/2014/main" id="{2435B7E9-F885-44B4-8AD2-5DBBE44850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25" name="Text Box 1">
          <a:extLst>
            <a:ext uri="{FF2B5EF4-FFF2-40B4-BE49-F238E27FC236}">
              <a16:creationId xmlns:a16="http://schemas.microsoft.com/office/drawing/2014/main" id="{55D31D3D-F1B5-4B42-BC0A-3B64EE15543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26" name="Text Box 1">
          <a:extLst>
            <a:ext uri="{FF2B5EF4-FFF2-40B4-BE49-F238E27FC236}">
              <a16:creationId xmlns:a16="http://schemas.microsoft.com/office/drawing/2014/main" id="{22F6F255-2B9F-497A-B56B-8ABD8C812B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27" name="Text Box 1">
          <a:extLst>
            <a:ext uri="{FF2B5EF4-FFF2-40B4-BE49-F238E27FC236}">
              <a16:creationId xmlns:a16="http://schemas.microsoft.com/office/drawing/2014/main" id="{0D4CBD44-F8DC-44BD-9A2E-AA96C6DEE3E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28" name="Text Box 1">
          <a:extLst>
            <a:ext uri="{FF2B5EF4-FFF2-40B4-BE49-F238E27FC236}">
              <a16:creationId xmlns:a16="http://schemas.microsoft.com/office/drawing/2014/main" id="{F86230B8-1634-47C3-831F-EDB4B50DF80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29" name="Text Box 1">
          <a:extLst>
            <a:ext uri="{FF2B5EF4-FFF2-40B4-BE49-F238E27FC236}">
              <a16:creationId xmlns:a16="http://schemas.microsoft.com/office/drawing/2014/main" id="{7F86E08B-930C-4E49-8A62-B6521408633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30" name="Text Box 1">
          <a:extLst>
            <a:ext uri="{FF2B5EF4-FFF2-40B4-BE49-F238E27FC236}">
              <a16:creationId xmlns:a16="http://schemas.microsoft.com/office/drawing/2014/main" id="{1C8C41DD-B68E-49B8-BF13-17E5FC9918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31" name="Text Box 1">
          <a:extLst>
            <a:ext uri="{FF2B5EF4-FFF2-40B4-BE49-F238E27FC236}">
              <a16:creationId xmlns:a16="http://schemas.microsoft.com/office/drawing/2014/main" id="{27AFBE94-CF38-4788-9FA7-86474D32F21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32" name="Text Box 1">
          <a:extLst>
            <a:ext uri="{FF2B5EF4-FFF2-40B4-BE49-F238E27FC236}">
              <a16:creationId xmlns:a16="http://schemas.microsoft.com/office/drawing/2014/main" id="{3CB041E6-BD2F-4E20-82D5-4B3AE9F17CA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33" name="Text Box 1">
          <a:extLst>
            <a:ext uri="{FF2B5EF4-FFF2-40B4-BE49-F238E27FC236}">
              <a16:creationId xmlns:a16="http://schemas.microsoft.com/office/drawing/2014/main" id="{A91668C6-2F7A-427D-98F4-109E32C4463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34" name="Text Box 1">
          <a:extLst>
            <a:ext uri="{FF2B5EF4-FFF2-40B4-BE49-F238E27FC236}">
              <a16:creationId xmlns:a16="http://schemas.microsoft.com/office/drawing/2014/main" id="{97616263-936B-4D7E-B195-4DD54F33706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35" name="Text Box 1">
          <a:extLst>
            <a:ext uri="{FF2B5EF4-FFF2-40B4-BE49-F238E27FC236}">
              <a16:creationId xmlns:a16="http://schemas.microsoft.com/office/drawing/2014/main" id="{F7251084-CF83-474A-875C-237F7C8149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36" name="Text Box 1">
          <a:extLst>
            <a:ext uri="{FF2B5EF4-FFF2-40B4-BE49-F238E27FC236}">
              <a16:creationId xmlns:a16="http://schemas.microsoft.com/office/drawing/2014/main" id="{5CA819D5-2EB8-430A-851E-9EB82CED7E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37" name="Text Box 1">
          <a:extLst>
            <a:ext uri="{FF2B5EF4-FFF2-40B4-BE49-F238E27FC236}">
              <a16:creationId xmlns:a16="http://schemas.microsoft.com/office/drawing/2014/main" id="{097C6EE2-8779-4EBF-967E-EB60B531D79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38" name="Text Box 1">
          <a:extLst>
            <a:ext uri="{FF2B5EF4-FFF2-40B4-BE49-F238E27FC236}">
              <a16:creationId xmlns:a16="http://schemas.microsoft.com/office/drawing/2014/main" id="{48EDBB70-68E0-4E64-8640-7E304C56277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39" name="Text Box 1">
          <a:extLst>
            <a:ext uri="{FF2B5EF4-FFF2-40B4-BE49-F238E27FC236}">
              <a16:creationId xmlns:a16="http://schemas.microsoft.com/office/drawing/2014/main" id="{785C6A83-C9FD-46C4-981A-448425C0B99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40" name="Text Box 1">
          <a:extLst>
            <a:ext uri="{FF2B5EF4-FFF2-40B4-BE49-F238E27FC236}">
              <a16:creationId xmlns:a16="http://schemas.microsoft.com/office/drawing/2014/main" id="{1515A002-97AD-4783-8B9B-EE225FA2F2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41" name="Text Box 1">
          <a:extLst>
            <a:ext uri="{FF2B5EF4-FFF2-40B4-BE49-F238E27FC236}">
              <a16:creationId xmlns:a16="http://schemas.microsoft.com/office/drawing/2014/main" id="{59D2CA15-2BD4-4C56-A150-57B414C9839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42" name="Text Box 1">
          <a:extLst>
            <a:ext uri="{FF2B5EF4-FFF2-40B4-BE49-F238E27FC236}">
              <a16:creationId xmlns:a16="http://schemas.microsoft.com/office/drawing/2014/main" id="{ABAB0964-6C32-4A0D-BA2B-2B419E6E58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43" name="Text Box 1">
          <a:extLst>
            <a:ext uri="{FF2B5EF4-FFF2-40B4-BE49-F238E27FC236}">
              <a16:creationId xmlns:a16="http://schemas.microsoft.com/office/drawing/2014/main" id="{C6F42CDD-354C-4317-B347-A61E31BEAE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44" name="Text Box 1">
          <a:extLst>
            <a:ext uri="{FF2B5EF4-FFF2-40B4-BE49-F238E27FC236}">
              <a16:creationId xmlns:a16="http://schemas.microsoft.com/office/drawing/2014/main" id="{FFE2D90E-F250-457F-8555-6F4BBC28F2B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45" name="Text Box 1">
          <a:extLst>
            <a:ext uri="{FF2B5EF4-FFF2-40B4-BE49-F238E27FC236}">
              <a16:creationId xmlns:a16="http://schemas.microsoft.com/office/drawing/2014/main" id="{ED846C50-614D-420F-B3D6-5CA6471EA9F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46" name="Text Box 1">
          <a:extLst>
            <a:ext uri="{FF2B5EF4-FFF2-40B4-BE49-F238E27FC236}">
              <a16:creationId xmlns:a16="http://schemas.microsoft.com/office/drawing/2014/main" id="{03A88080-E14B-4E49-A1FC-EEF2E31D4A7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47" name="Text Box 1">
          <a:extLst>
            <a:ext uri="{FF2B5EF4-FFF2-40B4-BE49-F238E27FC236}">
              <a16:creationId xmlns:a16="http://schemas.microsoft.com/office/drawing/2014/main" id="{1F2679FC-FB77-454A-87D0-015D436B956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48" name="Text Box 1">
          <a:extLst>
            <a:ext uri="{FF2B5EF4-FFF2-40B4-BE49-F238E27FC236}">
              <a16:creationId xmlns:a16="http://schemas.microsoft.com/office/drawing/2014/main" id="{E22DD568-901C-46A7-A747-8F8AE84E34B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49" name="Text Box 1">
          <a:extLst>
            <a:ext uri="{FF2B5EF4-FFF2-40B4-BE49-F238E27FC236}">
              <a16:creationId xmlns:a16="http://schemas.microsoft.com/office/drawing/2014/main" id="{D98B45C8-622D-4BC0-A005-555DF9FDF2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50" name="Text Box 1">
          <a:extLst>
            <a:ext uri="{FF2B5EF4-FFF2-40B4-BE49-F238E27FC236}">
              <a16:creationId xmlns:a16="http://schemas.microsoft.com/office/drawing/2014/main" id="{4A6FF2F5-4D2B-43CC-90B9-29E19D7039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51" name="Text Box 1">
          <a:extLst>
            <a:ext uri="{FF2B5EF4-FFF2-40B4-BE49-F238E27FC236}">
              <a16:creationId xmlns:a16="http://schemas.microsoft.com/office/drawing/2014/main" id="{C167E8A1-B918-4E35-9254-5B8E6861E0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52" name="Text Box 1">
          <a:extLst>
            <a:ext uri="{FF2B5EF4-FFF2-40B4-BE49-F238E27FC236}">
              <a16:creationId xmlns:a16="http://schemas.microsoft.com/office/drawing/2014/main" id="{A4A5D8A0-9A01-4163-9335-9B13195384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53" name="Text Box 1">
          <a:extLst>
            <a:ext uri="{FF2B5EF4-FFF2-40B4-BE49-F238E27FC236}">
              <a16:creationId xmlns:a16="http://schemas.microsoft.com/office/drawing/2014/main" id="{CCA5D6CE-1BEA-4F68-A819-EFCB3EE449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54" name="Text Box 1">
          <a:extLst>
            <a:ext uri="{FF2B5EF4-FFF2-40B4-BE49-F238E27FC236}">
              <a16:creationId xmlns:a16="http://schemas.microsoft.com/office/drawing/2014/main" id="{5584AE0B-3D38-476D-B469-860D371A157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55" name="Text Box 1">
          <a:extLst>
            <a:ext uri="{FF2B5EF4-FFF2-40B4-BE49-F238E27FC236}">
              <a16:creationId xmlns:a16="http://schemas.microsoft.com/office/drawing/2014/main" id="{E7552F14-1A3F-427E-8CBD-3AD03977A1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56" name="Text Box 1">
          <a:extLst>
            <a:ext uri="{FF2B5EF4-FFF2-40B4-BE49-F238E27FC236}">
              <a16:creationId xmlns:a16="http://schemas.microsoft.com/office/drawing/2014/main" id="{589109E1-E9E2-434F-A0AD-4CA41E5243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57" name="Text Box 1">
          <a:extLst>
            <a:ext uri="{FF2B5EF4-FFF2-40B4-BE49-F238E27FC236}">
              <a16:creationId xmlns:a16="http://schemas.microsoft.com/office/drawing/2014/main" id="{2FEB35FA-40E0-4EF6-A7E5-7E9058E281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58" name="Text Box 1">
          <a:extLst>
            <a:ext uri="{FF2B5EF4-FFF2-40B4-BE49-F238E27FC236}">
              <a16:creationId xmlns:a16="http://schemas.microsoft.com/office/drawing/2014/main" id="{A5A770BF-F393-4AD1-8620-4C6D4F83C2C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59" name="Text Box 1">
          <a:extLst>
            <a:ext uri="{FF2B5EF4-FFF2-40B4-BE49-F238E27FC236}">
              <a16:creationId xmlns:a16="http://schemas.microsoft.com/office/drawing/2014/main" id="{1AF4F425-5AEC-48D5-BE00-97767F73FC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60" name="Text Box 1">
          <a:extLst>
            <a:ext uri="{FF2B5EF4-FFF2-40B4-BE49-F238E27FC236}">
              <a16:creationId xmlns:a16="http://schemas.microsoft.com/office/drawing/2014/main" id="{11D4AF19-CAE3-4BFB-82DA-917CA257AEB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61" name="Text Box 1">
          <a:extLst>
            <a:ext uri="{FF2B5EF4-FFF2-40B4-BE49-F238E27FC236}">
              <a16:creationId xmlns:a16="http://schemas.microsoft.com/office/drawing/2014/main" id="{FD29A8AF-E954-4DF2-B098-5CF67C100A2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62" name="Text Box 1">
          <a:extLst>
            <a:ext uri="{FF2B5EF4-FFF2-40B4-BE49-F238E27FC236}">
              <a16:creationId xmlns:a16="http://schemas.microsoft.com/office/drawing/2014/main" id="{3083711A-77C2-449C-9254-A3C6798E74A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63" name="Text Box 1">
          <a:extLst>
            <a:ext uri="{FF2B5EF4-FFF2-40B4-BE49-F238E27FC236}">
              <a16:creationId xmlns:a16="http://schemas.microsoft.com/office/drawing/2014/main" id="{A42880E0-7E9F-4FE8-BAD1-440E643AE4D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64" name="Text Box 1">
          <a:extLst>
            <a:ext uri="{FF2B5EF4-FFF2-40B4-BE49-F238E27FC236}">
              <a16:creationId xmlns:a16="http://schemas.microsoft.com/office/drawing/2014/main" id="{136AF133-0346-4E4B-952D-1BD4F51EE2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65" name="Text Box 1">
          <a:extLst>
            <a:ext uri="{FF2B5EF4-FFF2-40B4-BE49-F238E27FC236}">
              <a16:creationId xmlns:a16="http://schemas.microsoft.com/office/drawing/2014/main" id="{E39F73B5-46AA-494C-9174-8256363714A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66" name="Text Box 1">
          <a:extLst>
            <a:ext uri="{FF2B5EF4-FFF2-40B4-BE49-F238E27FC236}">
              <a16:creationId xmlns:a16="http://schemas.microsoft.com/office/drawing/2014/main" id="{CB049E98-C7BC-4291-9282-7BDA9ABCFB6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67" name="Text Box 1">
          <a:extLst>
            <a:ext uri="{FF2B5EF4-FFF2-40B4-BE49-F238E27FC236}">
              <a16:creationId xmlns:a16="http://schemas.microsoft.com/office/drawing/2014/main" id="{9C8AD411-5031-427C-B799-CDC5BB436F0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68" name="Text Box 1">
          <a:extLst>
            <a:ext uri="{FF2B5EF4-FFF2-40B4-BE49-F238E27FC236}">
              <a16:creationId xmlns:a16="http://schemas.microsoft.com/office/drawing/2014/main" id="{AF1CE5FB-93C3-40A1-A7B3-1F254AA7C1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69" name="Text Box 1">
          <a:extLst>
            <a:ext uri="{FF2B5EF4-FFF2-40B4-BE49-F238E27FC236}">
              <a16:creationId xmlns:a16="http://schemas.microsoft.com/office/drawing/2014/main" id="{ABED79E7-3A57-40DC-B899-CE5F60BE4D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70" name="Text Box 1">
          <a:extLst>
            <a:ext uri="{FF2B5EF4-FFF2-40B4-BE49-F238E27FC236}">
              <a16:creationId xmlns:a16="http://schemas.microsoft.com/office/drawing/2014/main" id="{FFF44DE2-895D-42CA-AC4A-68C1C7D2EF6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71" name="Text Box 1">
          <a:extLst>
            <a:ext uri="{FF2B5EF4-FFF2-40B4-BE49-F238E27FC236}">
              <a16:creationId xmlns:a16="http://schemas.microsoft.com/office/drawing/2014/main" id="{092E4086-8336-40BB-888A-C344CFE5278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72" name="Text Box 1">
          <a:extLst>
            <a:ext uri="{FF2B5EF4-FFF2-40B4-BE49-F238E27FC236}">
              <a16:creationId xmlns:a16="http://schemas.microsoft.com/office/drawing/2014/main" id="{BA938A6E-ED69-4B73-B90C-54311518C68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73" name="Text Box 1">
          <a:extLst>
            <a:ext uri="{FF2B5EF4-FFF2-40B4-BE49-F238E27FC236}">
              <a16:creationId xmlns:a16="http://schemas.microsoft.com/office/drawing/2014/main" id="{ED8C63EF-9E5C-4A6A-9698-462CC85A59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74" name="Text Box 1">
          <a:extLst>
            <a:ext uri="{FF2B5EF4-FFF2-40B4-BE49-F238E27FC236}">
              <a16:creationId xmlns:a16="http://schemas.microsoft.com/office/drawing/2014/main" id="{8C9BA61D-EFE4-42D3-B44D-5BFD647498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75" name="Text Box 1">
          <a:extLst>
            <a:ext uri="{FF2B5EF4-FFF2-40B4-BE49-F238E27FC236}">
              <a16:creationId xmlns:a16="http://schemas.microsoft.com/office/drawing/2014/main" id="{6BFF423A-64BD-4FBB-90F3-6C65E74446E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76" name="Text Box 1">
          <a:extLst>
            <a:ext uri="{FF2B5EF4-FFF2-40B4-BE49-F238E27FC236}">
              <a16:creationId xmlns:a16="http://schemas.microsoft.com/office/drawing/2014/main" id="{C5090B97-66D8-4E01-B0D0-E6C1F04EA27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77" name="Text Box 1">
          <a:extLst>
            <a:ext uri="{FF2B5EF4-FFF2-40B4-BE49-F238E27FC236}">
              <a16:creationId xmlns:a16="http://schemas.microsoft.com/office/drawing/2014/main" id="{F6C1C171-2528-4AC3-BEBD-D796D3A52F2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78" name="Text Box 1">
          <a:extLst>
            <a:ext uri="{FF2B5EF4-FFF2-40B4-BE49-F238E27FC236}">
              <a16:creationId xmlns:a16="http://schemas.microsoft.com/office/drawing/2014/main" id="{A5D4541C-8AE4-469A-933B-F6BBE09C970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79" name="Text Box 1">
          <a:extLst>
            <a:ext uri="{FF2B5EF4-FFF2-40B4-BE49-F238E27FC236}">
              <a16:creationId xmlns:a16="http://schemas.microsoft.com/office/drawing/2014/main" id="{097B149F-1E59-4DFB-8950-BF4E4240F70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80" name="Text Box 1">
          <a:extLst>
            <a:ext uri="{FF2B5EF4-FFF2-40B4-BE49-F238E27FC236}">
              <a16:creationId xmlns:a16="http://schemas.microsoft.com/office/drawing/2014/main" id="{5234A2F9-1D70-4BC5-B56D-5FD405DD2F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81" name="Text Box 1">
          <a:extLst>
            <a:ext uri="{FF2B5EF4-FFF2-40B4-BE49-F238E27FC236}">
              <a16:creationId xmlns:a16="http://schemas.microsoft.com/office/drawing/2014/main" id="{8BCC1751-2CE4-456D-91B5-6F1820396F0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82" name="Text Box 1">
          <a:extLst>
            <a:ext uri="{FF2B5EF4-FFF2-40B4-BE49-F238E27FC236}">
              <a16:creationId xmlns:a16="http://schemas.microsoft.com/office/drawing/2014/main" id="{B6C4A8EC-5B39-468D-8524-651C3723181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83" name="Text Box 1">
          <a:extLst>
            <a:ext uri="{FF2B5EF4-FFF2-40B4-BE49-F238E27FC236}">
              <a16:creationId xmlns:a16="http://schemas.microsoft.com/office/drawing/2014/main" id="{A6767C1B-174E-47C4-BBBA-2226FF90189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84" name="Text Box 1">
          <a:extLst>
            <a:ext uri="{FF2B5EF4-FFF2-40B4-BE49-F238E27FC236}">
              <a16:creationId xmlns:a16="http://schemas.microsoft.com/office/drawing/2014/main" id="{A73E9C61-79C3-4558-90DC-C99803898D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85" name="Text Box 1">
          <a:extLst>
            <a:ext uri="{FF2B5EF4-FFF2-40B4-BE49-F238E27FC236}">
              <a16:creationId xmlns:a16="http://schemas.microsoft.com/office/drawing/2014/main" id="{448794F3-B2E9-4BA6-846A-6CBDFB3573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86" name="Text Box 1">
          <a:extLst>
            <a:ext uri="{FF2B5EF4-FFF2-40B4-BE49-F238E27FC236}">
              <a16:creationId xmlns:a16="http://schemas.microsoft.com/office/drawing/2014/main" id="{A21364E6-44B0-4619-81AB-54CB6895A94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87" name="Text Box 1">
          <a:extLst>
            <a:ext uri="{FF2B5EF4-FFF2-40B4-BE49-F238E27FC236}">
              <a16:creationId xmlns:a16="http://schemas.microsoft.com/office/drawing/2014/main" id="{2A58CAB0-3AE2-44D3-9C69-615D9E9EC5E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88" name="Text Box 1">
          <a:extLst>
            <a:ext uri="{FF2B5EF4-FFF2-40B4-BE49-F238E27FC236}">
              <a16:creationId xmlns:a16="http://schemas.microsoft.com/office/drawing/2014/main" id="{780AB3E1-3B90-44E7-8BD2-B6584602F6C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89" name="Text Box 1">
          <a:extLst>
            <a:ext uri="{FF2B5EF4-FFF2-40B4-BE49-F238E27FC236}">
              <a16:creationId xmlns:a16="http://schemas.microsoft.com/office/drawing/2014/main" id="{54995370-797B-4791-8853-06465D7489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90" name="Text Box 1">
          <a:extLst>
            <a:ext uri="{FF2B5EF4-FFF2-40B4-BE49-F238E27FC236}">
              <a16:creationId xmlns:a16="http://schemas.microsoft.com/office/drawing/2014/main" id="{C70F833A-D750-4BAA-95DF-34E8E1761F7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91" name="Text Box 1">
          <a:extLst>
            <a:ext uri="{FF2B5EF4-FFF2-40B4-BE49-F238E27FC236}">
              <a16:creationId xmlns:a16="http://schemas.microsoft.com/office/drawing/2014/main" id="{3FD3E41A-DA49-4919-AECF-1AC2998207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92" name="Text Box 1">
          <a:extLst>
            <a:ext uri="{FF2B5EF4-FFF2-40B4-BE49-F238E27FC236}">
              <a16:creationId xmlns:a16="http://schemas.microsoft.com/office/drawing/2014/main" id="{673E64F8-0C6A-4407-9C89-8879C230CFC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93" name="Text Box 1">
          <a:extLst>
            <a:ext uri="{FF2B5EF4-FFF2-40B4-BE49-F238E27FC236}">
              <a16:creationId xmlns:a16="http://schemas.microsoft.com/office/drawing/2014/main" id="{454563AA-B9DD-4C46-B0DF-A4F64185EBE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94" name="Text Box 1">
          <a:extLst>
            <a:ext uri="{FF2B5EF4-FFF2-40B4-BE49-F238E27FC236}">
              <a16:creationId xmlns:a16="http://schemas.microsoft.com/office/drawing/2014/main" id="{0C4A5609-23E9-4D1D-9626-ACFDB3683A8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95" name="Text Box 1">
          <a:extLst>
            <a:ext uri="{FF2B5EF4-FFF2-40B4-BE49-F238E27FC236}">
              <a16:creationId xmlns:a16="http://schemas.microsoft.com/office/drawing/2014/main" id="{E85FB2AC-999A-4866-9A14-7DBDEA81944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96" name="Text Box 1">
          <a:extLst>
            <a:ext uri="{FF2B5EF4-FFF2-40B4-BE49-F238E27FC236}">
              <a16:creationId xmlns:a16="http://schemas.microsoft.com/office/drawing/2014/main" id="{F42237D6-10BE-40A2-A185-0AFEB199ED5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97" name="Text Box 1">
          <a:extLst>
            <a:ext uri="{FF2B5EF4-FFF2-40B4-BE49-F238E27FC236}">
              <a16:creationId xmlns:a16="http://schemas.microsoft.com/office/drawing/2014/main" id="{DEEB1907-B5DE-4D7A-AA7A-2D27C4DD58C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98" name="Text Box 1">
          <a:extLst>
            <a:ext uri="{FF2B5EF4-FFF2-40B4-BE49-F238E27FC236}">
              <a16:creationId xmlns:a16="http://schemas.microsoft.com/office/drawing/2014/main" id="{7478A4B0-FB77-463B-8525-FFB1967F41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99" name="Text Box 1">
          <a:extLst>
            <a:ext uri="{FF2B5EF4-FFF2-40B4-BE49-F238E27FC236}">
              <a16:creationId xmlns:a16="http://schemas.microsoft.com/office/drawing/2014/main" id="{52E50B8C-39AA-48C6-9246-059AC9C43FC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00" name="Text Box 1">
          <a:extLst>
            <a:ext uri="{FF2B5EF4-FFF2-40B4-BE49-F238E27FC236}">
              <a16:creationId xmlns:a16="http://schemas.microsoft.com/office/drawing/2014/main" id="{3A284D3A-0C23-4C30-B9D1-F92A574FDA7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01" name="Text Box 1">
          <a:extLst>
            <a:ext uri="{FF2B5EF4-FFF2-40B4-BE49-F238E27FC236}">
              <a16:creationId xmlns:a16="http://schemas.microsoft.com/office/drawing/2014/main" id="{7EA21A12-0A39-4A41-9941-B18B14726C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02" name="Text Box 1">
          <a:extLst>
            <a:ext uri="{FF2B5EF4-FFF2-40B4-BE49-F238E27FC236}">
              <a16:creationId xmlns:a16="http://schemas.microsoft.com/office/drawing/2014/main" id="{E97F818B-6DC9-4A8C-B47E-A6D1250F5F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03" name="Text Box 1">
          <a:extLst>
            <a:ext uri="{FF2B5EF4-FFF2-40B4-BE49-F238E27FC236}">
              <a16:creationId xmlns:a16="http://schemas.microsoft.com/office/drawing/2014/main" id="{15BB9E9F-17CA-4AAA-AF08-D1BD80423B8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04" name="Text Box 1">
          <a:extLst>
            <a:ext uri="{FF2B5EF4-FFF2-40B4-BE49-F238E27FC236}">
              <a16:creationId xmlns:a16="http://schemas.microsoft.com/office/drawing/2014/main" id="{AF751992-81FF-4063-862D-3F33A2598B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05" name="Text Box 1">
          <a:extLst>
            <a:ext uri="{FF2B5EF4-FFF2-40B4-BE49-F238E27FC236}">
              <a16:creationId xmlns:a16="http://schemas.microsoft.com/office/drawing/2014/main" id="{CADCC55E-B280-4648-AFDD-E29B4339C03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06" name="Text Box 1">
          <a:extLst>
            <a:ext uri="{FF2B5EF4-FFF2-40B4-BE49-F238E27FC236}">
              <a16:creationId xmlns:a16="http://schemas.microsoft.com/office/drawing/2014/main" id="{BEC0D46C-A70B-4D4D-9620-27CDAAA43D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07" name="Text Box 1">
          <a:extLst>
            <a:ext uri="{FF2B5EF4-FFF2-40B4-BE49-F238E27FC236}">
              <a16:creationId xmlns:a16="http://schemas.microsoft.com/office/drawing/2014/main" id="{16A0F62B-2529-46C3-820D-4A941D702B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08" name="Text Box 1">
          <a:extLst>
            <a:ext uri="{FF2B5EF4-FFF2-40B4-BE49-F238E27FC236}">
              <a16:creationId xmlns:a16="http://schemas.microsoft.com/office/drawing/2014/main" id="{1E741A5C-95F2-4A26-9C3E-2AEB4FF275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09" name="Text Box 1">
          <a:extLst>
            <a:ext uri="{FF2B5EF4-FFF2-40B4-BE49-F238E27FC236}">
              <a16:creationId xmlns:a16="http://schemas.microsoft.com/office/drawing/2014/main" id="{E536499A-5878-425A-A4CD-99904666B58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10" name="Text Box 1">
          <a:extLst>
            <a:ext uri="{FF2B5EF4-FFF2-40B4-BE49-F238E27FC236}">
              <a16:creationId xmlns:a16="http://schemas.microsoft.com/office/drawing/2014/main" id="{6C8834C9-7EBC-4443-AB8E-C4447CD641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11" name="Text Box 1">
          <a:extLst>
            <a:ext uri="{FF2B5EF4-FFF2-40B4-BE49-F238E27FC236}">
              <a16:creationId xmlns:a16="http://schemas.microsoft.com/office/drawing/2014/main" id="{47F5C9A7-392D-4FDD-BF86-8F2EC785197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12" name="Text Box 1">
          <a:extLst>
            <a:ext uri="{FF2B5EF4-FFF2-40B4-BE49-F238E27FC236}">
              <a16:creationId xmlns:a16="http://schemas.microsoft.com/office/drawing/2014/main" id="{1B393688-1307-48D3-8A71-3FD1D0B604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13" name="Text Box 1">
          <a:extLst>
            <a:ext uri="{FF2B5EF4-FFF2-40B4-BE49-F238E27FC236}">
              <a16:creationId xmlns:a16="http://schemas.microsoft.com/office/drawing/2014/main" id="{359C2054-F745-4940-A6CD-BF3DFCEE915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14" name="Text Box 1">
          <a:extLst>
            <a:ext uri="{FF2B5EF4-FFF2-40B4-BE49-F238E27FC236}">
              <a16:creationId xmlns:a16="http://schemas.microsoft.com/office/drawing/2014/main" id="{E3075D8A-DE2E-444C-8B27-4CE09ED2C69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15" name="Text Box 1">
          <a:extLst>
            <a:ext uri="{FF2B5EF4-FFF2-40B4-BE49-F238E27FC236}">
              <a16:creationId xmlns:a16="http://schemas.microsoft.com/office/drawing/2014/main" id="{4DD333A7-4D6B-445D-942D-D0C63C54599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16" name="Text Box 1">
          <a:extLst>
            <a:ext uri="{FF2B5EF4-FFF2-40B4-BE49-F238E27FC236}">
              <a16:creationId xmlns:a16="http://schemas.microsoft.com/office/drawing/2014/main" id="{5154A3B1-C411-41A9-8963-A0E17B1E187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17" name="Text Box 1">
          <a:extLst>
            <a:ext uri="{FF2B5EF4-FFF2-40B4-BE49-F238E27FC236}">
              <a16:creationId xmlns:a16="http://schemas.microsoft.com/office/drawing/2014/main" id="{F5D08711-BE3E-44B1-821D-D46823860CE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18" name="Text Box 1">
          <a:extLst>
            <a:ext uri="{FF2B5EF4-FFF2-40B4-BE49-F238E27FC236}">
              <a16:creationId xmlns:a16="http://schemas.microsoft.com/office/drawing/2014/main" id="{BAF81A93-BE1A-4F53-AE17-6A407E9084C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19" name="Text Box 1">
          <a:extLst>
            <a:ext uri="{FF2B5EF4-FFF2-40B4-BE49-F238E27FC236}">
              <a16:creationId xmlns:a16="http://schemas.microsoft.com/office/drawing/2014/main" id="{B0A37E68-4735-4F88-8442-423AFB4FAC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20" name="Text Box 1">
          <a:extLst>
            <a:ext uri="{FF2B5EF4-FFF2-40B4-BE49-F238E27FC236}">
              <a16:creationId xmlns:a16="http://schemas.microsoft.com/office/drawing/2014/main" id="{F9B29C33-E8CE-47F1-9ECB-15E072B5948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21" name="Text Box 1">
          <a:extLst>
            <a:ext uri="{FF2B5EF4-FFF2-40B4-BE49-F238E27FC236}">
              <a16:creationId xmlns:a16="http://schemas.microsoft.com/office/drawing/2014/main" id="{ED38BE0F-AC34-4909-B99D-5FBFAB81501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22" name="Text Box 1">
          <a:extLst>
            <a:ext uri="{FF2B5EF4-FFF2-40B4-BE49-F238E27FC236}">
              <a16:creationId xmlns:a16="http://schemas.microsoft.com/office/drawing/2014/main" id="{370AF8C1-1023-460B-90C0-49FF1524F15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23" name="Text Box 1">
          <a:extLst>
            <a:ext uri="{FF2B5EF4-FFF2-40B4-BE49-F238E27FC236}">
              <a16:creationId xmlns:a16="http://schemas.microsoft.com/office/drawing/2014/main" id="{E35EAA23-67B3-43BE-977C-B2BA451FE2F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24" name="Text Box 1">
          <a:extLst>
            <a:ext uri="{FF2B5EF4-FFF2-40B4-BE49-F238E27FC236}">
              <a16:creationId xmlns:a16="http://schemas.microsoft.com/office/drawing/2014/main" id="{AAE1A2B1-ED96-46D1-B730-A58980FDA6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25" name="Text Box 1">
          <a:extLst>
            <a:ext uri="{FF2B5EF4-FFF2-40B4-BE49-F238E27FC236}">
              <a16:creationId xmlns:a16="http://schemas.microsoft.com/office/drawing/2014/main" id="{CD0DEB7E-98F2-476C-8B73-218C1C4002D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26" name="Text Box 1">
          <a:extLst>
            <a:ext uri="{FF2B5EF4-FFF2-40B4-BE49-F238E27FC236}">
              <a16:creationId xmlns:a16="http://schemas.microsoft.com/office/drawing/2014/main" id="{1B8537AD-6AB3-41FD-A113-A18C6F90F5A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27" name="Text Box 1">
          <a:extLst>
            <a:ext uri="{FF2B5EF4-FFF2-40B4-BE49-F238E27FC236}">
              <a16:creationId xmlns:a16="http://schemas.microsoft.com/office/drawing/2014/main" id="{746AA0E8-8235-4EF5-9FA4-98C9AC4CBF4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28" name="Text Box 1">
          <a:extLst>
            <a:ext uri="{FF2B5EF4-FFF2-40B4-BE49-F238E27FC236}">
              <a16:creationId xmlns:a16="http://schemas.microsoft.com/office/drawing/2014/main" id="{19A10924-426F-4378-988C-5E4FE76D2F1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29" name="Text Box 1">
          <a:extLst>
            <a:ext uri="{FF2B5EF4-FFF2-40B4-BE49-F238E27FC236}">
              <a16:creationId xmlns:a16="http://schemas.microsoft.com/office/drawing/2014/main" id="{E33D34E9-51BB-432B-B564-E17C1054D1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230" name="Text Box 1">
          <a:extLst>
            <a:ext uri="{FF2B5EF4-FFF2-40B4-BE49-F238E27FC236}">
              <a16:creationId xmlns:a16="http://schemas.microsoft.com/office/drawing/2014/main" id="{1F7D5B85-FF35-4B1C-A34D-0055CCA421B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231" name="Text Box 1">
          <a:extLst>
            <a:ext uri="{FF2B5EF4-FFF2-40B4-BE49-F238E27FC236}">
              <a16:creationId xmlns:a16="http://schemas.microsoft.com/office/drawing/2014/main" id="{799050C1-0037-437A-AAA0-58259CEEF8C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232" name="Text Box 1">
          <a:extLst>
            <a:ext uri="{FF2B5EF4-FFF2-40B4-BE49-F238E27FC236}">
              <a16:creationId xmlns:a16="http://schemas.microsoft.com/office/drawing/2014/main" id="{E8D9EF31-489C-4AF5-AF06-DB44B0BE2C2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233" name="Text Box 1">
          <a:extLst>
            <a:ext uri="{FF2B5EF4-FFF2-40B4-BE49-F238E27FC236}">
              <a16:creationId xmlns:a16="http://schemas.microsoft.com/office/drawing/2014/main" id="{D45A046F-8B70-4C37-8ED2-6E278A54B83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234" name="Text Box 1">
          <a:extLst>
            <a:ext uri="{FF2B5EF4-FFF2-40B4-BE49-F238E27FC236}">
              <a16:creationId xmlns:a16="http://schemas.microsoft.com/office/drawing/2014/main" id="{CAA0A7D0-7806-4537-A5F9-6057AE86F72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235" name="Text Box 1">
          <a:extLst>
            <a:ext uri="{FF2B5EF4-FFF2-40B4-BE49-F238E27FC236}">
              <a16:creationId xmlns:a16="http://schemas.microsoft.com/office/drawing/2014/main" id="{6EF5D3C2-310A-4C74-88CB-8B9A33D67AE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236" name="Text Box 1">
          <a:extLst>
            <a:ext uri="{FF2B5EF4-FFF2-40B4-BE49-F238E27FC236}">
              <a16:creationId xmlns:a16="http://schemas.microsoft.com/office/drawing/2014/main" id="{C3EECADF-F20A-4615-AC42-6641AE345E6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237" name="Text Box 1">
          <a:extLst>
            <a:ext uri="{FF2B5EF4-FFF2-40B4-BE49-F238E27FC236}">
              <a16:creationId xmlns:a16="http://schemas.microsoft.com/office/drawing/2014/main" id="{624EC71F-05C0-4800-BC4C-9CFADEEC8D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238" name="Text Box 1">
          <a:extLst>
            <a:ext uri="{FF2B5EF4-FFF2-40B4-BE49-F238E27FC236}">
              <a16:creationId xmlns:a16="http://schemas.microsoft.com/office/drawing/2014/main" id="{CCEACAE7-1BC6-40BB-88E9-D926476FA5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239" name="Text Box 1">
          <a:extLst>
            <a:ext uri="{FF2B5EF4-FFF2-40B4-BE49-F238E27FC236}">
              <a16:creationId xmlns:a16="http://schemas.microsoft.com/office/drawing/2014/main" id="{E3451FD1-0282-443D-8388-8D15AF1EBD9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240" name="Text Box 1">
          <a:extLst>
            <a:ext uri="{FF2B5EF4-FFF2-40B4-BE49-F238E27FC236}">
              <a16:creationId xmlns:a16="http://schemas.microsoft.com/office/drawing/2014/main" id="{A9F9C707-D4E5-4E62-9A02-A4A2BAD6C6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241" name="Text Box 1">
          <a:extLst>
            <a:ext uri="{FF2B5EF4-FFF2-40B4-BE49-F238E27FC236}">
              <a16:creationId xmlns:a16="http://schemas.microsoft.com/office/drawing/2014/main" id="{4A8BC513-4AC7-4824-80AD-A8E12C32FA2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242" name="Text Box 1">
          <a:extLst>
            <a:ext uri="{FF2B5EF4-FFF2-40B4-BE49-F238E27FC236}">
              <a16:creationId xmlns:a16="http://schemas.microsoft.com/office/drawing/2014/main" id="{4DDF5FD7-4FEE-4125-9CEB-45B05EE376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243" name="Text Box 1">
          <a:extLst>
            <a:ext uri="{FF2B5EF4-FFF2-40B4-BE49-F238E27FC236}">
              <a16:creationId xmlns:a16="http://schemas.microsoft.com/office/drawing/2014/main" id="{DC57BC9F-1BD0-4965-B04D-CD29162F51A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244" name="Text Box 1">
          <a:extLst>
            <a:ext uri="{FF2B5EF4-FFF2-40B4-BE49-F238E27FC236}">
              <a16:creationId xmlns:a16="http://schemas.microsoft.com/office/drawing/2014/main" id="{32D297C4-8DCB-4EE2-B1C7-E3723061CB9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245" name="Text Box 1">
          <a:extLst>
            <a:ext uri="{FF2B5EF4-FFF2-40B4-BE49-F238E27FC236}">
              <a16:creationId xmlns:a16="http://schemas.microsoft.com/office/drawing/2014/main" id="{E048A273-7D17-485D-B1C3-88FE829B02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246" name="Text Box 1">
          <a:extLst>
            <a:ext uri="{FF2B5EF4-FFF2-40B4-BE49-F238E27FC236}">
              <a16:creationId xmlns:a16="http://schemas.microsoft.com/office/drawing/2014/main" id="{AD24A16B-D81B-4568-A9E4-F9050A25CEC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247" name="Text Box 1">
          <a:extLst>
            <a:ext uri="{FF2B5EF4-FFF2-40B4-BE49-F238E27FC236}">
              <a16:creationId xmlns:a16="http://schemas.microsoft.com/office/drawing/2014/main" id="{A6CF08DB-6CCC-4AED-B5F6-CFA22121959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248" name="Text Box 1">
          <a:extLst>
            <a:ext uri="{FF2B5EF4-FFF2-40B4-BE49-F238E27FC236}">
              <a16:creationId xmlns:a16="http://schemas.microsoft.com/office/drawing/2014/main" id="{9A942321-7DC8-4A3B-A569-54F04A69B95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249" name="Text Box 1">
          <a:extLst>
            <a:ext uri="{FF2B5EF4-FFF2-40B4-BE49-F238E27FC236}">
              <a16:creationId xmlns:a16="http://schemas.microsoft.com/office/drawing/2014/main" id="{780EEFB7-3392-4847-B62A-1D25260F15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250" name="Text Box 1">
          <a:extLst>
            <a:ext uri="{FF2B5EF4-FFF2-40B4-BE49-F238E27FC236}">
              <a16:creationId xmlns:a16="http://schemas.microsoft.com/office/drawing/2014/main" id="{A151068F-CCE3-46C6-B65C-65FACA198B9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251" name="Text Box 1">
          <a:extLst>
            <a:ext uri="{FF2B5EF4-FFF2-40B4-BE49-F238E27FC236}">
              <a16:creationId xmlns:a16="http://schemas.microsoft.com/office/drawing/2014/main" id="{67305207-4537-4324-991D-2F40AB384E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252" name="Text Box 1">
          <a:extLst>
            <a:ext uri="{FF2B5EF4-FFF2-40B4-BE49-F238E27FC236}">
              <a16:creationId xmlns:a16="http://schemas.microsoft.com/office/drawing/2014/main" id="{D23465FC-E5F5-4F73-A370-C8F8BEAC90A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253" name="Text Box 1">
          <a:extLst>
            <a:ext uri="{FF2B5EF4-FFF2-40B4-BE49-F238E27FC236}">
              <a16:creationId xmlns:a16="http://schemas.microsoft.com/office/drawing/2014/main" id="{16303CC5-2BD5-471E-A4BB-CB67E31E3E6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54" name="Text Box 1">
          <a:extLst>
            <a:ext uri="{FF2B5EF4-FFF2-40B4-BE49-F238E27FC236}">
              <a16:creationId xmlns:a16="http://schemas.microsoft.com/office/drawing/2014/main" id="{AB449774-6B26-4645-BE28-BA4A15EDFF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55" name="Text Box 1">
          <a:extLst>
            <a:ext uri="{FF2B5EF4-FFF2-40B4-BE49-F238E27FC236}">
              <a16:creationId xmlns:a16="http://schemas.microsoft.com/office/drawing/2014/main" id="{81DB8927-33BD-47B7-B047-2423CDD99D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56" name="Text Box 1">
          <a:extLst>
            <a:ext uri="{FF2B5EF4-FFF2-40B4-BE49-F238E27FC236}">
              <a16:creationId xmlns:a16="http://schemas.microsoft.com/office/drawing/2014/main" id="{B7A72DB0-1922-4E24-93CE-C619986A04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57" name="Text Box 1">
          <a:extLst>
            <a:ext uri="{FF2B5EF4-FFF2-40B4-BE49-F238E27FC236}">
              <a16:creationId xmlns:a16="http://schemas.microsoft.com/office/drawing/2014/main" id="{4E89EAD5-BA5C-4D5F-9060-A71FAA1BAAA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58" name="Text Box 1">
          <a:extLst>
            <a:ext uri="{FF2B5EF4-FFF2-40B4-BE49-F238E27FC236}">
              <a16:creationId xmlns:a16="http://schemas.microsoft.com/office/drawing/2014/main" id="{057C3123-13F0-4794-87F3-74A402E5DCE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59" name="Text Box 1">
          <a:extLst>
            <a:ext uri="{FF2B5EF4-FFF2-40B4-BE49-F238E27FC236}">
              <a16:creationId xmlns:a16="http://schemas.microsoft.com/office/drawing/2014/main" id="{06370EB0-2003-4959-AB1D-4B31AF62670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60" name="Text Box 1">
          <a:extLst>
            <a:ext uri="{FF2B5EF4-FFF2-40B4-BE49-F238E27FC236}">
              <a16:creationId xmlns:a16="http://schemas.microsoft.com/office/drawing/2014/main" id="{7BF00B56-28ED-4F3E-BE3B-4828F92554A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61" name="Text Box 1">
          <a:extLst>
            <a:ext uri="{FF2B5EF4-FFF2-40B4-BE49-F238E27FC236}">
              <a16:creationId xmlns:a16="http://schemas.microsoft.com/office/drawing/2014/main" id="{24D753D4-4671-4F34-ACC0-8C2F77902A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62" name="Text Box 1">
          <a:extLst>
            <a:ext uri="{FF2B5EF4-FFF2-40B4-BE49-F238E27FC236}">
              <a16:creationId xmlns:a16="http://schemas.microsoft.com/office/drawing/2014/main" id="{E5188377-2827-433F-815A-95609D73C17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63" name="Text Box 1">
          <a:extLst>
            <a:ext uri="{FF2B5EF4-FFF2-40B4-BE49-F238E27FC236}">
              <a16:creationId xmlns:a16="http://schemas.microsoft.com/office/drawing/2014/main" id="{48B33491-F694-4FC1-9762-6D43C092BFE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64" name="Text Box 1">
          <a:extLst>
            <a:ext uri="{FF2B5EF4-FFF2-40B4-BE49-F238E27FC236}">
              <a16:creationId xmlns:a16="http://schemas.microsoft.com/office/drawing/2014/main" id="{87E61D24-D762-4BB2-9B9A-1EA4A39751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65" name="Text Box 1">
          <a:extLst>
            <a:ext uri="{FF2B5EF4-FFF2-40B4-BE49-F238E27FC236}">
              <a16:creationId xmlns:a16="http://schemas.microsoft.com/office/drawing/2014/main" id="{527065DA-A46E-48DE-8B67-4A2F74EC34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66" name="Text Box 1">
          <a:extLst>
            <a:ext uri="{FF2B5EF4-FFF2-40B4-BE49-F238E27FC236}">
              <a16:creationId xmlns:a16="http://schemas.microsoft.com/office/drawing/2014/main" id="{B20E2E86-6E1E-414E-B32B-E0C0D086F63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67" name="Text Box 1">
          <a:extLst>
            <a:ext uri="{FF2B5EF4-FFF2-40B4-BE49-F238E27FC236}">
              <a16:creationId xmlns:a16="http://schemas.microsoft.com/office/drawing/2014/main" id="{AF47461F-0246-4C99-849D-7ED79C5C02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68" name="Text Box 1">
          <a:extLst>
            <a:ext uri="{FF2B5EF4-FFF2-40B4-BE49-F238E27FC236}">
              <a16:creationId xmlns:a16="http://schemas.microsoft.com/office/drawing/2014/main" id="{34958648-69D8-4FB4-BD43-05622ED83A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69" name="Text Box 1">
          <a:extLst>
            <a:ext uri="{FF2B5EF4-FFF2-40B4-BE49-F238E27FC236}">
              <a16:creationId xmlns:a16="http://schemas.microsoft.com/office/drawing/2014/main" id="{511CB4D4-3451-4DB3-BEA0-61EEFA5D3E3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70" name="Text Box 1">
          <a:extLst>
            <a:ext uri="{FF2B5EF4-FFF2-40B4-BE49-F238E27FC236}">
              <a16:creationId xmlns:a16="http://schemas.microsoft.com/office/drawing/2014/main" id="{B2A1ECD8-DDF9-4EA9-ACE1-502CE82A81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71" name="Text Box 1">
          <a:extLst>
            <a:ext uri="{FF2B5EF4-FFF2-40B4-BE49-F238E27FC236}">
              <a16:creationId xmlns:a16="http://schemas.microsoft.com/office/drawing/2014/main" id="{2B9BA7C4-3BF7-4555-8CF9-AF771C6E98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72" name="Text Box 1">
          <a:extLst>
            <a:ext uri="{FF2B5EF4-FFF2-40B4-BE49-F238E27FC236}">
              <a16:creationId xmlns:a16="http://schemas.microsoft.com/office/drawing/2014/main" id="{339E06F4-D4A1-471F-AC1A-407D97B1831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73" name="Text Box 1">
          <a:extLst>
            <a:ext uri="{FF2B5EF4-FFF2-40B4-BE49-F238E27FC236}">
              <a16:creationId xmlns:a16="http://schemas.microsoft.com/office/drawing/2014/main" id="{2E956B0C-AD77-4C11-98F9-6224174714F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74" name="Text Box 1">
          <a:extLst>
            <a:ext uri="{FF2B5EF4-FFF2-40B4-BE49-F238E27FC236}">
              <a16:creationId xmlns:a16="http://schemas.microsoft.com/office/drawing/2014/main" id="{8BA5052C-F19F-4A86-A4AD-5460D1B8C7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75" name="Text Box 1">
          <a:extLst>
            <a:ext uri="{FF2B5EF4-FFF2-40B4-BE49-F238E27FC236}">
              <a16:creationId xmlns:a16="http://schemas.microsoft.com/office/drawing/2014/main" id="{C4FF55F5-0039-4451-9A98-2FA6046D7A7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76" name="Text Box 1">
          <a:extLst>
            <a:ext uri="{FF2B5EF4-FFF2-40B4-BE49-F238E27FC236}">
              <a16:creationId xmlns:a16="http://schemas.microsoft.com/office/drawing/2014/main" id="{487A4D41-6CE7-487B-A9E8-E3807D6D01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77" name="Text Box 1">
          <a:extLst>
            <a:ext uri="{FF2B5EF4-FFF2-40B4-BE49-F238E27FC236}">
              <a16:creationId xmlns:a16="http://schemas.microsoft.com/office/drawing/2014/main" id="{41023F8B-5799-4EF3-A83B-48097A5486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78" name="Text Box 1">
          <a:extLst>
            <a:ext uri="{FF2B5EF4-FFF2-40B4-BE49-F238E27FC236}">
              <a16:creationId xmlns:a16="http://schemas.microsoft.com/office/drawing/2014/main" id="{28E3C445-9FB7-49C7-830F-E98EB066760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79" name="Text Box 1">
          <a:extLst>
            <a:ext uri="{FF2B5EF4-FFF2-40B4-BE49-F238E27FC236}">
              <a16:creationId xmlns:a16="http://schemas.microsoft.com/office/drawing/2014/main" id="{1B68B9D2-EE3B-436C-86C3-F6E6236EF2A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80" name="Text Box 1">
          <a:extLst>
            <a:ext uri="{FF2B5EF4-FFF2-40B4-BE49-F238E27FC236}">
              <a16:creationId xmlns:a16="http://schemas.microsoft.com/office/drawing/2014/main" id="{7A5654F7-6F20-4D2D-B227-93EC5C678F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81" name="Text Box 1">
          <a:extLst>
            <a:ext uri="{FF2B5EF4-FFF2-40B4-BE49-F238E27FC236}">
              <a16:creationId xmlns:a16="http://schemas.microsoft.com/office/drawing/2014/main" id="{07C2DB1C-2B5B-4712-A6EC-06C725F2CD5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82" name="Text Box 1">
          <a:extLst>
            <a:ext uri="{FF2B5EF4-FFF2-40B4-BE49-F238E27FC236}">
              <a16:creationId xmlns:a16="http://schemas.microsoft.com/office/drawing/2014/main" id="{85F72026-F739-4073-992F-279859D7EE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83" name="Text Box 1">
          <a:extLst>
            <a:ext uri="{FF2B5EF4-FFF2-40B4-BE49-F238E27FC236}">
              <a16:creationId xmlns:a16="http://schemas.microsoft.com/office/drawing/2014/main" id="{941A5F2A-8885-4835-A99D-AC44BC583E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84" name="Text Box 1">
          <a:extLst>
            <a:ext uri="{FF2B5EF4-FFF2-40B4-BE49-F238E27FC236}">
              <a16:creationId xmlns:a16="http://schemas.microsoft.com/office/drawing/2014/main" id="{2747D867-8866-4299-A4EC-BF11319768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85" name="Text Box 1">
          <a:extLst>
            <a:ext uri="{FF2B5EF4-FFF2-40B4-BE49-F238E27FC236}">
              <a16:creationId xmlns:a16="http://schemas.microsoft.com/office/drawing/2014/main" id="{E603A76A-083A-44FA-A14B-5FC562ABB15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86" name="Text Box 1">
          <a:extLst>
            <a:ext uri="{FF2B5EF4-FFF2-40B4-BE49-F238E27FC236}">
              <a16:creationId xmlns:a16="http://schemas.microsoft.com/office/drawing/2014/main" id="{6E03D496-3A32-4746-83E1-7066CD0BF53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87" name="Text Box 1">
          <a:extLst>
            <a:ext uri="{FF2B5EF4-FFF2-40B4-BE49-F238E27FC236}">
              <a16:creationId xmlns:a16="http://schemas.microsoft.com/office/drawing/2014/main" id="{E583972D-AC52-4D81-A136-F423265D691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88" name="Text Box 1">
          <a:extLst>
            <a:ext uri="{FF2B5EF4-FFF2-40B4-BE49-F238E27FC236}">
              <a16:creationId xmlns:a16="http://schemas.microsoft.com/office/drawing/2014/main" id="{137DB56B-9DE5-459C-B568-11DF7D2B59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89" name="Text Box 1">
          <a:extLst>
            <a:ext uri="{FF2B5EF4-FFF2-40B4-BE49-F238E27FC236}">
              <a16:creationId xmlns:a16="http://schemas.microsoft.com/office/drawing/2014/main" id="{9F634A77-2311-4283-A324-29DB5CD87C5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90" name="Text Box 1">
          <a:extLst>
            <a:ext uri="{FF2B5EF4-FFF2-40B4-BE49-F238E27FC236}">
              <a16:creationId xmlns:a16="http://schemas.microsoft.com/office/drawing/2014/main" id="{D227E678-392E-459D-A98F-01014276AC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91" name="Text Box 1">
          <a:extLst>
            <a:ext uri="{FF2B5EF4-FFF2-40B4-BE49-F238E27FC236}">
              <a16:creationId xmlns:a16="http://schemas.microsoft.com/office/drawing/2014/main" id="{0FDFAF96-EAE1-4A7B-8D32-7526654740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92" name="Text Box 1">
          <a:extLst>
            <a:ext uri="{FF2B5EF4-FFF2-40B4-BE49-F238E27FC236}">
              <a16:creationId xmlns:a16="http://schemas.microsoft.com/office/drawing/2014/main" id="{1C14BFF9-1EBF-4117-A61E-90290566549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93" name="Text Box 1">
          <a:extLst>
            <a:ext uri="{FF2B5EF4-FFF2-40B4-BE49-F238E27FC236}">
              <a16:creationId xmlns:a16="http://schemas.microsoft.com/office/drawing/2014/main" id="{F0B79369-FB62-4465-9ADE-6A0370F52D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94" name="Text Box 1">
          <a:extLst>
            <a:ext uri="{FF2B5EF4-FFF2-40B4-BE49-F238E27FC236}">
              <a16:creationId xmlns:a16="http://schemas.microsoft.com/office/drawing/2014/main" id="{4D86704A-303B-4FA2-95C4-7273CF2F266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95" name="Text Box 1">
          <a:extLst>
            <a:ext uri="{FF2B5EF4-FFF2-40B4-BE49-F238E27FC236}">
              <a16:creationId xmlns:a16="http://schemas.microsoft.com/office/drawing/2014/main" id="{0D704C72-5A91-4DCF-B5C2-04F30B82EB0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96" name="Text Box 1">
          <a:extLst>
            <a:ext uri="{FF2B5EF4-FFF2-40B4-BE49-F238E27FC236}">
              <a16:creationId xmlns:a16="http://schemas.microsoft.com/office/drawing/2014/main" id="{51307800-6587-469A-9D70-448A2B03AC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97" name="Text Box 1">
          <a:extLst>
            <a:ext uri="{FF2B5EF4-FFF2-40B4-BE49-F238E27FC236}">
              <a16:creationId xmlns:a16="http://schemas.microsoft.com/office/drawing/2014/main" id="{770ADB64-513B-4F61-A629-204E0414846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98" name="Text Box 1">
          <a:extLst>
            <a:ext uri="{FF2B5EF4-FFF2-40B4-BE49-F238E27FC236}">
              <a16:creationId xmlns:a16="http://schemas.microsoft.com/office/drawing/2014/main" id="{F2D187A0-615D-4C83-B082-49A887AE66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299" name="Text Box 1">
          <a:extLst>
            <a:ext uri="{FF2B5EF4-FFF2-40B4-BE49-F238E27FC236}">
              <a16:creationId xmlns:a16="http://schemas.microsoft.com/office/drawing/2014/main" id="{61776D57-AEA6-4C96-820C-9517C1CB271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00" name="Text Box 1">
          <a:extLst>
            <a:ext uri="{FF2B5EF4-FFF2-40B4-BE49-F238E27FC236}">
              <a16:creationId xmlns:a16="http://schemas.microsoft.com/office/drawing/2014/main" id="{3F856974-6166-4E0D-823B-9DB4746FF96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01" name="Text Box 1">
          <a:extLst>
            <a:ext uri="{FF2B5EF4-FFF2-40B4-BE49-F238E27FC236}">
              <a16:creationId xmlns:a16="http://schemas.microsoft.com/office/drawing/2014/main" id="{2A63C786-B1CB-47F1-9085-A321E62549C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02" name="Text Box 1">
          <a:extLst>
            <a:ext uri="{FF2B5EF4-FFF2-40B4-BE49-F238E27FC236}">
              <a16:creationId xmlns:a16="http://schemas.microsoft.com/office/drawing/2014/main" id="{32F2174B-8EBA-4486-9317-82C0D2D04D7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03" name="Text Box 1">
          <a:extLst>
            <a:ext uri="{FF2B5EF4-FFF2-40B4-BE49-F238E27FC236}">
              <a16:creationId xmlns:a16="http://schemas.microsoft.com/office/drawing/2014/main" id="{07D998DC-F9E8-4FCB-BEDF-5CA3B4B336E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04" name="Text Box 1">
          <a:extLst>
            <a:ext uri="{FF2B5EF4-FFF2-40B4-BE49-F238E27FC236}">
              <a16:creationId xmlns:a16="http://schemas.microsoft.com/office/drawing/2014/main" id="{BA6942E5-0F9D-479F-A040-0A98DBBFB1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05" name="Text Box 1">
          <a:extLst>
            <a:ext uri="{FF2B5EF4-FFF2-40B4-BE49-F238E27FC236}">
              <a16:creationId xmlns:a16="http://schemas.microsoft.com/office/drawing/2014/main" id="{E8ED47FE-EEA6-4CD9-B0FC-E3C4AA6B222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06" name="Text Box 1">
          <a:extLst>
            <a:ext uri="{FF2B5EF4-FFF2-40B4-BE49-F238E27FC236}">
              <a16:creationId xmlns:a16="http://schemas.microsoft.com/office/drawing/2014/main" id="{0B05A559-F95A-470F-A0EF-D1635DB3F8E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07" name="Text Box 1">
          <a:extLst>
            <a:ext uri="{FF2B5EF4-FFF2-40B4-BE49-F238E27FC236}">
              <a16:creationId xmlns:a16="http://schemas.microsoft.com/office/drawing/2014/main" id="{9565A2A2-A4F6-4226-A03E-E1819B6ABDE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08" name="Text Box 1">
          <a:extLst>
            <a:ext uri="{FF2B5EF4-FFF2-40B4-BE49-F238E27FC236}">
              <a16:creationId xmlns:a16="http://schemas.microsoft.com/office/drawing/2014/main" id="{B14C693F-F922-473F-8BE7-11F1B32AB0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09" name="Text Box 1">
          <a:extLst>
            <a:ext uri="{FF2B5EF4-FFF2-40B4-BE49-F238E27FC236}">
              <a16:creationId xmlns:a16="http://schemas.microsoft.com/office/drawing/2014/main" id="{FB513588-DB61-4618-9397-B32BD90F56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10" name="Text Box 1">
          <a:extLst>
            <a:ext uri="{FF2B5EF4-FFF2-40B4-BE49-F238E27FC236}">
              <a16:creationId xmlns:a16="http://schemas.microsoft.com/office/drawing/2014/main" id="{04E66352-9E62-4684-BC9D-19E6898830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11" name="Text Box 1">
          <a:extLst>
            <a:ext uri="{FF2B5EF4-FFF2-40B4-BE49-F238E27FC236}">
              <a16:creationId xmlns:a16="http://schemas.microsoft.com/office/drawing/2014/main" id="{8A5FA744-2023-4C37-934D-B00F288245C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12" name="Text Box 1">
          <a:extLst>
            <a:ext uri="{FF2B5EF4-FFF2-40B4-BE49-F238E27FC236}">
              <a16:creationId xmlns:a16="http://schemas.microsoft.com/office/drawing/2014/main" id="{D7785368-BFD7-46BE-8CBD-6EBA7904B6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13" name="Text Box 1">
          <a:extLst>
            <a:ext uri="{FF2B5EF4-FFF2-40B4-BE49-F238E27FC236}">
              <a16:creationId xmlns:a16="http://schemas.microsoft.com/office/drawing/2014/main" id="{033CEB57-9047-4E04-8D07-978ED76AB25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14" name="Text Box 1">
          <a:extLst>
            <a:ext uri="{FF2B5EF4-FFF2-40B4-BE49-F238E27FC236}">
              <a16:creationId xmlns:a16="http://schemas.microsoft.com/office/drawing/2014/main" id="{C84D8C98-D821-4806-87D3-B096A02F9B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15" name="Text Box 1">
          <a:extLst>
            <a:ext uri="{FF2B5EF4-FFF2-40B4-BE49-F238E27FC236}">
              <a16:creationId xmlns:a16="http://schemas.microsoft.com/office/drawing/2014/main" id="{9E36CA99-227B-4F5A-B038-94FF7ACBF43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16" name="Text Box 1">
          <a:extLst>
            <a:ext uri="{FF2B5EF4-FFF2-40B4-BE49-F238E27FC236}">
              <a16:creationId xmlns:a16="http://schemas.microsoft.com/office/drawing/2014/main" id="{C23AF503-23D6-4815-8408-A3B830B9441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17" name="Text Box 1">
          <a:extLst>
            <a:ext uri="{FF2B5EF4-FFF2-40B4-BE49-F238E27FC236}">
              <a16:creationId xmlns:a16="http://schemas.microsoft.com/office/drawing/2014/main" id="{A1FA6EBA-EBC0-4387-BFBA-F2EC9385615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18" name="Text Box 1">
          <a:extLst>
            <a:ext uri="{FF2B5EF4-FFF2-40B4-BE49-F238E27FC236}">
              <a16:creationId xmlns:a16="http://schemas.microsoft.com/office/drawing/2014/main" id="{F242B614-3F7B-441C-A208-6FD38D9EA5E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19" name="Text Box 1">
          <a:extLst>
            <a:ext uri="{FF2B5EF4-FFF2-40B4-BE49-F238E27FC236}">
              <a16:creationId xmlns:a16="http://schemas.microsoft.com/office/drawing/2014/main" id="{3A24435B-828A-41D9-9978-A5ECE219F7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20" name="Text Box 1">
          <a:extLst>
            <a:ext uri="{FF2B5EF4-FFF2-40B4-BE49-F238E27FC236}">
              <a16:creationId xmlns:a16="http://schemas.microsoft.com/office/drawing/2014/main" id="{534060A6-F21A-4F67-B8BC-31B89A5E4AA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21" name="Text Box 1">
          <a:extLst>
            <a:ext uri="{FF2B5EF4-FFF2-40B4-BE49-F238E27FC236}">
              <a16:creationId xmlns:a16="http://schemas.microsoft.com/office/drawing/2014/main" id="{593AA78D-82DB-4BA8-8172-88FE90CFC6A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22" name="Text Box 1">
          <a:extLst>
            <a:ext uri="{FF2B5EF4-FFF2-40B4-BE49-F238E27FC236}">
              <a16:creationId xmlns:a16="http://schemas.microsoft.com/office/drawing/2014/main" id="{3C7228E9-E2CC-46B2-8D8E-4DE622211A7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23" name="Text Box 1">
          <a:extLst>
            <a:ext uri="{FF2B5EF4-FFF2-40B4-BE49-F238E27FC236}">
              <a16:creationId xmlns:a16="http://schemas.microsoft.com/office/drawing/2014/main" id="{F20437CF-B2FD-41B5-8642-AF03A4F6558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24" name="Text Box 1">
          <a:extLst>
            <a:ext uri="{FF2B5EF4-FFF2-40B4-BE49-F238E27FC236}">
              <a16:creationId xmlns:a16="http://schemas.microsoft.com/office/drawing/2014/main" id="{8AFA0690-7317-4F3B-92B2-8A95B071B5A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25" name="Text Box 1">
          <a:extLst>
            <a:ext uri="{FF2B5EF4-FFF2-40B4-BE49-F238E27FC236}">
              <a16:creationId xmlns:a16="http://schemas.microsoft.com/office/drawing/2014/main" id="{326056B3-5940-44A8-A8B8-4D77AC62F3C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26" name="Text Box 1">
          <a:extLst>
            <a:ext uri="{FF2B5EF4-FFF2-40B4-BE49-F238E27FC236}">
              <a16:creationId xmlns:a16="http://schemas.microsoft.com/office/drawing/2014/main" id="{849777E3-B3A0-4D2A-AAD1-EA75D407B74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27" name="Text Box 1">
          <a:extLst>
            <a:ext uri="{FF2B5EF4-FFF2-40B4-BE49-F238E27FC236}">
              <a16:creationId xmlns:a16="http://schemas.microsoft.com/office/drawing/2014/main" id="{7D98DC87-FD05-4DEC-A84D-9D9824215D8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28" name="Text Box 1">
          <a:extLst>
            <a:ext uri="{FF2B5EF4-FFF2-40B4-BE49-F238E27FC236}">
              <a16:creationId xmlns:a16="http://schemas.microsoft.com/office/drawing/2014/main" id="{A90D1D16-B048-4114-AA02-614F9D9170A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29" name="Text Box 1">
          <a:extLst>
            <a:ext uri="{FF2B5EF4-FFF2-40B4-BE49-F238E27FC236}">
              <a16:creationId xmlns:a16="http://schemas.microsoft.com/office/drawing/2014/main" id="{9748DE25-C1B1-427E-8C69-FB2B907DFF4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30" name="Text Box 1">
          <a:extLst>
            <a:ext uri="{FF2B5EF4-FFF2-40B4-BE49-F238E27FC236}">
              <a16:creationId xmlns:a16="http://schemas.microsoft.com/office/drawing/2014/main" id="{F263C855-E83D-4E41-AEF9-BA554EF801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31" name="Text Box 1">
          <a:extLst>
            <a:ext uri="{FF2B5EF4-FFF2-40B4-BE49-F238E27FC236}">
              <a16:creationId xmlns:a16="http://schemas.microsoft.com/office/drawing/2014/main" id="{507BC951-FE4F-400F-AEA6-2325B35DC58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32" name="Text Box 1">
          <a:extLst>
            <a:ext uri="{FF2B5EF4-FFF2-40B4-BE49-F238E27FC236}">
              <a16:creationId xmlns:a16="http://schemas.microsoft.com/office/drawing/2014/main" id="{6E27AE09-BEBC-41A6-9625-BC5970AD1F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33" name="Text Box 1">
          <a:extLst>
            <a:ext uri="{FF2B5EF4-FFF2-40B4-BE49-F238E27FC236}">
              <a16:creationId xmlns:a16="http://schemas.microsoft.com/office/drawing/2014/main" id="{000423F6-F3CB-42C8-8BEA-F3F8E8C8F6C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34" name="Text Box 1">
          <a:extLst>
            <a:ext uri="{FF2B5EF4-FFF2-40B4-BE49-F238E27FC236}">
              <a16:creationId xmlns:a16="http://schemas.microsoft.com/office/drawing/2014/main" id="{DD3D5452-7983-4D1D-B027-AACD1A2B23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35" name="Text Box 1">
          <a:extLst>
            <a:ext uri="{FF2B5EF4-FFF2-40B4-BE49-F238E27FC236}">
              <a16:creationId xmlns:a16="http://schemas.microsoft.com/office/drawing/2014/main" id="{2F76878F-A5BB-4432-8989-A4586AE7938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36" name="Text Box 1">
          <a:extLst>
            <a:ext uri="{FF2B5EF4-FFF2-40B4-BE49-F238E27FC236}">
              <a16:creationId xmlns:a16="http://schemas.microsoft.com/office/drawing/2014/main" id="{E6248AEF-C62D-4F2D-B2F6-EB0B3D94B33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37" name="Text Box 1">
          <a:extLst>
            <a:ext uri="{FF2B5EF4-FFF2-40B4-BE49-F238E27FC236}">
              <a16:creationId xmlns:a16="http://schemas.microsoft.com/office/drawing/2014/main" id="{CEC7C7C3-4D16-4545-9E09-1C659F166E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38" name="Text Box 1">
          <a:extLst>
            <a:ext uri="{FF2B5EF4-FFF2-40B4-BE49-F238E27FC236}">
              <a16:creationId xmlns:a16="http://schemas.microsoft.com/office/drawing/2014/main" id="{FDB75917-6D14-4D5C-8A09-9BF4DEB957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39" name="Text Box 1">
          <a:extLst>
            <a:ext uri="{FF2B5EF4-FFF2-40B4-BE49-F238E27FC236}">
              <a16:creationId xmlns:a16="http://schemas.microsoft.com/office/drawing/2014/main" id="{5930D856-E00A-449E-B6E1-67947646A5F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40" name="Text Box 1">
          <a:extLst>
            <a:ext uri="{FF2B5EF4-FFF2-40B4-BE49-F238E27FC236}">
              <a16:creationId xmlns:a16="http://schemas.microsoft.com/office/drawing/2014/main" id="{6BBEE00B-80E1-4BA8-A609-086BD9FED35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41" name="Text Box 1">
          <a:extLst>
            <a:ext uri="{FF2B5EF4-FFF2-40B4-BE49-F238E27FC236}">
              <a16:creationId xmlns:a16="http://schemas.microsoft.com/office/drawing/2014/main" id="{FE361E27-92E5-40C9-8DB1-931047BBF89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42" name="Text Box 1">
          <a:extLst>
            <a:ext uri="{FF2B5EF4-FFF2-40B4-BE49-F238E27FC236}">
              <a16:creationId xmlns:a16="http://schemas.microsoft.com/office/drawing/2014/main" id="{8993E08B-1CB2-4D34-83A8-87ED286EC8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43" name="Text Box 1">
          <a:extLst>
            <a:ext uri="{FF2B5EF4-FFF2-40B4-BE49-F238E27FC236}">
              <a16:creationId xmlns:a16="http://schemas.microsoft.com/office/drawing/2014/main" id="{EE262B94-AAE1-4C10-B1F4-9F32CA3831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44" name="Text Box 1">
          <a:extLst>
            <a:ext uri="{FF2B5EF4-FFF2-40B4-BE49-F238E27FC236}">
              <a16:creationId xmlns:a16="http://schemas.microsoft.com/office/drawing/2014/main" id="{C9C259DA-0438-41E9-BEF7-946BF640FC1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45" name="Text Box 1">
          <a:extLst>
            <a:ext uri="{FF2B5EF4-FFF2-40B4-BE49-F238E27FC236}">
              <a16:creationId xmlns:a16="http://schemas.microsoft.com/office/drawing/2014/main" id="{12252C61-719A-4E87-B898-76F245FBC00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46" name="Text Box 1">
          <a:extLst>
            <a:ext uri="{FF2B5EF4-FFF2-40B4-BE49-F238E27FC236}">
              <a16:creationId xmlns:a16="http://schemas.microsoft.com/office/drawing/2014/main" id="{8AB3EA79-743E-4403-9D55-CE4A8153ABC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47" name="Text Box 1">
          <a:extLst>
            <a:ext uri="{FF2B5EF4-FFF2-40B4-BE49-F238E27FC236}">
              <a16:creationId xmlns:a16="http://schemas.microsoft.com/office/drawing/2014/main" id="{59013C64-AC76-425C-993A-858886E9BCB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48" name="Text Box 1">
          <a:extLst>
            <a:ext uri="{FF2B5EF4-FFF2-40B4-BE49-F238E27FC236}">
              <a16:creationId xmlns:a16="http://schemas.microsoft.com/office/drawing/2014/main" id="{1DC275CA-B914-4C84-B61C-EEC5D356366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49" name="Text Box 1">
          <a:extLst>
            <a:ext uri="{FF2B5EF4-FFF2-40B4-BE49-F238E27FC236}">
              <a16:creationId xmlns:a16="http://schemas.microsoft.com/office/drawing/2014/main" id="{411C08A8-F8C8-4836-BB2D-C7FCAA8AC3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50" name="Text Box 1">
          <a:extLst>
            <a:ext uri="{FF2B5EF4-FFF2-40B4-BE49-F238E27FC236}">
              <a16:creationId xmlns:a16="http://schemas.microsoft.com/office/drawing/2014/main" id="{46F06801-35D6-4549-9D43-26084921126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51" name="Text Box 1">
          <a:extLst>
            <a:ext uri="{FF2B5EF4-FFF2-40B4-BE49-F238E27FC236}">
              <a16:creationId xmlns:a16="http://schemas.microsoft.com/office/drawing/2014/main" id="{466E2611-1525-48FA-BDF6-3CACA27E294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52" name="Text Box 1">
          <a:extLst>
            <a:ext uri="{FF2B5EF4-FFF2-40B4-BE49-F238E27FC236}">
              <a16:creationId xmlns:a16="http://schemas.microsoft.com/office/drawing/2014/main" id="{8FB8F458-BCB5-4DCF-A71C-101444AB5FF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53" name="Text Box 1">
          <a:extLst>
            <a:ext uri="{FF2B5EF4-FFF2-40B4-BE49-F238E27FC236}">
              <a16:creationId xmlns:a16="http://schemas.microsoft.com/office/drawing/2014/main" id="{A3BDFBB6-7101-44DE-B0A1-0DA970FA4E9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54" name="Text Box 1">
          <a:extLst>
            <a:ext uri="{FF2B5EF4-FFF2-40B4-BE49-F238E27FC236}">
              <a16:creationId xmlns:a16="http://schemas.microsoft.com/office/drawing/2014/main" id="{76EA5AA4-8C47-4366-86F6-001692B175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55" name="Text Box 1">
          <a:extLst>
            <a:ext uri="{FF2B5EF4-FFF2-40B4-BE49-F238E27FC236}">
              <a16:creationId xmlns:a16="http://schemas.microsoft.com/office/drawing/2014/main" id="{92A4F5BC-3B40-42E6-A547-3EB028C3BF9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56" name="Text Box 1">
          <a:extLst>
            <a:ext uri="{FF2B5EF4-FFF2-40B4-BE49-F238E27FC236}">
              <a16:creationId xmlns:a16="http://schemas.microsoft.com/office/drawing/2014/main" id="{29DF6FEB-EDA8-488C-BD9B-CB32C999395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57" name="Text Box 1">
          <a:extLst>
            <a:ext uri="{FF2B5EF4-FFF2-40B4-BE49-F238E27FC236}">
              <a16:creationId xmlns:a16="http://schemas.microsoft.com/office/drawing/2014/main" id="{46B64150-C1EC-490B-94BF-60259FA22CA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58" name="Text Box 1">
          <a:extLst>
            <a:ext uri="{FF2B5EF4-FFF2-40B4-BE49-F238E27FC236}">
              <a16:creationId xmlns:a16="http://schemas.microsoft.com/office/drawing/2014/main" id="{B575C450-FEB9-4F18-9A66-601C4120B9E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59" name="Text Box 1">
          <a:extLst>
            <a:ext uri="{FF2B5EF4-FFF2-40B4-BE49-F238E27FC236}">
              <a16:creationId xmlns:a16="http://schemas.microsoft.com/office/drawing/2014/main" id="{7D172FC4-4057-4152-85ED-C84F4564F67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60" name="Text Box 1">
          <a:extLst>
            <a:ext uri="{FF2B5EF4-FFF2-40B4-BE49-F238E27FC236}">
              <a16:creationId xmlns:a16="http://schemas.microsoft.com/office/drawing/2014/main" id="{F84992D9-D2AE-4AA0-A964-7FACE77CCD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61" name="Text Box 1">
          <a:extLst>
            <a:ext uri="{FF2B5EF4-FFF2-40B4-BE49-F238E27FC236}">
              <a16:creationId xmlns:a16="http://schemas.microsoft.com/office/drawing/2014/main" id="{4AEE2E6E-A07B-4346-9C65-EE08C35B16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62" name="Text Box 1">
          <a:extLst>
            <a:ext uri="{FF2B5EF4-FFF2-40B4-BE49-F238E27FC236}">
              <a16:creationId xmlns:a16="http://schemas.microsoft.com/office/drawing/2014/main" id="{36EB0EAC-834C-4C9F-BF1E-2186352890B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63" name="Text Box 1">
          <a:extLst>
            <a:ext uri="{FF2B5EF4-FFF2-40B4-BE49-F238E27FC236}">
              <a16:creationId xmlns:a16="http://schemas.microsoft.com/office/drawing/2014/main" id="{391295F7-C076-4C19-A330-B79258D105B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64" name="Text Box 1">
          <a:extLst>
            <a:ext uri="{FF2B5EF4-FFF2-40B4-BE49-F238E27FC236}">
              <a16:creationId xmlns:a16="http://schemas.microsoft.com/office/drawing/2014/main" id="{3D6F3E7C-5A65-4B8A-844A-79F26CB67DA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65" name="Text Box 1">
          <a:extLst>
            <a:ext uri="{FF2B5EF4-FFF2-40B4-BE49-F238E27FC236}">
              <a16:creationId xmlns:a16="http://schemas.microsoft.com/office/drawing/2014/main" id="{EBCCE2ED-79A8-4183-A604-B8B0E053A0A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66" name="Text Box 1">
          <a:extLst>
            <a:ext uri="{FF2B5EF4-FFF2-40B4-BE49-F238E27FC236}">
              <a16:creationId xmlns:a16="http://schemas.microsoft.com/office/drawing/2014/main" id="{934DDE8B-0D41-4381-840B-A082DCC2D6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67" name="Text Box 1">
          <a:extLst>
            <a:ext uri="{FF2B5EF4-FFF2-40B4-BE49-F238E27FC236}">
              <a16:creationId xmlns:a16="http://schemas.microsoft.com/office/drawing/2014/main" id="{21AD5658-8F14-47D3-96BD-CD7384C20F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68" name="Text Box 1">
          <a:extLst>
            <a:ext uri="{FF2B5EF4-FFF2-40B4-BE49-F238E27FC236}">
              <a16:creationId xmlns:a16="http://schemas.microsoft.com/office/drawing/2014/main" id="{019896DB-9374-4B25-95D3-9C947FB8ACF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69" name="Text Box 1">
          <a:extLst>
            <a:ext uri="{FF2B5EF4-FFF2-40B4-BE49-F238E27FC236}">
              <a16:creationId xmlns:a16="http://schemas.microsoft.com/office/drawing/2014/main" id="{C5CB93B4-0213-43B4-A62B-3C7D3D1333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70" name="Text Box 1">
          <a:extLst>
            <a:ext uri="{FF2B5EF4-FFF2-40B4-BE49-F238E27FC236}">
              <a16:creationId xmlns:a16="http://schemas.microsoft.com/office/drawing/2014/main" id="{CF0E72B2-3801-42FE-B9B5-DDC9B4F9C1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71" name="Text Box 1">
          <a:extLst>
            <a:ext uri="{FF2B5EF4-FFF2-40B4-BE49-F238E27FC236}">
              <a16:creationId xmlns:a16="http://schemas.microsoft.com/office/drawing/2014/main" id="{976369D9-D45B-4E1F-A811-8347C273DDA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72" name="Text Box 1">
          <a:extLst>
            <a:ext uri="{FF2B5EF4-FFF2-40B4-BE49-F238E27FC236}">
              <a16:creationId xmlns:a16="http://schemas.microsoft.com/office/drawing/2014/main" id="{D081E825-594C-4D00-928B-2440A6109CC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73" name="Text Box 1">
          <a:extLst>
            <a:ext uri="{FF2B5EF4-FFF2-40B4-BE49-F238E27FC236}">
              <a16:creationId xmlns:a16="http://schemas.microsoft.com/office/drawing/2014/main" id="{524C9AAF-E367-4728-9029-A890E432EC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74" name="Text Box 1">
          <a:extLst>
            <a:ext uri="{FF2B5EF4-FFF2-40B4-BE49-F238E27FC236}">
              <a16:creationId xmlns:a16="http://schemas.microsoft.com/office/drawing/2014/main" id="{39AA1E56-F4C6-4CF6-934D-53AABC49793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75" name="Text Box 1">
          <a:extLst>
            <a:ext uri="{FF2B5EF4-FFF2-40B4-BE49-F238E27FC236}">
              <a16:creationId xmlns:a16="http://schemas.microsoft.com/office/drawing/2014/main" id="{D39E3FB4-AF91-4A49-A6D3-15B65B99C7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76" name="Text Box 1">
          <a:extLst>
            <a:ext uri="{FF2B5EF4-FFF2-40B4-BE49-F238E27FC236}">
              <a16:creationId xmlns:a16="http://schemas.microsoft.com/office/drawing/2014/main" id="{98761E54-CA71-44D0-ACEE-0C93AD2442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77" name="Text Box 1">
          <a:extLst>
            <a:ext uri="{FF2B5EF4-FFF2-40B4-BE49-F238E27FC236}">
              <a16:creationId xmlns:a16="http://schemas.microsoft.com/office/drawing/2014/main" id="{A0CC8D78-57F8-4B7B-8EF9-ED86034CC38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78" name="Text Box 1">
          <a:extLst>
            <a:ext uri="{FF2B5EF4-FFF2-40B4-BE49-F238E27FC236}">
              <a16:creationId xmlns:a16="http://schemas.microsoft.com/office/drawing/2014/main" id="{01F1764F-705A-4BD6-814E-0CC512C7E1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79" name="Text Box 1">
          <a:extLst>
            <a:ext uri="{FF2B5EF4-FFF2-40B4-BE49-F238E27FC236}">
              <a16:creationId xmlns:a16="http://schemas.microsoft.com/office/drawing/2014/main" id="{FD1F9460-CF90-4485-9034-830003B2BA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80" name="Text Box 1">
          <a:extLst>
            <a:ext uri="{FF2B5EF4-FFF2-40B4-BE49-F238E27FC236}">
              <a16:creationId xmlns:a16="http://schemas.microsoft.com/office/drawing/2014/main" id="{790F2767-74FB-4BD3-9C33-8B278C55C6C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81" name="Text Box 1">
          <a:extLst>
            <a:ext uri="{FF2B5EF4-FFF2-40B4-BE49-F238E27FC236}">
              <a16:creationId xmlns:a16="http://schemas.microsoft.com/office/drawing/2014/main" id="{C8F49B85-A57F-49AA-B858-CD4DA81D378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82" name="Text Box 1">
          <a:extLst>
            <a:ext uri="{FF2B5EF4-FFF2-40B4-BE49-F238E27FC236}">
              <a16:creationId xmlns:a16="http://schemas.microsoft.com/office/drawing/2014/main" id="{0DB2CCAA-168C-41AE-9ED1-749EA6A52FB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83" name="Text Box 1">
          <a:extLst>
            <a:ext uri="{FF2B5EF4-FFF2-40B4-BE49-F238E27FC236}">
              <a16:creationId xmlns:a16="http://schemas.microsoft.com/office/drawing/2014/main" id="{913ED6F8-31AC-4BF2-A4F9-E082A458B0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84" name="Text Box 1">
          <a:extLst>
            <a:ext uri="{FF2B5EF4-FFF2-40B4-BE49-F238E27FC236}">
              <a16:creationId xmlns:a16="http://schemas.microsoft.com/office/drawing/2014/main" id="{787562BD-4929-4F5F-B60E-9B3D83247CA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85" name="Text Box 1">
          <a:extLst>
            <a:ext uri="{FF2B5EF4-FFF2-40B4-BE49-F238E27FC236}">
              <a16:creationId xmlns:a16="http://schemas.microsoft.com/office/drawing/2014/main" id="{0B2E04F4-375A-481F-96E2-D776AA762E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86" name="Text Box 1">
          <a:extLst>
            <a:ext uri="{FF2B5EF4-FFF2-40B4-BE49-F238E27FC236}">
              <a16:creationId xmlns:a16="http://schemas.microsoft.com/office/drawing/2014/main" id="{7BA7DF54-3006-427D-AC9B-9A004E6607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87" name="Text Box 1">
          <a:extLst>
            <a:ext uri="{FF2B5EF4-FFF2-40B4-BE49-F238E27FC236}">
              <a16:creationId xmlns:a16="http://schemas.microsoft.com/office/drawing/2014/main" id="{FA949530-77F6-4F24-9673-9FF2AE7F6D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88" name="Text Box 1">
          <a:extLst>
            <a:ext uri="{FF2B5EF4-FFF2-40B4-BE49-F238E27FC236}">
              <a16:creationId xmlns:a16="http://schemas.microsoft.com/office/drawing/2014/main" id="{2FE90DA6-F207-4D56-9BA8-7C170BAC5A5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89" name="Text Box 1">
          <a:extLst>
            <a:ext uri="{FF2B5EF4-FFF2-40B4-BE49-F238E27FC236}">
              <a16:creationId xmlns:a16="http://schemas.microsoft.com/office/drawing/2014/main" id="{E62F3E5A-6E5F-40A9-AA4E-8580055040D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90" name="Text Box 1">
          <a:extLst>
            <a:ext uri="{FF2B5EF4-FFF2-40B4-BE49-F238E27FC236}">
              <a16:creationId xmlns:a16="http://schemas.microsoft.com/office/drawing/2014/main" id="{CBC45387-4874-457B-8C47-6EDBD25D24B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91" name="Text Box 1">
          <a:extLst>
            <a:ext uri="{FF2B5EF4-FFF2-40B4-BE49-F238E27FC236}">
              <a16:creationId xmlns:a16="http://schemas.microsoft.com/office/drawing/2014/main" id="{61A2CC11-DCC9-4404-B382-A5448E01A50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92" name="Text Box 1">
          <a:extLst>
            <a:ext uri="{FF2B5EF4-FFF2-40B4-BE49-F238E27FC236}">
              <a16:creationId xmlns:a16="http://schemas.microsoft.com/office/drawing/2014/main" id="{DF80D5F0-9DEF-4E9E-BA4D-A2709DB3D7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93" name="Text Box 1">
          <a:extLst>
            <a:ext uri="{FF2B5EF4-FFF2-40B4-BE49-F238E27FC236}">
              <a16:creationId xmlns:a16="http://schemas.microsoft.com/office/drawing/2014/main" id="{980CFAC1-AF36-4F8D-AD55-E38BAF9344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94" name="Text Box 1">
          <a:extLst>
            <a:ext uri="{FF2B5EF4-FFF2-40B4-BE49-F238E27FC236}">
              <a16:creationId xmlns:a16="http://schemas.microsoft.com/office/drawing/2014/main" id="{7D25D6DE-1F99-438C-B70C-7BC0179F24F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95" name="Text Box 1">
          <a:extLst>
            <a:ext uri="{FF2B5EF4-FFF2-40B4-BE49-F238E27FC236}">
              <a16:creationId xmlns:a16="http://schemas.microsoft.com/office/drawing/2014/main" id="{9AFD792E-D15D-46C0-AC95-5D91A200ED9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96" name="Text Box 1">
          <a:extLst>
            <a:ext uri="{FF2B5EF4-FFF2-40B4-BE49-F238E27FC236}">
              <a16:creationId xmlns:a16="http://schemas.microsoft.com/office/drawing/2014/main" id="{104CC7B1-F775-4763-BFA6-E5FD2AC3A0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97" name="Text Box 1">
          <a:extLst>
            <a:ext uri="{FF2B5EF4-FFF2-40B4-BE49-F238E27FC236}">
              <a16:creationId xmlns:a16="http://schemas.microsoft.com/office/drawing/2014/main" id="{94F33BB5-C719-42AC-995B-BCB2ECF2B6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98" name="Text Box 1">
          <a:extLst>
            <a:ext uri="{FF2B5EF4-FFF2-40B4-BE49-F238E27FC236}">
              <a16:creationId xmlns:a16="http://schemas.microsoft.com/office/drawing/2014/main" id="{C1ADA785-BE2B-434E-BEDE-967DD292487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399" name="Text Box 1">
          <a:extLst>
            <a:ext uri="{FF2B5EF4-FFF2-40B4-BE49-F238E27FC236}">
              <a16:creationId xmlns:a16="http://schemas.microsoft.com/office/drawing/2014/main" id="{3A6F0D0D-F420-482C-AC3A-2B465C9F39D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00" name="Text Box 1">
          <a:extLst>
            <a:ext uri="{FF2B5EF4-FFF2-40B4-BE49-F238E27FC236}">
              <a16:creationId xmlns:a16="http://schemas.microsoft.com/office/drawing/2014/main" id="{3A7599DA-D580-487F-B891-4F3037E3A3E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01" name="Text Box 1">
          <a:extLst>
            <a:ext uri="{FF2B5EF4-FFF2-40B4-BE49-F238E27FC236}">
              <a16:creationId xmlns:a16="http://schemas.microsoft.com/office/drawing/2014/main" id="{895C9959-2617-4582-A4EB-DE8082FF470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02" name="Text Box 1">
          <a:extLst>
            <a:ext uri="{FF2B5EF4-FFF2-40B4-BE49-F238E27FC236}">
              <a16:creationId xmlns:a16="http://schemas.microsoft.com/office/drawing/2014/main" id="{04BC88E4-06EF-4F1D-B067-5064A27222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03" name="Text Box 1">
          <a:extLst>
            <a:ext uri="{FF2B5EF4-FFF2-40B4-BE49-F238E27FC236}">
              <a16:creationId xmlns:a16="http://schemas.microsoft.com/office/drawing/2014/main" id="{F1211B1F-6E5A-46C6-A1F3-6FD94492951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04" name="Text Box 1">
          <a:extLst>
            <a:ext uri="{FF2B5EF4-FFF2-40B4-BE49-F238E27FC236}">
              <a16:creationId xmlns:a16="http://schemas.microsoft.com/office/drawing/2014/main" id="{418EF173-5805-4E75-AFC2-6F0B9E4D9F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05" name="Text Box 1">
          <a:extLst>
            <a:ext uri="{FF2B5EF4-FFF2-40B4-BE49-F238E27FC236}">
              <a16:creationId xmlns:a16="http://schemas.microsoft.com/office/drawing/2014/main" id="{ED307BBE-C093-4B82-92C0-F6E4C9F0581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06" name="Text Box 1">
          <a:extLst>
            <a:ext uri="{FF2B5EF4-FFF2-40B4-BE49-F238E27FC236}">
              <a16:creationId xmlns:a16="http://schemas.microsoft.com/office/drawing/2014/main" id="{250FD6F7-9144-4FA3-B93D-4DB86AD2271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07" name="Text Box 1">
          <a:extLst>
            <a:ext uri="{FF2B5EF4-FFF2-40B4-BE49-F238E27FC236}">
              <a16:creationId xmlns:a16="http://schemas.microsoft.com/office/drawing/2014/main" id="{41B93BFC-6CCD-4DE6-B045-651F7FF03D4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08" name="Text Box 1">
          <a:extLst>
            <a:ext uri="{FF2B5EF4-FFF2-40B4-BE49-F238E27FC236}">
              <a16:creationId xmlns:a16="http://schemas.microsoft.com/office/drawing/2014/main" id="{B48444C4-974B-4212-9E34-1003E49C37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09" name="Text Box 1">
          <a:extLst>
            <a:ext uri="{FF2B5EF4-FFF2-40B4-BE49-F238E27FC236}">
              <a16:creationId xmlns:a16="http://schemas.microsoft.com/office/drawing/2014/main" id="{9EB2D6FC-4123-4735-BC2E-5C4D4165A8B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10" name="Text Box 1">
          <a:extLst>
            <a:ext uri="{FF2B5EF4-FFF2-40B4-BE49-F238E27FC236}">
              <a16:creationId xmlns:a16="http://schemas.microsoft.com/office/drawing/2014/main" id="{4D6EBFCB-D21E-4B46-A74A-A6FFD0AEB9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11" name="Text Box 1">
          <a:extLst>
            <a:ext uri="{FF2B5EF4-FFF2-40B4-BE49-F238E27FC236}">
              <a16:creationId xmlns:a16="http://schemas.microsoft.com/office/drawing/2014/main" id="{0C6FAB40-E4C5-4531-9FFD-13CD4161360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12" name="Text Box 1">
          <a:extLst>
            <a:ext uri="{FF2B5EF4-FFF2-40B4-BE49-F238E27FC236}">
              <a16:creationId xmlns:a16="http://schemas.microsoft.com/office/drawing/2014/main" id="{5D32E328-0E12-42E4-96A0-9ECD0EA68C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13" name="Text Box 1">
          <a:extLst>
            <a:ext uri="{FF2B5EF4-FFF2-40B4-BE49-F238E27FC236}">
              <a16:creationId xmlns:a16="http://schemas.microsoft.com/office/drawing/2014/main" id="{84062E26-B7A0-4454-9346-EFB926E04F2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14" name="Text Box 1">
          <a:extLst>
            <a:ext uri="{FF2B5EF4-FFF2-40B4-BE49-F238E27FC236}">
              <a16:creationId xmlns:a16="http://schemas.microsoft.com/office/drawing/2014/main" id="{2A37038D-936A-4076-AD7D-36764F678D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15" name="Text Box 1">
          <a:extLst>
            <a:ext uri="{FF2B5EF4-FFF2-40B4-BE49-F238E27FC236}">
              <a16:creationId xmlns:a16="http://schemas.microsoft.com/office/drawing/2014/main" id="{51BA6E7F-EFFC-49D6-94D7-EDC694997B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16" name="Text Box 1">
          <a:extLst>
            <a:ext uri="{FF2B5EF4-FFF2-40B4-BE49-F238E27FC236}">
              <a16:creationId xmlns:a16="http://schemas.microsoft.com/office/drawing/2014/main" id="{8E96AD82-0CC6-4881-A6D2-E77D3459CC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17" name="Text Box 1">
          <a:extLst>
            <a:ext uri="{FF2B5EF4-FFF2-40B4-BE49-F238E27FC236}">
              <a16:creationId xmlns:a16="http://schemas.microsoft.com/office/drawing/2014/main" id="{26A61A83-7CB5-4130-B15C-09449549E3E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18" name="Text Box 1">
          <a:extLst>
            <a:ext uri="{FF2B5EF4-FFF2-40B4-BE49-F238E27FC236}">
              <a16:creationId xmlns:a16="http://schemas.microsoft.com/office/drawing/2014/main" id="{352EB7D6-7259-496D-9493-5A3187DC0CF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19" name="Text Box 1">
          <a:extLst>
            <a:ext uri="{FF2B5EF4-FFF2-40B4-BE49-F238E27FC236}">
              <a16:creationId xmlns:a16="http://schemas.microsoft.com/office/drawing/2014/main" id="{14960C07-1420-4A02-AF65-68C02226CB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20" name="Text Box 1">
          <a:extLst>
            <a:ext uri="{FF2B5EF4-FFF2-40B4-BE49-F238E27FC236}">
              <a16:creationId xmlns:a16="http://schemas.microsoft.com/office/drawing/2014/main" id="{2F4809DF-EDAC-4106-9225-30B05966200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21" name="Text Box 1">
          <a:extLst>
            <a:ext uri="{FF2B5EF4-FFF2-40B4-BE49-F238E27FC236}">
              <a16:creationId xmlns:a16="http://schemas.microsoft.com/office/drawing/2014/main" id="{0C03C995-EE2A-4538-AF8E-C42CBE1BFF2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22" name="Text Box 1">
          <a:extLst>
            <a:ext uri="{FF2B5EF4-FFF2-40B4-BE49-F238E27FC236}">
              <a16:creationId xmlns:a16="http://schemas.microsoft.com/office/drawing/2014/main" id="{6A7A811D-70FF-4B4D-BD80-8D3FA94076C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23" name="Text Box 1">
          <a:extLst>
            <a:ext uri="{FF2B5EF4-FFF2-40B4-BE49-F238E27FC236}">
              <a16:creationId xmlns:a16="http://schemas.microsoft.com/office/drawing/2014/main" id="{3A475BCC-7A02-457F-92B3-EB67DF8F633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24" name="Text Box 1">
          <a:extLst>
            <a:ext uri="{FF2B5EF4-FFF2-40B4-BE49-F238E27FC236}">
              <a16:creationId xmlns:a16="http://schemas.microsoft.com/office/drawing/2014/main" id="{D1A8DC0C-A1DB-44AB-B730-910728BB117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25" name="Text Box 1">
          <a:extLst>
            <a:ext uri="{FF2B5EF4-FFF2-40B4-BE49-F238E27FC236}">
              <a16:creationId xmlns:a16="http://schemas.microsoft.com/office/drawing/2014/main" id="{B2E38C2F-BE1C-4D64-A640-1EBB2F2F23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26" name="Text Box 1">
          <a:extLst>
            <a:ext uri="{FF2B5EF4-FFF2-40B4-BE49-F238E27FC236}">
              <a16:creationId xmlns:a16="http://schemas.microsoft.com/office/drawing/2014/main" id="{55957618-4F9B-4BC7-AB41-9D3CA30BA2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27" name="Text Box 1">
          <a:extLst>
            <a:ext uri="{FF2B5EF4-FFF2-40B4-BE49-F238E27FC236}">
              <a16:creationId xmlns:a16="http://schemas.microsoft.com/office/drawing/2014/main" id="{E882FB68-7AD8-45CF-BB5C-7F8C26D61B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28" name="Text Box 1">
          <a:extLst>
            <a:ext uri="{FF2B5EF4-FFF2-40B4-BE49-F238E27FC236}">
              <a16:creationId xmlns:a16="http://schemas.microsoft.com/office/drawing/2014/main" id="{03626541-DD6C-4A8C-939B-709CC8551CF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29" name="Text Box 1">
          <a:extLst>
            <a:ext uri="{FF2B5EF4-FFF2-40B4-BE49-F238E27FC236}">
              <a16:creationId xmlns:a16="http://schemas.microsoft.com/office/drawing/2014/main" id="{AAFEC5A4-2691-4286-B3B1-A4841A6EAE9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30" name="Text Box 1">
          <a:extLst>
            <a:ext uri="{FF2B5EF4-FFF2-40B4-BE49-F238E27FC236}">
              <a16:creationId xmlns:a16="http://schemas.microsoft.com/office/drawing/2014/main" id="{2834A29E-8C5C-4758-8FE5-25B48DB65F1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31" name="Text Box 1">
          <a:extLst>
            <a:ext uri="{FF2B5EF4-FFF2-40B4-BE49-F238E27FC236}">
              <a16:creationId xmlns:a16="http://schemas.microsoft.com/office/drawing/2014/main" id="{9320412F-0B2F-49DE-8327-7006585217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32" name="Text Box 1">
          <a:extLst>
            <a:ext uri="{FF2B5EF4-FFF2-40B4-BE49-F238E27FC236}">
              <a16:creationId xmlns:a16="http://schemas.microsoft.com/office/drawing/2014/main" id="{D5D6C776-F7EB-49A8-AFF8-9D08C9BBC95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33" name="Text Box 1">
          <a:extLst>
            <a:ext uri="{FF2B5EF4-FFF2-40B4-BE49-F238E27FC236}">
              <a16:creationId xmlns:a16="http://schemas.microsoft.com/office/drawing/2014/main" id="{E9FE1A91-D54B-421E-9772-622ADF9CA4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34" name="Text Box 1">
          <a:extLst>
            <a:ext uri="{FF2B5EF4-FFF2-40B4-BE49-F238E27FC236}">
              <a16:creationId xmlns:a16="http://schemas.microsoft.com/office/drawing/2014/main" id="{07695398-01A5-4AD4-A0BD-7D9D9670B57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35" name="Text Box 1">
          <a:extLst>
            <a:ext uri="{FF2B5EF4-FFF2-40B4-BE49-F238E27FC236}">
              <a16:creationId xmlns:a16="http://schemas.microsoft.com/office/drawing/2014/main" id="{02A86BE0-2EFF-4A1E-A6FC-81781FF3BB6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36" name="Text Box 1">
          <a:extLst>
            <a:ext uri="{FF2B5EF4-FFF2-40B4-BE49-F238E27FC236}">
              <a16:creationId xmlns:a16="http://schemas.microsoft.com/office/drawing/2014/main" id="{ED79A6B0-3F52-4AA4-9925-7A0E584EC40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37" name="Text Box 1">
          <a:extLst>
            <a:ext uri="{FF2B5EF4-FFF2-40B4-BE49-F238E27FC236}">
              <a16:creationId xmlns:a16="http://schemas.microsoft.com/office/drawing/2014/main" id="{41209CDF-8DFC-4F11-B08C-B76B8DF0E4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38" name="Text Box 1">
          <a:extLst>
            <a:ext uri="{FF2B5EF4-FFF2-40B4-BE49-F238E27FC236}">
              <a16:creationId xmlns:a16="http://schemas.microsoft.com/office/drawing/2014/main" id="{0D6FB318-67B6-4DD5-8059-CC15ABEEEA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39" name="Text Box 1">
          <a:extLst>
            <a:ext uri="{FF2B5EF4-FFF2-40B4-BE49-F238E27FC236}">
              <a16:creationId xmlns:a16="http://schemas.microsoft.com/office/drawing/2014/main" id="{8A0E24D1-9A61-40A1-A51C-B190E196557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40" name="Text Box 1">
          <a:extLst>
            <a:ext uri="{FF2B5EF4-FFF2-40B4-BE49-F238E27FC236}">
              <a16:creationId xmlns:a16="http://schemas.microsoft.com/office/drawing/2014/main" id="{9B7E8F86-1FBA-48E3-96CF-710532D579C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41" name="Text Box 1">
          <a:extLst>
            <a:ext uri="{FF2B5EF4-FFF2-40B4-BE49-F238E27FC236}">
              <a16:creationId xmlns:a16="http://schemas.microsoft.com/office/drawing/2014/main" id="{72560E4F-67C2-4494-9138-F3A17E16EB1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42" name="Text Box 1">
          <a:extLst>
            <a:ext uri="{FF2B5EF4-FFF2-40B4-BE49-F238E27FC236}">
              <a16:creationId xmlns:a16="http://schemas.microsoft.com/office/drawing/2014/main" id="{8B072498-BFA3-488B-AA96-D32259CAE35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43" name="Text Box 1">
          <a:extLst>
            <a:ext uri="{FF2B5EF4-FFF2-40B4-BE49-F238E27FC236}">
              <a16:creationId xmlns:a16="http://schemas.microsoft.com/office/drawing/2014/main" id="{7EE814EF-17D4-47AB-924F-6C5C58F677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44" name="Text Box 1">
          <a:extLst>
            <a:ext uri="{FF2B5EF4-FFF2-40B4-BE49-F238E27FC236}">
              <a16:creationId xmlns:a16="http://schemas.microsoft.com/office/drawing/2014/main" id="{0971232C-EB45-4D47-BE27-F67008AED0C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45" name="Text Box 1">
          <a:extLst>
            <a:ext uri="{FF2B5EF4-FFF2-40B4-BE49-F238E27FC236}">
              <a16:creationId xmlns:a16="http://schemas.microsoft.com/office/drawing/2014/main" id="{C78F3C4E-8493-43C0-8425-2A3BC22DE46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46" name="Text Box 1">
          <a:extLst>
            <a:ext uri="{FF2B5EF4-FFF2-40B4-BE49-F238E27FC236}">
              <a16:creationId xmlns:a16="http://schemas.microsoft.com/office/drawing/2014/main" id="{F3AD812D-97A9-4429-A8B8-10BE553AAAA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47" name="Text Box 1">
          <a:extLst>
            <a:ext uri="{FF2B5EF4-FFF2-40B4-BE49-F238E27FC236}">
              <a16:creationId xmlns:a16="http://schemas.microsoft.com/office/drawing/2014/main" id="{902CD96B-E066-4D0B-B666-4FB2F363FB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48" name="Text Box 1">
          <a:extLst>
            <a:ext uri="{FF2B5EF4-FFF2-40B4-BE49-F238E27FC236}">
              <a16:creationId xmlns:a16="http://schemas.microsoft.com/office/drawing/2014/main" id="{A0A86405-F92C-4679-A057-E02AE09A5A9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49" name="Text Box 1">
          <a:extLst>
            <a:ext uri="{FF2B5EF4-FFF2-40B4-BE49-F238E27FC236}">
              <a16:creationId xmlns:a16="http://schemas.microsoft.com/office/drawing/2014/main" id="{ED998A3D-C156-4E00-81D6-1E034E6116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50" name="Text Box 1">
          <a:extLst>
            <a:ext uri="{FF2B5EF4-FFF2-40B4-BE49-F238E27FC236}">
              <a16:creationId xmlns:a16="http://schemas.microsoft.com/office/drawing/2014/main" id="{7C881C3C-984F-47F4-9220-757AE2DAEA0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51" name="Text Box 1">
          <a:extLst>
            <a:ext uri="{FF2B5EF4-FFF2-40B4-BE49-F238E27FC236}">
              <a16:creationId xmlns:a16="http://schemas.microsoft.com/office/drawing/2014/main" id="{412BF89A-445A-4CA8-A953-A361A40222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52" name="Text Box 1">
          <a:extLst>
            <a:ext uri="{FF2B5EF4-FFF2-40B4-BE49-F238E27FC236}">
              <a16:creationId xmlns:a16="http://schemas.microsoft.com/office/drawing/2014/main" id="{7A25CB15-7C28-42E8-97F3-BBE44BB47D1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53" name="Text Box 1">
          <a:extLst>
            <a:ext uri="{FF2B5EF4-FFF2-40B4-BE49-F238E27FC236}">
              <a16:creationId xmlns:a16="http://schemas.microsoft.com/office/drawing/2014/main" id="{7C6F6EE1-5C13-4963-95F6-CE0BDF5DF3F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54" name="Text Box 1">
          <a:extLst>
            <a:ext uri="{FF2B5EF4-FFF2-40B4-BE49-F238E27FC236}">
              <a16:creationId xmlns:a16="http://schemas.microsoft.com/office/drawing/2014/main" id="{F2E3499B-E82D-40BC-9967-E1E91E03C76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55" name="Text Box 1">
          <a:extLst>
            <a:ext uri="{FF2B5EF4-FFF2-40B4-BE49-F238E27FC236}">
              <a16:creationId xmlns:a16="http://schemas.microsoft.com/office/drawing/2014/main" id="{B5313A5E-A282-4EB8-82CB-9E4B15D3E18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56" name="Text Box 1">
          <a:extLst>
            <a:ext uri="{FF2B5EF4-FFF2-40B4-BE49-F238E27FC236}">
              <a16:creationId xmlns:a16="http://schemas.microsoft.com/office/drawing/2014/main" id="{E76F3623-1714-461C-96B8-534C550C9A7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57" name="Text Box 1">
          <a:extLst>
            <a:ext uri="{FF2B5EF4-FFF2-40B4-BE49-F238E27FC236}">
              <a16:creationId xmlns:a16="http://schemas.microsoft.com/office/drawing/2014/main" id="{18894F90-6EF8-4117-A5E5-1DE57B54943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58" name="Text Box 1">
          <a:extLst>
            <a:ext uri="{FF2B5EF4-FFF2-40B4-BE49-F238E27FC236}">
              <a16:creationId xmlns:a16="http://schemas.microsoft.com/office/drawing/2014/main" id="{8BAA2E90-2529-4B01-B08C-9239471462A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59" name="Text Box 1">
          <a:extLst>
            <a:ext uri="{FF2B5EF4-FFF2-40B4-BE49-F238E27FC236}">
              <a16:creationId xmlns:a16="http://schemas.microsoft.com/office/drawing/2014/main" id="{6792208C-13D0-4F53-933E-4D5B343162D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60" name="Text Box 1">
          <a:extLst>
            <a:ext uri="{FF2B5EF4-FFF2-40B4-BE49-F238E27FC236}">
              <a16:creationId xmlns:a16="http://schemas.microsoft.com/office/drawing/2014/main" id="{817A0D23-8B8C-40FF-A5DB-189C069BC05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61" name="Text Box 1">
          <a:extLst>
            <a:ext uri="{FF2B5EF4-FFF2-40B4-BE49-F238E27FC236}">
              <a16:creationId xmlns:a16="http://schemas.microsoft.com/office/drawing/2014/main" id="{045D3BD2-4D9F-470E-9E4B-CDCEDDBC407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62" name="Text Box 1">
          <a:extLst>
            <a:ext uri="{FF2B5EF4-FFF2-40B4-BE49-F238E27FC236}">
              <a16:creationId xmlns:a16="http://schemas.microsoft.com/office/drawing/2014/main" id="{956F864A-8E78-435D-B6C6-7205D559A7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63" name="Text Box 1">
          <a:extLst>
            <a:ext uri="{FF2B5EF4-FFF2-40B4-BE49-F238E27FC236}">
              <a16:creationId xmlns:a16="http://schemas.microsoft.com/office/drawing/2014/main" id="{CB8AD89C-2A16-4DA3-A646-BF3B9138E9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64" name="Text Box 1">
          <a:extLst>
            <a:ext uri="{FF2B5EF4-FFF2-40B4-BE49-F238E27FC236}">
              <a16:creationId xmlns:a16="http://schemas.microsoft.com/office/drawing/2014/main" id="{303E8ABF-00A2-45D8-98CA-F561F6AB6D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65" name="Text Box 1">
          <a:extLst>
            <a:ext uri="{FF2B5EF4-FFF2-40B4-BE49-F238E27FC236}">
              <a16:creationId xmlns:a16="http://schemas.microsoft.com/office/drawing/2014/main" id="{8522726E-A211-408B-8F6A-147F4680CCA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66" name="Text Box 1">
          <a:extLst>
            <a:ext uri="{FF2B5EF4-FFF2-40B4-BE49-F238E27FC236}">
              <a16:creationId xmlns:a16="http://schemas.microsoft.com/office/drawing/2014/main" id="{4FC95974-BB09-4CA5-8253-092C678C438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67" name="Text Box 1">
          <a:extLst>
            <a:ext uri="{FF2B5EF4-FFF2-40B4-BE49-F238E27FC236}">
              <a16:creationId xmlns:a16="http://schemas.microsoft.com/office/drawing/2014/main" id="{7EC0E382-1A65-41BE-BCF5-258309F6E9F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68" name="Text Box 1">
          <a:extLst>
            <a:ext uri="{FF2B5EF4-FFF2-40B4-BE49-F238E27FC236}">
              <a16:creationId xmlns:a16="http://schemas.microsoft.com/office/drawing/2014/main" id="{6275F679-9B0C-43E2-A227-8325306B119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69" name="Text Box 1">
          <a:extLst>
            <a:ext uri="{FF2B5EF4-FFF2-40B4-BE49-F238E27FC236}">
              <a16:creationId xmlns:a16="http://schemas.microsoft.com/office/drawing/2014/main" id="{442E6719-9EAF-4B6A-B28B-23F301AB4C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70" name="Text Box 1">
          <a:extLst>
            <a:ext uri="{FF2B5EF4-FFF2-40B4-BE49-F238E27FC236}">
              <a16:creationId xmlns:a16="http://schemas.microsoft.com/office/drawing/2014/main" id="{5F912872-D608-480F-BE37-86C47E32CB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71" name="Text Box 1">
          <a:extLst>
            <a:ext uri="{FF2B5EF4-FFF2-40B4-BE49-F238E27FC236}">
              <a16:creationId xmlns:a16="http://schemas.microsoft.com/office/drawing/2014/main" id="{7DADD64D-8162-4642-BDE7-20917B82B8E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72" name="Text Box 1">
          <a:extLst>
            <a:ext uri="{FF2B5EF4-FFF2-40B4-BE49-F238E27FC236}">
              <a16:creationId xmlns:a16="http://schemas.microsoft.com/office/drawing/2014/main" id="{BCDADD36-9D5A-4698-BDA9-55E0D573DB5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73" name="Text Box 1">
          <a:extLst>
            <a:ext uri="{FF2B5EF4-FFF2-40B4-BE49-F238E27FC236}">
              <a16:creationId xmlns:a16="http://schemas.microsoft.com/office/drawing/2014/main" id="{2CFE1824-0CDA-4944-93E0-247D0F82A3B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74" name="Text Box 1">
          <a:extLst>
            <a:ext uri="{FF2B5EF4-FFF2-40B4-BE49-F238E27FC236}">
              <a16:creationId xmlns:a16="http://schemas.microsoft.com/office/drawing/2014/main" id="{736B5132-865E-409F-99B4-ACDA05C5EF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75" name="Text Box 1">
          <a:extLst>
            <a:ext uri="{FF2B5EF4-FFF2-40B4-BE49-F238E27FC236}">
              <a16:creationId xmlns:a16="http://schemas.microsoft.com/office/drawing/2014/main" id="{E0D6D04E-4F0A-46F1-A44E-2ADFAF9483B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76" name="Text Box 1">
          <a:extLst>
            <a:ext uri="{FF2B5EF4-FFF2-40B4-BE49-F238E27FC236}">
              <a16:creationId xmlns:a16="http://schemas.microsoft.com/office/drawing/2014/main" id="{817F648C-7A0F-47FB-9600-43A67900B0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77" name="Text Box 1">
          <a:extLst>
            <a:ext uri="{FF2B5EF4-FFF2-40B4-BE49-F238E27FC236}">
              <a16:creationId xmlns:a16="http://schemas.microsoft.com/office/drawing/2014/main" id="{FE704252-F2BD-4C26-8011-C67E20999C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78" name="Text Box 1">
          <a:extLst>
            <a:ext uri="{FF2B5EF4-FFF2-40B4-BE49-F238E27FC236}">
              <a16:creationId xmlns:a16="http://schemas.microsoft.com/office/drawing/2014/main" id="{2FC34A41-EC14-453B-AB86-732AF92DD2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79" name="Text Box 1">
          <a:extLst>
            <a:ext uri="{FF2B5EF4-FFF2-40B4-BE49-F238E27FC236}">
              <a16:creationId xmlns:a16="http://schemas.microsoft.com/office/drawing/2014/main" id="{C2EF4724-276A-453C-B36B-9C17A320B6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80" name="Text Box 1">
          <a:extLst>
            <a:ext uri="{FF2B5EF4-FFF2-40B4-BE49-F238E27FC236}">
              <a16:creationId xmlns:a16="http://schemas.microsoft.com/office/drawing/2014/main" id="{85073B56-3D54-4B3C-9F96-31A8305D070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81" name="Text Box 1">
          <a:extLst>
            <a:ext uri="{FF2B5EF4-FFF2-40B4-BE49-F238E27FC236}">
              <a16:creationId xmlns:a16="http://schemas.microsoft.com/office/drawing/2014/main" id="{132356B6-8F17-4F88-BB9D-C81BD926B6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82" name="Text Box 1">
          <a:extLst>
            <a:ext uri="{FF2B5EF4-FFF2-40B4-BE49-F238E27FC236}">
              <a16:creationId xmlns:a16="http://schemas.microsoft.com/office/drawing/2014/main" id="{B9FFD6EE-E1F3-4CC4-817B-038BE6D830A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83" name="Text Box 1">
          <a:extLst>
            <a:ext uri="{FF2B5EF4-FFF2-40B4-BE49-F238E27FC236}">
              <a16:creationId xmlns:a16="http://schemas.microsoft.com/office/drawing/2014/main" id="{CB519B04-4726-4858-8209-605D714790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84" name="Text Box 1">
          <a:extLst>
            <a:ext uri="{FF2B5EF4-FFF2-40B4-BE49-F238E27FC236}">
              <a16:creationId xmlns:a16="http://schemas.microsoft.com/office/drawing/2014/main" id="{D0963B98-51CC-4410-A632-D42FC879C94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85" name="Text Box 1">
          <a:extLst>
            <a:ext uri="{FF2B5EF4-FFF2-40B4-BE49-F238E27FC236}">
              <a16:creationId xmlns:a16="http://schemas.microsoft.com/office/drawing/2014/main" id="{D8856A3C-1064-46CD-9584-C5EE832EFE3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86" name="Text Box 1">
          <a:extLst>
            <a:ext uri="{FF2B5EF4-FFF2-40B4-BE49-F238E27FC236}">
              <a16:creationId xmlns:a16="http://schemas.microsoft.com/office/drawing/2014/main" id="{2CEFEDCD-0430-45B8-838E-5EB393F49DC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87" name="Text Box 1">
          <a:extLst>
            <a:ext uri="{FF2B5EF4-FFF2-40B4-BE49-F238E27FC236}">
              <a16:creationId xmlns:a16="http://schemas.microsoft.com/office/drawing/2014/main" id="{D02BB0EE-1CA8-45AB-85C2-65EC0816CE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88" name="Text Box 1">
          <a:extLst>
            <a:ext uri="{FF2B5EF4-FFF2-40B4-BE49-F238E27FC236}">
              <a16:creationId xmlns:a16="http://schemas.microsoft.com/office/drawing/2014/main" id="{B59D8AC3-33E8-4FE3-AD04-8D92941376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89" name="Text Box 1">
          <a:extLst>
            <a:ext uri="{FF2B5EF4-FFF2-40B4-BE49-F238E27FC236}">
              <a16:creationId xmlns:a16="http://schemas.microsoft.com/office/drawing/2014/main" id="{FBAAB564-C72A-468D-9828-9B08FD6B14C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90" name="Text Box 1">
          <a:extLst>
            <a:ext uri="{FF2B5EF4-FFF2-40B4-BE49-F238E27FC236}">
              <a16:creationId xmlns:a16="http://schemas.microsoft.com/office/drawing/2014/main" id="{EE66E156-B04B-457D-B797-A4634C46AF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91" name="Text Box 1">
          <a:extLst>
            <a:ext uri="{FF2B5EF4-FFF2-40B4-BE49-F238E27FC236}">
              <a16:creationId xmlns:a16="http://schemas.microsoft.com/office/drawing/2014/main" id="{C81F4A72-2402-47EB-B0E8-597F63C656D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92" name="Text Box 1">
          <a:extLst>
            <a:ext uri="{FF2B5EF4-FFF2-40B4-BE49-F238E27FC236}">
              <a16:creationId xmlns:a16="http://schemas.microsoft.com/office/drawing/2014/main" id="{81128A9C-A865-4FB1-A03F-5C0B121921C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93" name="Text Box 1">
          <a:extLst>
            <a:ext uri="{FF2B5EF4-FFF2-40B4-BE49-F238E27FC236}">
              <a16:creationId xmlns:a16="http://schemas.microsoft.com/office/drawing/2014/main" id="{FC3AA032-16DD-4DCE-B4E9-89C20459E8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94" name="Text Box 1">
          <a:extLst>
            <a:ext uri="{FF2B5EF4-FFF2-40B4-BE49-F238E27FC236}">
              <a16:creationId xmlns:a16="http://schemas.microsoft.com/office/drawing/2014/main" id="{C57FC1AC-EA48-4FAC-B6BA-953EE753536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95" name="Text Box 1">
          <a:extLst>
            <a:ext uri="{FF2B5EF4-FFF2-40B4-BE49-F238E27FC236}">
              <a16:creationId xmlns:a16="http://schemas.microsoft.com/office/drawing/2014/main" id="{9E3F76CE-DEF1-4724-989D-BC08A2BEA8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96" name="Text Box 1">
          <a:extLst>
            <a:ext uri="{FF2B5EF4-FFF2-40B4-BE49-F238E27FC236}">
              <a16:creationId xmlns:a16="http://schemas.microsoft.com/office/drawing/2014/main" id="{06D4F6AE-DDC2-4395-8CFF-D0D41D3B13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97" name="Text Box 1">
          <a:extLst>
            <a:ext uri="{FF2B5EF4-FFF2-40B4-BE49-F238E27FC236}">
              <a16:creationId xmlns:a16="http://schemas.microsoft.com/office/drawing/2014/main" id="{C762C58F-6C7D-4737-929E-D5DE052232A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98" name="Text Box 1">
          <a:extLst>
            <a:ext uri="{FF2B5EF4-FFF2-40B4-BE49-F238E27FC236}">
              <a16:creationId xmlns:a16="http://schemas.microsoft.com/office/drawing/2014/main" id="{2395B03B-6F89-4514-91FA-3DF1AD48910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499" name="Text Box 1">
          <a:extLst>
            <a:ext uri="{FF2B5EF4-FFF2-40B4-BE49-F238E27FC236}">
              <a16:creationId xmlns:a16="http://schemas.microsoft.com/office/drawing/2014/main" id="{DAE521DA-E73B-4526-A6A5-3155DF822CD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00" name="Text Box 1">
          <a:extLst>
            <a:ext uri="{FF2B5EF4-FFF2-40B4-BE49-F238E27FC236}">
              <a16:creationId xmlns:a16="http://schemas.microsoft.com/office/drawing/2014/main" id="{D6766AD3-22B4-426B-A5E3-714C4BEB626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01" name="Text Box 1">
          <a:extLst>
            <a:ext uri="{FF2B5EF4-FFF2-40B4-BE49-F238E27FC236}">
              <a16:creationId xmlns:a16="http://schemas.microsoft.com/office/drawing/2014/main" id="{D0E7B532-B3EB-4492-B75C-FB2A8D7AF98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02" name="Text Box 1">
          <a:extLst>
            <a:ext uri="{FF2B5EF4-FFF2-40B4-BE49-F238E27FC236}">
              <a16:creationId xmlns:a16="http://schemas.microsoft.com/office/drawing/2014/main" id="{98FED4D6-2CF2-40A6-B5E7-E614891276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03" name="Text Box 1">
          <a:extLst>
            <a:ext uri="{FF2B5EF4-FFF2-40B4-BE49-F238E27FC236}">
              <a16:creationId xmlns:a16="http://schemas.microsoft.com/office/drawing/2014/main" id="{40CD3F0F-C1AC-4D39-B19C-EB85AD7B12B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04" name="Text Box 1">
          <a:extLst>
            <a:ext uri="{FF2B5EF4-FFF2-40B4-BE49-F238E27FC236}">
              <a16:creationId xmlns:a16="http://schemas.microsoft.com/office/drawing/2014/main" id="{1F537C66-6405-4EFC-B6D2-4F1CFE9ED41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05" name="Text Box 1">
          <a:extLst>
            <a:ext uri="{FF2B5EF4-FFF2-40B4-BE49-F238E27FC236}">
              <a16:creationId xmlns:a16="http://schemas.microsoft.com/office/drawing/2014/main" id="{B89F3814-E41B-4543-AF66-697A6BAE3B5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06" name="Text Box 1">
          <a:extLst>
            <a:ext uri="{FF2B5EF4-FFF2-40B4-BE49-F238E27FC236}">
              <a16:creationId xmlns:a16="http://schemas.microsoft.com/office/drawing/2014/main" id="{5A3E2BA1-5365-4057-8DAF-0FB127E24D7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07" name="Text Box 1">
          <a:extLst>
            <a:ext uri="{FF2B5EF4-FFF2-40B4-BE49-F238E27FC236}">
              <a16:creationId xmlns:a16="http://schemas.microsoft.com/office/drawing/2014/main" id="{03BB1901-E282-409C-B440-7A7500948D6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08" name="Text Box 1">
          <a:extLst>
            <a:ext uri="{FF2B5EF4-FFF2-40B4-BE49-F238E27FC236}">
              <a16:creationId xmlns:a16="http://schemas.microsoft.com/office/drawing/2014/main" id="{B15F500B-85CB-411A-A0CA-F92E3F4729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09" name="Text Box 1">
          <a:extLst>
            <a:ext uri="{FF2B5EF4-FFF2-40B4-BE49-F238E27FC236}">
              <a16:creationId xmlns:a16="http://schemas.microsoft.com/office/drawing/2014/main" id="{D6D774AE-7147-4198-85E2-3BBBC60A61A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10" name="Text Box 1">
          <a:extLst>
            <a:ext uri="{FF2B5EF4-FFF2-40B4-BE49-F238E27FC236}">
              <a16:creationId xmlns:a16="http://schemas.microsoft.com/office/drawing/2014/main" id="{9E5BDD1B-80EE-4FF2-986F-6BB6B96404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11" name="Text Box 1">
          <a:extLst>
            <a:ext uri="{FF2B5EF4-FFF2-40B4-BE49-F238E27FC236}">
              <a16:creationId xmlns:a16="http://schemas.microsoft.com/office/drawing/2014/main" id="{120ADC74-4C58-40B8-8853-2861DC02118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12" name="Text Box 1">
          <a:extLst>
            <a:ext uri="{FF2B5EF4-FFF2-40B4-BE49-F238E27FC236}">
              <a16:creationId xmlns:a16="http://schemas.microsoft.com/office/drawing/2014/main" id="{5D8231F7-1618-4B8E-9BB5-0F70DD278F2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13" name="Text Box 1">
          <a:extLst>
            <a:ext uri="{FF2B5EF4-FFF2-40B4-BE49-F238E27FC236}">
              <a16:creationId xmlns:a16="http://schemas.microsoft.com/office/drawing/2014/main" id="{0AE0BF68-D60C-4550-AB62-8AE6E4EDEC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14" name="Text Box 1">
          <a:extLst>
            <a:ext uri="{FF2B5EF4-FFF2-40B4-BE49-F238E27FC236}">
              <a16:creationId xmlns:a16="http://schemas.microsoft.com/office/drawing/2014/main" id="{6437D38D-7E35-4BE1-AD43-7C0B5DAE67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15" name="Text Box 1">
          <a:extLst>
            <a:ext uri="{FF2B5EF4-FFF2-40B4-BE49-F238E27FC236}">
              <a16:creationId xmlns:a16="http://schemas.microsoft.com/office/drawing/2014/main" id="{CB3F69FF-2FDA-431B-8847-598C3137D2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16" name="Text Box 1">
          <a:extLst>
            <a:ext uri="{FF2B5EF4-FFF2-40B4-BE49-F238E27FC236}">
              <a16:creationId xmlns:a16="http://schemas.microsoft.com/office/drawing/2014/main" id="{169CAD7B-E887-4230-8EF0-0770EFBC583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17" name="Text Box 1">
          <a:extLst>
            <a:ext uri="{FF2B5EF4-FFF2-40B4-BE49-F238E27FC236}">
              <a16:creationId xmlns:a16="http://schemas.microsoft.com/office/drawing/2014/main" id="{7362BDF9-F2CB-47A0-B48A-8C55C0578F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18" name="Text Box 1">
          <a:extLst>
            <a:ext uri="{FF2B5EF4-FFF2-40B4-BE49-F238E27FC236}">
              <a16:creationId xmlns:a16="http://schemas.microsoft.com/office/drawing/2014/main" id="{8D13A55E-F7E8-4F22-A5F8-5CFA64B78A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19" name="Text Box 1">
          <a:extLst>
            <a:ext uri="{FF2B5EF4-FFF2-40B4-BE49-F238E27FC236}">
              <a16:creationId xmlns:a16="http://schemas.microsoft.com/office/drawing/2014/main" id="{F74A3867-A3D4-40C0-872D-B22FE1A1CC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20" name="Text Box 1">
          <a:extLst>
            <a:ext uri="{FF2B5EF4-FFF2-40B4-BE49-F238E27FC236}">
              <a16:creationId xmlns:a16="http://schemas.microsoft.com/office/drawing/2014/main" id="{2CFAC360-9CFD-4B97-B297-2F71281E880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21" name="Text Box 1">
          <a:extLst>
            <a:ext uri="{FF2B5EF4-FFF2-40B4-BE49-F238E27FC236}">
              <a16:creationId xmlns:a16="http://schemas.microsoft.com/office/drawing/2014/main" id="{F0A31DAC-CC84-4772-BF98-03268EB6195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22" name="Text Box 1">
          <a:extLst>
            <a:ext uri="{FF2B5EF4-FFF2-40B4-BE49-F238E27FC236}">
              <a16:creationId xmlns:a16="http://schemas.microsoft.com/office/drawing/2014/main" id="{7D44256D-E6DF-4CDA-A206-4AF98FB981A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23" name="Text Box 1">
          <a:extLst>
            <a:ext uri="{FF2B5EF4-FFF2-40B4-BE49-F238E27FC236}">
              <a16:creationId xmlns:a16="http://schemas.microsoft.com/office/drawing/2014/main" id="{BFDFDAD3-3C47-4D5F-9212-F6D039E8C4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24" name="Text Box 1">
          <a:extLst>
            <a:ext uri="{FF2B5EF4-FFF2-40B4-BE49-F238E27FC236}">
              <a16:creationId xmlns:a16="http://schemas.microsoft.com/office/drawing/2014/main" id="{31041560-9AAA-49AE-B655-8E8327B29C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25" name="Text Box 1">
          <a:extLst>
            <a:ext uri="{FF2B5EF4-FFF2-40B4-BE49-F238E27FC236}">
              <a16:creationId xmlns:a16="http://schemas.microsoft.com/office/drawing/2014/main" id="{7B70180C-48C6-4DBA-9624-B0F691C5A1C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26" name="Text Box 1">
          <a:extLst>
            <a:ext uri="{FF2B5EF4-FFF2-40B4-BE49-F238E27FC236}">
              <a16:creationId xmlns:a16="http://schemas.microsoft.com/office/drawing/2014/main" id="{574AB0E5-C16C-4647-9BF2-9C7121B242B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27" name="Text Box 1">
          <a:extLst>
            <a:ext uri="{FF2B5EF4-FFF2-40B4-BE49-F238E27FC236}">
              <a16:creationId xmlns:a16="http://schemas.microsoft.com/office/drawing/2014/main" id="{E6BBCA44-C167-4322-89CA-EFA70DA3D98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28" name="Text Box 1">
          <a:extLst>
            <a:ext uri="{FF2B5EF4-FFF2-40B4-BE49-F238E27FC236}">
              <a16:creationId xmlns:a16="http://schemas.microsoft.com/office/drawing/2014/main" id="{50639832-75FB-4BD3-A93B-905938CF0D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29" name="Text Box 1">
          <a:extLst>
            <a:ext uri="{FF2B5EF4-FFF2-40B4-BE49-F238E27FC236}">
              <a16:creationId xmlns:a16="http://schemas.microsoft.com/office/drawing/2014/main" id="{BB12AE2E-8B2C-4B1A-8774-9BD643AB901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30" name="Text Box 1">
          <a:extLst>
            <a:ext uri="{FF2B5EF4-FFF2-40B4-BE49-F238E27FC236}">
              <a16:creationId xmlns:a16="http://schemas.microsoft.com/office/drawing/2014/main" id="{1F9B379D-750D-4BB6-8359-60E703AF9CC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31" name="Text Box 1">
          <a:extLst>
            <a:ext uri="{FF2B5EF4-FFF2-40B4-BE49-F238E27FC236}">
              <a16:creationId xmlns:a16="http://schemas.microsoft.com/office/drawing/2014/main" id="{A0C2D8EB-19C7-45F9-8D59-2B1480CC080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32" name="Text Box 1">
          <a:extLst>
            <a:ext uri="{FF2B5EF4-FFF2-40B4-BE49-F238E27FC236}">
              <a16:creationId xmlns:a16="http://schemas.microsoft.com/office/drawing/2014/main" id="{F0747A7E-7E63-4608-8159-2E9E255DB8B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33" name="Text Box 1">
          <a:extLst>
            <a:ext uri="{FF2B5EF4-FFF2-40B4-BE49-F238E27FC236}">
              <a16:creationId xmlns:a16="http://schemas.microsoft.com/office/drawing/2014/main" id="{C8D6805A-A0EB-4A7E-8A34-311E3A10F11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34" name="Text Box 1">
          <a:extLst>
            <a:ext uri="{FF2B5EF4-FFF2-40B4-BE49-F238E27FC236}">
              <a16:creationId xmlns:a16="http://schemas.microsoft.com/office/drawing/2014/main" id="{71F025DF-BADB-423D-8A4E-30940A9952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35" name="Text Box 1">
          <a:extLst>
            <a:ext uri="{FF2B5EF4-FFF2-40B4-BE49-F238E27FC236}">
              <a16:creationId xmlns:a16="http://schemas.microsoft.com/office/drawing/2014/main" id="{492F3125-3AC0-4403-89E7-911DDE2AE00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36" name="Text Box 1">
          <a:extLst>
            <a:ext uri="{FF2B5EF4-FFF2-40B4-BE49-F238E27FC236}">
              <a16:creationId xmlns:a16="http://schemas.microsoft.com/office/drawing/2014/main" id="{D93C7040-A588-407C-B4C7-90C81411FAA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37" name="Text Box 1">
          <a:extLst>
            <a:ext uri="{FF2B5EF4-FFF2-40B4-BE49-F238E27FC236}">
              <a16:creationId xmlns:a16="http://schemas.microsoft.com/office/drawing/2014/main" id="{63697B6D-0DE8-4D51-A339-F84206436DA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38" name="Text Box 1">
          <a:extLst>
            <a:ext uri="{FF2B5EF4-FFF2-40B4-BE49-F238E27FC236}">
              <a16:creationId xmlns:a16="http://schemas.microsoft.com/office/drawing/2014/main" id="{0E6EABD7-7285-4B2F-BF5D-8A7E4A8A3E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39" name="Text Box 1">
          <a:extLst>
            <a:ext uri="{FF2B5EF4-FFF2-40B4-BE49-F238E27FC236}">
              <a16:creationId xmlns:a16="http://schemas.microsoft.com/office/drawing/2014/main" id="{76D116A8-0171-4EAA-8CA3-9014E4FFBA6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40" name="Text Box 1">
          <a:extLst>
            <a:ext uri="{FF2B5EF4-FFF2-40B4-BE49-F238E27FC236}">
              <a16:creationId xmlns:a16="http://schemas.microsoft.com/office/drawing/2014/main" id="{2DBAD482-9D8D-4BD6-98B0-8657146DA44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41" name="Text Box 1">
          <a:extLst>
            <a:ext uri="{FF2B5EF4-FFF2-40B4-BE49-F238E27FC236}">
              <a16:creationId xmlns:a16="http://schemas.microsoft.com/office/drawing/2014/main" id="{83D1FA5D-A758-433D-B3A4-B1DB8DCE62B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42" name="Text Box 1">
          <a:extLst>
            <a:ext uri="{FF2B5EF4-FFF2-40B4-BE49-F238E27FC236}">
              <a16:creationId xmlns:a16="http://schemas.microsoft.com/office/drawing/2014/main" id="{84336A9B-A808-4A39-92BC-50871D7B82B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43" name="Text Box 1">
          <a:extLst>
            <a:ext uri="{FF2B5EF4-FFF2-40B4-BE49-F238E27FC236}">
              <a16:creationId xmlns:a16="http://schemas.microsoft.com/office/drawing/2014/main" id="{644B07AE-0AA7-4769-8781-0DAE5CC3AE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44" name="Text Box 1">
          <a:extLst>
            <a:ext uri="{FF2B5EF4-FFF2-40B4-BE49-F238E27FC236}">
              <a16:creationId xmlns:a16="http://schemas.microsoft.com/office/drawing/2014/main" id="{68E64A49-1817-4AE8-A4FD-DD6FE76C1F0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45" name="Text Box 1">
          <a:extLst>
            <a:ext uri="{FF2B5EF4-FFF2-40B4-BE49-F238E27FC236}">
              <a16:creationId xmlns:a16="http://schemas.microsoft.com/office/drawing/2014/main" id="{C48EAD53-1A8E-4B86-A0EA-A1A1A9DCE25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46" name="Text Box 1">
          <a:extLst>
            <a:ext uri="{FF2B5EF4-FFF2-40B4-BE49-F238E27FC236}">
              <a16:creationId xmlns:a16="http://schemas.microsoft.com/office/drawing/2014/main" id="{4F4CD14D-ED0A-4161-AE57-7DD6B506D8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47" name="Text Box 1">
          <a:extLst>
            <a:ext uri="{FF2B5EF4-FFF2-40B4-BE49-F238E27FC236}">
              <a16:creationId xmlns:a16="http://schemas.microsoft.com/office/drawing/2014/main" id="{0739C587-F058-4B83-B40D-E8A888228B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48" name="Text Box 1">
          <a:extLst>
            <a:ext uri="{FF2B5EF4-FFF2-40B4-BE49-F238E27FC236}">
              <a16:creationId xmlns:a16="http://schemas.microsoft.com/office/drawing/2014/main" id="{8685539F-1E45-4156-91B0-4404B66F355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49" name="Text Box 1">
          <a:extLst>
            <a:ext uri="{FF2B5EF4-FFF2-40B4-BE49-F238E27FC236}">
              <a16:creationId xmlns:a16="http://schemas.microsoft.com/office/drawing/2014/main" id="{3A995521-2DAD-427B-8CAF-09FCE795CB5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50" name="Text Box 1">
          <a:extLst>
            <a:ext uri="{FF2B5EF4-FFF2-40B4-BE49-F238E27FC236}">
              <a16:creationId xmlns:a16="http://schemas.microsoft.com/office/drawing/2014/main" id="{685B91B7-0492-4371-8A29-2AF1A158128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51" name="Text Box 1">
          <a:extLst>
            <a:ext uri="{FF2B5EF4-FFF2-40B4-BE49-F238E27FC236}">
              <a16:creationId xmlns:a16="http://schemas.microsoft.com/office/drawing/2014/main" id="{3E8E2604-99B9-46CE-9F6E-EF0DC721D70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52" name="Text Box 1">
          <a:extLst>
            <a:ext uri="{FF2B5EF4-FFF2-40B4-BE49-F238E27FC236}">
              <a16:creationId xmlns:a16="http://schemas.microsoft.com/office/drawing/2014/main" id="{D115F43F-2FBD-4256-83F8-BC4C43D4D0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53" name="Text Box 1">
          <a:extLst>
            <a:ext uri="{FF2B5EF4-FFF2-40B4-BE49-F238E27FC236}">
              <a16:creationId xmlns:a16="http://schemas.microsoft.com/office/drawing/2014/main" id="{A5382D49-3FE8-4339-8584-00E686B5B0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54" name="Text Box 1">
          <a:extLst>
            <a:ext uri="{FF2B5EF4-FFF2-40B4-BE49-F238E27FC236}">
              <a16:creationId xmlns:a16="http://schemas.microsoft.com/office/drawing/2014/main" id="{9DCC1030-1A05-4B35-BF29-D35A2CB6F7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55" name="Text Box 1">
          <a:extLst>
            <a:ext uri="{FF2B5EF4-FFF2-40B4-BE49-F238E27FC236}">
              <a16:creationId xmlns:a16="http://schemas.microsoft.com/office/drawing/2014/main" id="{F0C7D4D5-962E-4798-BF50-6208DDBEEF3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56" name="Text Box 1">
          <a:extLst>
            <a:ext uri="{FF2B5EF4-FFF2-40B4-BE49-F238E27FC236}">
              <a16:creationId xmlns:a16="http://schemas.microsoft.com/office/drawing/2014/main" id="{9025E276-E1C2-42B2-A616-43D2D817EB1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57" name="Text Box 1">
          <a:extLst>
            <a:ext uri="{FF2B5EF4-FFF2-40B4-BE49-F238E27FC236}">
              <a16:creationId xmlns:a16="http://schemas.microsoft.com/office/drawing/2014/main" id="{82BA5B99-0961-4F20-A504-9BCF9CD588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58" name="Text Box 1">
          <a:extLst>
            <a:ext uri="{FF2B5EF4-FFF2-40B4-BE49-F238E27FC236}">
              <a16:creationId xmlns:a16="http://schemas.microsoft.com/office/drawing/2014/main" id="{5E7321FD-9D8A-4EFD-8C59-3CAB0365F85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59" name="Text Box 1">
          <a:extLst>
            <a:ext uri="{FF2B5EF4-FFF2-40B4-BE49-F238E27FC236}">
              <a16:creationId xmlns:a16="http://schemas.microsoft.com/office/drawing/2014/main" id="{04C0C22A-655A-4C89-A9EE-14FE2B2B95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60" name="Text Box 1">
          <a:extLst>
            <a:ext uri="{FF2B5EF4-FFF2-40B4-BE49-F238E27FC236}">
              <a16:creationId xmlns:a16="http://schemas.microsoft.com/office/drawing/2014/main" id="{F80F98CD-E28F-4343-AD98-D2ABE0C870B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61" name="Text Box 1">
          <a:extLst>
            <a:ext uri="{FF2B5EF4-FFF2-40B4-BE49-F238E27FC236}">
              <a16:creationId xmlns:a16="http://schemas.microsoft.com/office/drawing/2014/main" id="{084538B0-E60B-4773-8597-0772ABFF6D6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62" name="Text Box 1">
          <a:extLst>
            <a:ext uri="{FF2B5EF4-FFF2-40B4-BE49-F238E27FC236}">
              <a16:creationId xmlns:a16="http://schemas.microsoft.com/office/drawing/2014/main" id="{4D833813-F11D-4A3C-8317-A4B76884B61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63" name="Text Box 1">
          <a:extLst>
            <a:ext uri="{FF2B5EF4-FFF2-40B4-BE49-F238E27FC236}">
              <a16:creationId xmlns:a16="http://schemas.microsoft.com/office/drawing/2014/main" id="{2F40C3FF-D582-4331-86EC-ABBF16D373B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64" name="Text Box 1">
          <a:extLst>
            <a:ext uri="{FF2B5EF4-FFF2-40B4-BE49-F238E27FC236}">
              <a16:creationId xmlns:a16="http://schemas.microsoft.com/office/drawing/2014/main" id="{AE69A588-6619-4B2E-8972-474EA603C74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65" name="Text Box 1">
          <a:extLst>
            <a:ext uri="{FF2B5EF4-FFF2-40B4-BE49-F238E27FC236}">
              <a16:creationId xmlns:a16="http://schemas.microsoft.com/office/drawing/2014/main" id="{CC7B6475-94F9-4AC2-A916-814031D232F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66" name="Text Box 1">
          <a:extLst>
            <a:ext uri="{FF2B5EF4-FFF2-40B4-BE49-F238E27FC236}">
              <a16:creationId xmlns:a16="http://schemas.microsoft.com/office/drawing/2014/main" id="{CC697C46-FF4C-4C11-B915-D086D6F359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67" name="Text Box 1">
          <a:extLst>
            <a:ext uri="{FF2B5EF4-FFF2-40B4-BE49-F238E27FC236}">
              <a16:creationId xmlns:a16="http://schemas.microsoft.com/office/drawing/2014/main" id="{212401A9-D6FD-4F55-A3D5-E1836F89E4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68" name="Text Box 1">
          <a:extLst>
            <a:ext uri="{FF2B5EF4-FFF2-40B4-BE49-F238E27FC236}">
              <a16:creationId xmlns:a16="http://schemas.microsoft.com/office/drawing/2014/main" id="{FA2503F0-64C5-4671-A0E3-111CB7B46C7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69" name="Text Box 1">
          <a:extLst>
            <a:ext uri="{FF2B5EF4-FFF2-40B4-BE49-F238E27FC236}">
              <a16:creationId xmlns:a16="http://schemas.microsoft.com/office/drawing/2014/main" id="{7DAD01D7-7439-4232-B09B-231D78E44EA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70" name="Text Box 1">
          <a:extLst>
            <a:ext uri="{FF2B5EF4-FFF2-40B4-BE49-F238E27FC236}">
              <a16:creationId xmlns:a16="http://schemas.microsoft.com/office/drawing/2014/main" id="{16723FFC-C732-4243-8F1E-FC9B27627CB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71" name="Text Box 1">
          <a:extLst>
            <a:ext uri="{FF2B5EF4-FFF2-40B4-BE49-F238E27FC236}">
              <a16:creationId xmlns:a16="http://schemas.microsoft.com/office/drawing/2014/main" id="{FF6004EC-0712-47F1-B8C1-7811B4829F7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72" name="Text Box 1">
          <a:extLst>
            <a:ext uri="{FF2B5EF4-FFF2-40B4-BE49-F238E27FC236}">
              <a16:creationId xmlns:a16="http://schemas.microsoft.com/office/drawing/2014/main" id="{B7FEE72B-A87F-415A-A947-4B08119545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73" name="Text Box 1">
          <a:extLst>
            <a:ext uri="{FF2B5EF4-FFF2-40B4-BE49-F238E27FC236}">
              <a16:creationId xmlns:a16="http://schemas.microsoft.com/office/drawing/2014/main" id="{36471CBD-08A5-4DD7-80B1-E797DE333D9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74" name="Text Box 1">
          <a:extLst>
            <a:ext uri="{FF2B5EF4-FFF2-40B4-BE49-F238E27FC236}">
              <a16:creationId xmlns:a16="http://schemas.microsoft.com/office/drawing/2014/main" id="{4C7FA70C-7974-4DCA-9A0E-2A9DC6EA21E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75" name="Text Box 1">
          <a:extLst>
            <a:ext uri="{FF2B5EF4-FFF2-40B4-BE49-F238E27FC236}">
              <a16:creationId xmlns:a16="http://schemas.microsoft.com/office/drawing/2014/main" id="{DDFDA414-4411-4B29-8B6D-5A431BB1DA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76" name="Text Box 1">
          <a:extLst>
            <a:ext uri="{FF2B5EF4-FFF2-40B4-BE49-F238E27FC236}">
              <a16:creationId xmlns:a16="http://schemas.microsoft.com/office/drawing/2014/main" id="{4172F7B2-F533-4CDA-8D0A-8E30727255C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77" name="Text Box 1">
          <a:extLst>
            <a:ext uri="{FF2B5EF4-FFF2-40B4-BE49-F238E27FC236}">
              <a16:creationId xmlns:a16="http://schemas.microsoft.com/office/drawing/2014/main" id="{9FB2C76C-24D5-4CFD-B13D-9A6E410E4C8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78" name="Text Box 1">
          <a:extLst>
            <a:ext uri="{FF2B5EF4-FFF2-40B4-BE49-F238E27FC236}">
              <a16:creationId xmlns:a16="http://schemas.microsoft.com/office/drawing/2014/main" id="{AD75C2AD-EABE-4B12-8E1F-603F2ACC907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79" name="Text Box 1">
          <a:extLst>
            <a:ext uri="{FF2B5EF4-FFF2-40B4-BE49-F238E27FC236}">
              <a16:creationId xmlns:a16="http://schemas.microsoft.com/office/drawing/2014/main" id="{F6E8F6DF-332D-4AC1-8A19-1CDED6D5378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80" name="Text Box 1">
          <a:extLst>
            <a:ext uri="{FF2B5EF4-FFF2-40B4-BE49-F238E27FC236}">
              <a16:creationId xmlns:a16="http://schemas.microsoft.com/office/drawing/2014/main" id="{14797FCB-BEA6-410F-93E4-CE6B99ED41E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81" name="Text Box 1">
          <a:extLst>
            <a:ext uri="{FF2B5EF4-FFF2-40B4-BE49-F238E27FC236}">
              <a16:creationId xmlns:a16="http://schemas.microsoft.com/office/drawing/2014/main" id="{E626964E-433C-4022-BD37-47F1A1412A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82" name="Text Box 1">
          <a:extLst>
            <a:ext uri="{FF2B5EF4-FFF2-40B4-BE49-F238E27FC236}">
              <a16:creationId xmlns:a16="http://schemas.microsoft.com/office/drawing/2014/main" id="{EBED74E5-6ACB-4897-9FBF-3DD46BC89D8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83" name="Text Box 1">
          <a:extLst>
            <a:ext uri="{FF2B5EF4-FFF2-40B4-BE49-F238E27FC236}">
              <a16:creationId xmlns:a16="http://schemas.microsoft.com/office/drawing/2014/main" id="{29FA04A5-FE45-40AD-AF1A-92CA23782E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84" name="Text Box 1">
          <a:extLst>
            <a:ext uri="{FF2B5EF4-FFF2-40B4-BE49-F238E27FC236}">
              <a16:creationId xmlns:a16="http://schemas.microsoft.com/office/drawing/2014/main" id="{0E293C79-EF17-4FEE-A8D1-119008C5883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85" name="Text Box 1">
          <a:extLst>
            <a:ext uri="{FF2B5EF4-FFF2-40B4-BE49-F238E27FC236}">
              <a16:creationId xmlns:a16="http://schemas.microsoft.com/office/drawing/2014/main" id="{F507A92F-3B4D-4E89-A99E-D988A8B5E4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86" name="Text Box 1">
          <a:extLst>
            <a:ext uri="{FF2B5EF4-FFF2-40B4-BE49-F238E27FC236}">
              <a16:creationId xmlns:a16="http://schemas.microsoft.com/office/drawing/2014/main" id="{0CCA6FDC-F733-4B33-9CC6-BFFF80850BF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87" name="Text Box 1">
          <a:extLst>
            <a:ext uri="{FF2B5EF4-FFF2-40B4-BE49-F238E27FC236}">
              <a16:creationId xmlns:a16="http://schemas.microsoft.com/office/drawing/2014/main" id="{F441E7E4-E2B1-4E34-B8D5-29DA414878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88" name="Text Box 1">
          <a:extLst>
            <a:ext uri="{FF2B5EF4-FFF2-40B4-BE49-F238E27FC236}">
              <a16:creationId xmlns:a16="http://schemas.microsoft.com/office/drawing/2014/main" id="{B4F9A419-90A6-4D8C-93E1-C080AF7B86B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89" name="Text Box 1">
          <a:extLst>
            <a:ext uri="{FF2B5EF4-FFF2-40B4-BE49-F238E27FC236}">
              <a16:creationId xmlns:a16="http://schemas.microsoft.com/office/drawing/2014/main" id="{346B31C2-D672-43E4-B5C2-92A18EF274E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90" name="Text Box 1">
          <a:extLst>
            <a:ext uri="{FF2B5EF4-FFF2-40B4-BE49-F238E27FC236}">
              <a16:creationId xmlns:a16="http://schemas.microsoft.com/office/drawing/2014/main" id="{6BD13380-F5E1-4A59-9B10-85E122D2C1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91" name="Text Box 1">
          <a:extLst>
            <a:ext uri="{FF2B5EF4-FFF2-40B4-BE49-F238E27FC236}">
              <a16:creationId xmlns:a16="http://schemas.microsoft.com/office/drawing/2014/main" id="{C21C7FB3-F1E6-48B0-B2F0-C2C0742162C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92" name="Text Box 1">
          <a:extLst>
            <a:ext uri="{FF2B5EF4-FFF2-40B4-BE49-F238E27FC236}">
              <a16:creationId xmlns:a16="http://schemas.microsoft.com/office/drawing/2014/main" id="{6452F3F1-67FF-4BB6-8626-4DEBE27398E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93" name="Text Box 1">
          <a:extLst>
            <a:ext uri="{FF2B5EF4-FFF2-40B4-BE49-F238E27FC236}">
              <a16:creationId xmlns:a16="http://schemas.microsoft.com/office/drawing/2014/main" id="{569D4D26-CEC7-4384-9DCA-01ED6A2FAB8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94" name="Text Box 1">
          <a:extLst>
            <a:ext uri="{FF2B5EF4-FFF2-40B4-BE49-F238E27FC236}">
              <a16:creationId xmlns:a16="http://schemas.microsoft.com/office/drawing/2014/main" id="{EA449B54-85D8-4C44-B28C-C2CE260B1C7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95" name="Text Box 1">
          <a:extLst>
            <a:ext uri="{FF2B5EF4-FFF2-40B4-BE49-F238E27FC236}">
              <a16:creationId xmlns:a16="http://schemas.microsoft.com/office/drawing/2014/main" id="{D5EE3D8A-4BC4-4337-BC56-6944E990E7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96" name="Text Box 1">
          <a:extLst>
            <a:ext uri="{FF2B5EF4-FFF2-40B4-BE49-F238E27FC236}">
              <a16:creationId xmlns:a16="http://schemas.microsoft.com/office/drawing/2014/main" id="{B2A54D9E-182C-4680-A1BC-CC9C143248A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97" name="Text Box 1">
          <a:extLst>
            <a:ext uri="{FF2B5EF4-FFF2-40B4-BE49-F238E27FC236}">
              <a16:creationId xmlns:a16="http://schemas.microsoft.com/office/drawing/2014/main" id="{D4897D46-AA8B-4A9B-85B3-B2A060AF47D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98" name="Text Box 1">
          <a:extLst>
            <a:ext uri="{FF2B5EF4-FFF2-40B4-BE49-F238E27FC236}">
              <a16:creationId xmlns:a16="http://schemas.microsoft.com/office/drawing/2014/main" id="{4F1B4411-F20C-4099-980C-1055EC53DBE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599" name="Text Box 1">
          <a:extLst>
            <a:ext uri="{FF2B5EF4-FFF2-40B4-BE49-F238E27FC236}">
              <a16:creationId xmlns:a16="http://schemas.microsoft.com/office/drawing/2014/main" id="{DC7D3CBC-4278-4096-AD13-FDB60555771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00" name="Text Box 1">
          <a:extLst>
            <a:ext uri="{FF2B5EF4-FFF2-40B4-BE49-F238E27FC236}">
              <a16:creationId xmlns:a16="http://schemas.microsoft.com/office/drawing/2014/main" id="{395BCDF8-B287-42B2-B09D-3457329BD02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01" name="Text Box 1">
          <a:extLst>
            <a:ext uri="{FF2B5EF4-FFF2-40B4-BE49-F238E27FC236}">
              <a16:creationId xmlns:a16="http://schemas.microsoft.com/office/drawing/2014/main" id="{D75D398E-FBA9-4C31-8C45-2673A7A27A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02" name="Text Box 1">
          <a:extLst>
            <a:ext uri="{FF2B5EF4-FFF2-40B4-BE49-F238E27FC236}">
              <a16:creationId xmlns:a16="http://schemas.microsoft.com/office/drawing/2014/main" id="{08A5CF15-B48D-4085-B265-AE9CF7C9C0B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03" name="Text Box 1">
          <a:extLst>
            <a:ext uri="{FF2B5EF4-FFF2-40B4-BE49-F238E27FC236}">
              <a16:creationId xmlns:a16="http://schemas.microsoft.com/office/drawing/2014/main" id="{EAC20472-B166-4E2A-9873-B271A22AAE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04" name="Text Box 1">
          <a:extLst>
            <a:ext uri="{FF2B5EF4-FFF2-40B4-BE49-F238E27FC236}">
              <a16:creationId xmlns:a16="http://schemas.microsoft.com/office/drawing/2014/main" id="{D1784413-B953-49EE-AB04-47E6CDB3133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05" name="Text Box 1">
          <a:extLst>
            <a:ext uri="{FF2B5EF4-FFF2-40B4-BE49-F238E27FC236}">
              <a16:creationId xmlns:a16="http://schemas.microsoft.com/office/drawing/2014/main" id="{A1391D6B-CEC5-4983-8C56-7DFC44C906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06" name="Text Box 1">
          <a:extLst>
            <a:ext uri="{FF2B5EF4-FFF2-40B4-BE49-F238E27FC236}">
              <a16:creationId xmlns:a16="http://schemas.microsoft.com/office/drawing/2014/main" id="{0076E912-1C14-4CA9-BB02-E8498DEB8C5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07" name="Text Box 1">
          <a:extLst>
            <a:ext uri="{FF2B5EF4-FFF2-40B4-BE49-F238E27FC236}">
              <a16:creationId xmlns:a16="http://schemas.microsoft.com/office/drawing/2014/main" id="{98E5907E-C52C-4300-8F17-485B19532CA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08" name="Text Box 1">
          <a:extLst>
            <a:ext uri="{FF2B5EF4-FFF2-40B4-BE49-F238E27FC236}">
              <a16:creationId xmlns:a16="http://schemas.microsoft.com/office/drawing/2014/main" id="{61B2BFD6-2AEF-4E4F-A694-B467A9CED52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09" name="Text Box 1">
          <a:extLst>
            <a:ext uri="{FF2B5EF4-FFF2-40B4-BE49-F238E27FC236}">
              <a16:creationId xmlns:a16="http://schemas.microsoft.com/office/drawing/2014/main" id="{BC2E0137-B997-4003-9D3F-FC17FCC9FF1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10" name="Text Box 1">
          <a:extLst>
            <a:ext uri="{FF2B5EF4-FFF2-40B4-BE49-F238E27FC236}">
              <a16:creationId xmlns:a16="http://schemas.microsoft.com/office/drawing/2014/main" id="{036C035C-FB2A-40BB-8D59-44B2783DD85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11" name="Text Box 1">
          <a:extLst>
            <a:ext uri="{FF2B5EF4-FFF2-40B4-BE49-F238E27FC236}">
              <a16:creationId xmlns:a16="http://schemas.microsoft.com/office/drawing/2014/main" id="{1ED54C05-5270-4E29-9785-8C655F3C58A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12" name="Text Box 1">
          <a:extLst>
            <a:ext uri="{FF2B5EF4-FFF2-40B4-BE49-F238E27FC236}">
              <a16:creationId xmlns:a16="http://schemas.microsoft.com/office/drawing/2014/main" id="{65E5548A-2EAC-4BDC-A72C-1E3A220CBF9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13" name="Text Box 1">
          <a:extLst>
            <a:ext uri="{FF2B5EF4-FFF2-40B4-BE49-F238E27FC236}">
              <a16:creationId xmlns:a16="http://schemas.microsoft.com/office/drawing/2014/main" id="{EFE0B52B-7102-4090-B689-C91384B7883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14" name="Text Box 1">
          <a:extLst>
            <a:ext uri="{FF2B5EF4-FFF2-40B4-BE49-F238E27FC236}">
              <a16:creationId xmlns:a16="http://schemas.microsoft.com/office/drawing/2014/main" id="{4335B023-5150-45AA-A49C-FA07A712EE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15" name="Text Box 1">
          <a:extLst>
            <a:ext uri="{FF2B5EF4-FFF2-40B4-BE49-F238E27FC236}">
              <a16:creationId xmlns:a16="http://schemas.microsoft.com/office/drawing/2014/main" id="{51490780-32F6-4C18-B5CD-A483D8FC950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16" name="Text Box 1">
          <a:extLst>
            <a:ext uri="{FF2B5EF4-FFF2-40B4-BE49-F238E27FC236}">
              <a16:creationId xmlns:a16="http://schemas.microsoft.com/office/drawing/2014/main" id="{CA17FA81-6202-4B87-9F1C-BD5EBA500BB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17" name="Text Box 1">
          <a:extLst>
            <a:ext uri="{FF2B5EF4-FFF2-40B4-BE49-F238E27FC236}">
              <a16:creationId xmlns:a16="http://schemas.microsoft.com/office/drawing/2014/main" id="{C6F9FA15-1EC0-44AE-A0CA-0BED78DB797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18" name="Text Box 1">
          <a:extLst>
            <a:ext uri="{FF2B5EF4-FFF2-40B4-BE49-F238E27FC236}">
              <a16:creationId xmlns:a16="http://schemas.microsoft.com/office/drawing/2014/main" id="{D2E512E4-251C-49AD-8A72-86560EE3BA1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19" name="Text Box 1">
          <a:extLst>
            <a:ext uri="{FF2B5EF4-FFF2-40B4-BE49-F238E27FC236}">
              <a16:creationId xmlns:a16="http://schemas.microsoft.com/office/drawing/2014/main" id="{4351F2FD-410C-4934-9B3B-64E679C9633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20" name="Text Box 1">
          <a:extLst>
            <a:ext uri="{FF2B5EF4-FFF2-40B4-BE49-F238E27FC236}">
              <a16:creationId xmlns:a16="http://schemas.microsoft.com/office/drawing/2014/main" id="{F376141B-A8D6-4867-9D5E-ECE55FE51EC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21" name="Text Box 1">
          <a:extLst>
            <a:ext uri="{FF2B5EF4-FFF2-40B4-BE49-F238E27FC236}">
              <a16:creationId xmlns:a16="http://schemas.microsoft.com/office/drawing/2014/main" id="{0C09453E-C1A9-43CA-899F-45E45CCD756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22" name="Text Box 1">
          <a:extLst>
            <a:ext uri="{FF2B5EF4-FFF2-40B4-BE49-F238E27FC236}">
              <a16:creationId xmlns:a16="http://schemas.microsoft.com/office/drawing/2014/main" id="{CD533F53-C7E3-4B63-8DF8-1DF157EBE7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23" name="Text Box 1">
          <a:extLst>
            <a:ext uri="{FF2B5EF4-FFF2-40B4-BE49-F238E27FC236}">
              <a16:creationId xmlns:a16="http://schemas.microsoft.com/office/drawing/2014/main" id="{C827F646-F79A-4338-B093-1D5082D76F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24" name="Text Box 1">
          <a:extLst>
            <a:ext uri="{FF2B5EF4-FFF2-40B4-BE49-F238E27FC236}">
              <a16:creationId xmlns:a16="http://schemas.microsoft.com/office/drawing/2014/main" id="{13AE9B47-D77A-4B56-80AC-225623D785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25" name="Text Box 1">
          <a:extLst>
            <a:ext uri="{FF2B5EF4-FFF2-40B4-BE49-F238E27FC236}">
              <a16:creationId xmlns:a16="http://schemas.microsoft.com/office/drawing/2014/main" id="{7E035AEF-98BF-4C59-B9A6-FD4F9E89FF1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26" name="Text Box 1">
          <a:extLst>
            <a:ext uri="{FF2B5EF4-FFF2-40B4-BE49-F238E27FC236}">
              <a16:creationId xmlns:a16="http://schemas.microsoft.com/office/drawing/2014/main" id="{DDAF5956-A49B-45C3-BD8D-BC523A027D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27" name="Text Box 1">
          <a:extLst>
            <a:ext uri="{FF2B5EF4-FFF2-40B4-BE49-F238E27FC236}">
              <a16:creationId xmlns:a16="http://schemas.microsoft.com/office/drawing/2014/main" id="{AA29D3C2-1842-408D-8154-B8BF2B54EC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28" name="Text Box 1">
          <a:extLst>
            <a:ext uri="{FF2B5EF4-FFF2-40B4-BE49-F238E27FC236}">
              <a16:creationId xmlns:a16="http://schemas.microsoft.com/office/drawing/2014/main" id="{E54D44E7-65E2-4239-B786-71827AA8E66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29" name="Text Box 1">
          <a:extLst>
            <a:ext uri="{FF2B5EF4-FFF2-40B4-BE49-F238E27FC236}">
              <a16:creationId xmlns:a16="http://schemas.microsoft.com/office/drawing/2014/main" id="{2A2ACAE2-9300-466A-A0C3-EDBA377AF2C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30" name="Text Box 1">
          <a:extLst>
            <a:ext uri="{FF2B5EF4-FFF2-40B4-BE49-F238E27FC236}">
              <a16:creationId xmlns:a16="http://schemas.microsoft.com/office/drawing/2014/main" id="{B4EA2390-6106-43C1-A511-825984A4390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31" name="Text Box 1">
          <a:extLst>
            <a:ext uri="{FF2B5EF4-FFF2-40B4-BE49-F238E27FC236}">
              <a16:creationId xmlns:a16="http://schemas.microsoft.com/office/drawing/2014/main" id="{AB525B79-ACDB-46F5-89CC-432F31C4FD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32" name="Text Box 1">
          <a:extLst>
            <a:ext uri="{FF2B5EF4-FFF2-40B4-BE49-F238E27FC236}">
              <a16:creationId xmlns:a16="http://schemas.microsoft.com/office/drawing/2014/main" id="{671800F9-127B-4A50-A8AA-7279BECE519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33" name="Text Box 1">
          <a:extLst>
            <a:ext uri="{FF2B5EF4-FFF2-40B4-BE49-F238E27FC236}">
              <a16:creationId xmlns:a16="http://schemas.microsoft.com/office/drawing/2014/main" id="{00D6815C-A355-4D0F-B623-E366C31AD6C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34" name="Text Box 1">
          <a:extLst>
            <a:ext uri="{FF2B5EF4-FFF2-40B4-BE49-F238E27FC236}">
              <a16:creationId xmlns:a16="http://schemas.microsoft.com/office/drawing/2014/main" id="{6C46B9A2-9053-4752-A0EC-DA69D29F424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35" name="Text Box 1">
          <a:extLst>
            <a:ext uri="{FF2B5EF4-FFF2-40B4-BE49-F238E27FC236}">
              <a16:creationId xmlns:a16="http://schemas.microsoft.com/office/drawing/2014/main" id="{E82A07EC-94A8-4212-A60B-01DD2F502B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36" name="Text Box 1">
          <a:extLst>
            <a:ext uri="{FF2B5EF4-FFF2-40B4-BE49-F238E27FC236}">
              <a16:creationId xmlns:a16="http://schemas.microsoft.com/office/drawing/2014/main" id="{AB9456E7-CECD-42D8-A5A8-9D8A44142B8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37" name="Text Box 1">
          <a:extLst>
            <a:ext uri="{FF2B5EF4-FFF2-40B4-BE49-F238E27FC236}">
              <a16:creationId xmlns:a16="http://schemas.microsoft.com/office/drawing/2014/main" id="{C451B5EA-3A1D-44B3-8536-8A8F018ECC5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38" name="Text Box 1">
          <a:extLst>
            <a:ext uri="{FF2B5EF4-FFF2-40B4-BE49-F238E27FC236}">
              <a16:creationId xmlns:a16="http://schemas.microsoft.com/office/drawing/2014/main" id="{4EAD05BB-95CE-42F7-B93F-AF38B74951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39" name="Text Box 1">
          <a:extLst>
            <a:ext uri="{FF2B5EF4-FFF2-40B4-BE49-F238E27FC236}">
              <a16:creationId xmlns:a16="http://schemas.microsoft.com/office/drawing/2014/main" id="{9ECE3C44-C454-4854-AA02-623E58CED34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40" name="Text Box 1">
          <a:extLst>
            <a:ext uri="{FF2B5EF4-FFF2-40B4-BE49-F238E27FC236}">
              <a16:creationId xmlns:a16="http://schemas.microsoft.com/office/drawing/2014/main" id="{1026DC8E-0B39-4DC3-8167-38A2697ECCC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41" name="Text Box 1">
          <a:extLst>
            <a:ext uri="{FF2B5EF4-FFF2-40B4-BE49-F238E27FC236}">
              <a16:creationId xmlns:a16="http://schemas.microsoft.com/office/drawing/2014/main" id="{E1238BF4-7CDF-4643-A226-323F7A01048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42" name="Text Box 1">
          <a:extLst>
            <a:ext uri="{FF2B5EF4-FFF2-40B4-BE49-F238E27FC236}">
              <a16:creationId xmlns:a16="http://schemas.microsoft.com/office/drawing/2014/main" id="{34A12C49-131D-4600-8ADD-943856C7C44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43" name="Text Box 1">
          <a:extLst>
            <a:ext uri="{FF2B5EF4-FFF2-40B4-BE49-F238E27FC236}">
              <a16:creationId xmlns:a16="http://schemas.microsoft.com/office/drawing/2014/main" id="{A45C412E-220A-4419-BB29-A772811B482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44" name="Text Box 1">
          <a:extLst>
            <a:ext uri="{FF2B5EF4-FFF2-40B4-BE49-F238E27FC236}">
              <a16:creationId xmlns:a16="http://schemas.microsoft.com/office/drawing/2014/main" id="{8977EA76-A56B-49CC-944F-D571A2D87E6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45" name="Text Box 1">
          <a:extLst>
            <a:ext uri="{FF2B5EF4-FFF2-40B4-BE49-F238E27FC236}">
              <a16:creationId xmlns:a16="http://schemas.microsoft.com/office/drawing/2014/main" id="{5354C433-90E6-47F6-A2AA-925C4C112D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46" name="Text Box 1">
          <a:extLst>
            <a:ext uri="{FF2B5EF4-FFF2-40B4-BE49-F238E27FC236}">
              <a16:creationId xmlns:a16="http://schemas.microsoft.com/office/drawing/2014/main" id="{73D17094-0E4C-4E3C-8747-CF599795EA7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47" name="Text Box 1">
          <a:extLst>
            <a:ext uri="{FF2B5EF4-FFF2-40B4-BE49-F238E27FC236}">
              <a16:creationId xmlns:a16="http://schemas.microsoft.com/office/drawing/2014/main" id="{7AA18467-6891-4A9B-A56C-75CEE204064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48" name="Text Box 1">
          <a:extLst>
            <a:ext uri="{FF2B5EF4-FFF2-40B4-BE49-F238E27FC236}">
              <a16:creationId xmlns:a16="http://schemas.microsoft.com/office/drawing/2014/main" id="{E893DAB9-E93F-46F9-B6E6-62D29503EC4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49" name="Text Box 1">
          <a:extLst>
            <a:ext uri="{FF2B5EF4-FFF2-40B4-BE49-F238E27FC236}">
              <a16:creationId xmlns:a16="http://schemas.microsoft.com/office/drawing/2014/main" id="{2E38EBA5-616E-49DE-92D4-8ABA187D890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50" name="Text Box 1">
          <a:extLst>
            <a:ext uri="{FF2B5EF4-FFF2-40B4-BE49-F238E27FC236}">
              <a16:creationId xmlns:a16="http://schemas.microsoft.com/office/drawing/2014/main" id="{C025398C-752C-47C8-A9BE-E0FF04BBB8A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51" name="Text Box 1">
          <a:extLst>
            <a:ext uri="{FF2B5EF4-FFF2-40B4-BE49-F238E27FC236}">
              <a16:creationId xmlns:a16="http://schemas.microsoft.com/office/drawing/2014/main" id="{17BA747E-4DBA-4B5A-943D-F0B645EC0C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52" name="Text Box 1">
          <a:extLst>
            <a:ext uri="{FF2B5EF4-FFF2-40B4-BE49-F238E27FC236}">
              <a16:creationId xmlns:a16="http://schemas.microsoft.com/office/drawing/2014/main" id="{530E6231-24DC-40B6-8FFC-B2318C2F9E7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53" name="Text Box 1">
          <a:extLst>
            <a:ext uri="{FF2B5EF4-FFF2-40B4-BE49-F238E27FC236}">
              <a16:creationId xmlns:a16="http://schemas.microsoft.com/office/drawing/2014/main" id="{1892CC97-3237-4F5F-BD74-962FAD3FFF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54" name="Text Box 1">
          <a:extLst>
            <a:ext uri="{FF2B5EF4-FFF2-40B4-BE49-F238E27FC236}">
              <a16:creationId xmlns:a16="http://schemas.microsoft.com/office/drawing/2014/main" id="{8E358D65-D745-4962-B8D2-8F9DC37955C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55" name="Text Box 1">
          <a:extLst>
            <a:ext uri="{FF2B5EF4-FFF2-40B4-BE49-F238E27FC236}">
              <a16:creationId xmlns:a16="http://schemas.microsoft.com/office/drawing/2014/main" id="{F74943E2-2352-48B2-92AF-A84FEBCDF3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56" name="Text Box 1">
          <a:extLst>
            <a:ext uri="{FF2B5EF4-FFF2-40B4-BE49-F238E27FC236}">
              <a16:creationId xmlns:a16="http://schemas.microsoft.com/office/drawing/2014/main" id="{C62197E6-D030-4DB2-8F68-044B1B7CCE9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57" name="Text Box 1">
          <a:extLst>
            <a:ext uri="{FF2B5EF4-FFF2-40B4-BE49-F238E27FC236}">
              <a16:creationId xmlns:a16="http://schemas.microsoft.com/office/drawing/2014/main" id="{069EBE43-1666-4626-8368-A1E2EAFFEFE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58" name="Text Box 1">
          <a:extLst>
            <a:ext uri="{FF2B5EF4-FFF2-40B4-BE49-F238E27FC236}">
              <a16:creationId xmlns:a16="http://schemas.microsoft.com/office/drawing/2014/main" id="{A4441542-427E-45DB-B5D1-93574C521E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59" name="Text Box 1">
          <a:extLst>
            <a:ext uri="{FF2B5EF4-FFF2-40B4-BE49-F238E27FC236}">
              <a16:creationId xmlns:a16="http://schemas.microsoft.com/office/drawing/2014/main" id="{0121BFA9-6964-4CCD-A604-CC2D19B802B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60" name="Text Box 1">
          <a:extLst>
            <a:ext uri="{FF2B5EF4-FFF2-40B4-BE49-F238E27FC236}">
              <a16:creationId xmlns:a16="http://schemas.microsoft.com/office/drawing/2014/main" id="{44ADFF86-B4DD-49D8-9481-54A581100C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61" name="Text Box 1">
          <a:extLst>
            <a:ext uri="{FF2B5EF4-FFF2-40B4-BE49-F238E27FC236}">
              <a16:creationId xmlns:a16="http://schemas.microsoft.com/office/drawing/2014/main" id="{86ED2FD8-C4EF-4B24-827B-E1C3147671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62" name="Text Box 1">
          <a:extLst>
            <a:ext uri="{FF2B5EF4-FFF2-40B4-BE49-F238E27FC236}">
              <a16:creationId xmlns:a16="http://schemas.microsoft.com/office/drawing/2014/main" id="{73DF746D-DC1D-4BD8-A96F-F8E1B7A2618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63" name="Text Box 1">
          <a:extLst>
            <a:ext uri="{FF2B5EF4-FFF2-40B4-BE49-F238E27FC236}">
              <a16:creationId xmlns:a16="http://schemas.microsoft.com/office/drawing/2014/main" id="{400129F6-9239-4FE5-A501-DF9B930786E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64" name="Text Box 1">
          <a:extLst>
            <a:ext uri="{FF2B5EF4-FFF2-40B4-BE49-F238E27FC236}">
              <a16:creationId xmlns:a16="http://schemas.microsoft.com/office/drawing/2014/main" id="{18B9A272-A587-4AF9-A64F-154F3D3EA78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65" name="Text Box 1">
          <a:extLst>
            <a:ext uri="{FF2B5EF4-FFF2-40B4-BE49-F238E27FC236}">
              <a16:creationId xmlns:a16="http://schemas.microsoft.com/office/drawing/2014/main" id="{303BA6FC-FFF5-418A-A7FB-725D2F0A305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66" name="Text Box 1">
          <a:extLst>
            <a:ext uri="{FF2B5EF4-FFF2-40B4-BE49-F238E27FC236}">
              <a16:creationId xmlns:a16="http://schemas.microsoft.com/office/drawing/2014/main" id="{0C63614A-50D1-4B08-BFD2-7B2F88A904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67" name="Text Box 1">
          <a:extLst>
            <a:ext uri="{FF2B5EF4-FFF2-40B4-BE49-F238E27FC236}">
              <a16:creationId xmlns:a16="http://schemas.microsoft.com/office/drawing/2014/main" id="{EC4D8379-7B54-4452-9B93-72C747BBA2A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68" name="Text Box 1">
          <a:extLst>
            <a:ext uri="{FF2B5EF4-FFF2-40B4-BE49-F238E27FC236}">
              <a16:creationId xmlns:a16="http://schemas.microsoft.com/office/drawing/2014/main" id="{BA05D7A7-6B46-488D-AF89-A1258EDB7F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69" name="Text Box 1">
          <a:extLst>
            <a:ext uri="{FF2B5EF4-FFF2-40B4-BE49-F238E27FC236}">
              <a16:creationId xmlns:a16="http://schemas.microsoft.com/office/drawing/2014/main" id="{E885483D-1CF7-446A-905E-1A158096C2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70" name="Text Box 1">
          <a:extLst>
            <a:ext uri="{FF2B5EF4-FFF2-40B4-BE49-F238E27FC236}">
              <a16:creationId xmlns:a16="http://schemas.microsoft.com/office/drawing/2014/main" id="{AC84FDC0-CEC3-448C-A5FB-A98291CD0E9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71" name="Text Box 1">
          <a:extLst>
            <a:ext uri="{FF2B5EF4-FFF2-40B4-BE49-F238E27FC236}">
              <a16:creationId xmlns:a16="http://schemas.microsoft.com/office/drawing/2014/main" id="{4FDBBDAB-54AE-4465-8078-58B3D5EAA09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72" name="Text Box 1">
          <a:extLst>
            <a:ext uri="{FF2B5EF4-FFF2-40B4-BE49-F238E27FC236}">
              <a16:creationId xmlns:a16="http://schemas.microsoft.com/office/drawing/2014/main" id="{58675326-CCF0-4240-967A-2F4FC6565D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73" name="Text Box 1">
          <a:extLst>
            <a:ext uri="{FF2B5EF4-FFF2-40B4-BE49-F238E27FC236}">
              <a16:creationId xmlns:a16="http://schemas.microsoft.com/office/drawing/2014/main" id="{A14DCC1C-0C8A-4355-9EC1-E65DD583791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74" name="Text Box 1">
          <a:extLst>
            <a:ext uri="{FF2B5EF4-FFF2-40B4-BE49-F238E27FC236}">
              <a16:creationId xmlns:a16="http://schemas.microsoft.com/office/drawing/2014/main" id="{07BD1364-0830-4061-A978-29C2BBDC94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75" name="Text Box 1">
          <a:extLst>
            <a:ext uri="{FF2B5EF4-FFF2-40B4-BE49-F238E27FC236}">
              <a16:creationId xmlns:a16="http://schemas.microsoft.com/office/drawing/2014/main" id="{79A2A2CA-34B9-4E37-BFD3-77B512B85E5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76" name="Text Box 1">
          <a:extLst>
            <a:ext uri="{FF2B5EF4-FFF2-40B4-BE49-F238E27FC236}">
              <a16:creationId xmlns:a16="http://schemas.microsoft.com/office/drawing/2014/main" id="{83C84D6E-534A-4359-B7DE-A9C80BFD9B6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77" name="Text Box 1">
          <a:extLst>
            <a:ext uri="{FF2B5EF4-FFF2-40B4-BE49-F238E27FC236}">
              <a16:creationId xmlns:a16="http://schemas.microsoft.com/office/drawing/2014/main" id="{59797D0A-9A89-454B-849A-FDEC9722039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78" name="Text Box 1">
          <a:extLst>
            <a:ext uri="{FF2B5EF4-FFF2-40B4-BE49-F238E27FC236}">
              <a16:creationId xmlns:a16="http://schemas.microsoft.com/office/drawing/2014/main" id="{1E916A43-355D-4DFE-B94C-3A24D2C26C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79" name="Text Box 1">
          <a:extLst>
            <a:ext uri="{FF2B5EF4-FFF2-40B4-BE49-F238E27FC236}">
              <a16:creationId xmlns:a16="http://schemas.microsoft.com/office/drawing/2014/main" id="{DD26907E-F5B3-4558-98F1-447132C82D2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80" name="Text Box 1">
          <a:extLst>
            <a:ext uri="{FF2B5EF4-FFF2-40B4-BE49-F238E27FC236}">
              <a16:creationId xmlns:a16="http://schemas.microsoft.com/office/drawing/2014/main" id="{1030C186-C21E-4F70-8F67-745247800F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81" name="Text Box 1">
          <a:extLst>
            <a:ext uri="{FF2B5EF4-FFF2-40B4-BE49-F238E27FC236}">
              <a16:creationId xmlns:a16="http://schemas.microsoft.com/office/drawing/2014/main" id="{735C37F0-8656-4F1F-AEC5-94A4DB2339E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82" name="Text Box 1">
          <a:extLst>
            <a:ext uri="{FF2B5EF4-FFF2-40B4-BE49-F238E27FC236}">
              <a16:creationId xmlns:a16="http://schemas.microsoft.com/office/drawing/2014/main" id="{7757A793-36FE-4CC3-8085-741AF57A6A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83" name="Text Box 1">
          <a:extLst>
            <a:ext uri="{FF2B5EF4-FFF2-40B4-BE49-F238E27FC236}">
              <a16:creationId xmlns:a16="http://schemas.microsoft.com/office/drawing/2014/main" id="{ACBFB245-F2EA-4D9B-86EC-8D2055D6A50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84" name="Text Box 1">
          <a:extLst>
            <a:ext uri="{FF2B5EF4-FFF2-40B4-BE49-F238E27FC236}">
              <a16:creationId xmlns:a16="http://schemas.microsoft.com/office/drawing/2014/main" id="{4F645B02-A540-4965-B9E1-111E2DD72F6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85" name="Text Box 1">
          <a:extLst>
            <a:ext uri="{FF2B5EF4-FFF2-40B4-BE49-F238E27FC236}">
              <a16:creationId xmlns:a16="http://schemas.microsoft.com/office/drawing/2014/main" id="{E22F3B9C-0079-4F5C-856A-34140E7CF9D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86" name="Text Box 1">
          <a:extLst>
            <a:ext uri="{FF2B5EF4-FFF2-40B4-BE49-F238E27FC236}">
              <a16:creationId xmlns:a16="http://schemas.microsoft.com/office/drawing/2014/main" id="{097071D1-6294-478C-AB44-83128C35075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87" name="Text Box 1">
          <a:extLst>
            <a:ext uri="{FF2B5EF4-FFF2-40B4-BE49-F238E27FC236}">
              <a16:creationId xmlns:a16="http://schemas.microsoft.com/office/drawing/2014/main" id="{BD7C9D39-1ACF-4018-B2FC-1B35E4CAA6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88" name="Text Box 1">
          <a:extLst>
            <a:ext uri="{FF2B5EF4-FFF2-40B4-BE49-F238E27FC236}">
              <a16:creationId xmlns:a16="http://schemas.microsoft.com/office/drawing/2014/main" id="{982E4064-ACED-42CC-B8C8-338D6265C7F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89" name="Text Box 1">
          <a:extLst>
            <a:ext uri="{FF2B5EF4-FFF2-40B4-BE49-F238E27FC236}">
              <a16:creationId xmlns:a16="http://schemas.microsoft.com/office/drawing/2014/main" id="{5DA8BA18-3348-4F1C-AF7F-855DD4C96F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90" name="Text Box 1">
          <a:extLst>
            <a:ext uri="{FF2B5EF4-FFF2-40B4-BE49-F238E27FC236}">
              <a16:creationId xmlns:a16="http://schemas.microsoft.com/office/drawing/2014/main" id="{F59060E9-DC05-461A-80AB-24F4899E71A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91" name="Text Box 1">
          <a:extLst>
            <a:ext uri="{FF2B5EF4-FFF2-40B4-BE49-F238E27FC236}">
              <a16:creationId xmlns:a16="http://schemas.microsoft.com/office/drawing/2014/main" id="{034FAFF9-8404-4EE2-9868-357A3F3CAE9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92" name="Text Box 1">
          <a:extLst>
            <a:ext uri="{FF2B5EF4-FFF2-40B4-BE49-F238E27FC236}">
              <a16:creationId xmlns:a16="http://schemas.microsoft.com/office/drawing/2014/main" id="{C0EFD741-1451-4B28-845B-33CA1562D3C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93" name="Text Box 1">
          <a:extLst>
            <a:ext uri="{FF2B5EF4-FFF2-40B4-BE49-F238E27FC236}">
              <a16:creationId xmlns:a16="http://schemas.microsoft.com/office/drawing/2014/main" id="{812B5A98-33A0-455C-B4FB-8036BBD87FA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94" name="Text Box 1">
          <a:extLst>
            <a:ext uri="{FF2B5EF4-FFF2-40B4-BE49-F238E27FC236}">
              <a16:creationId xmlns:a16="http://schemas.microsoft.com/office/drawing/2014/main" id="{FBFCA3EF-3680-4025-858B-CAE9BE9F81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95" name="Text Box 1">
          <a:extLst>
            <a:ext uri="{FF2B5EF4-FFF2-40B4-BE49-F238E27FC236}">
              <a16:creationId xmlns:a16="http://schemas.microsoft.com/office/drawing/2014/main" id="{B65DB84C-3124-443B-BD96-544D872AD57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96" name="Text Box 1">
          <a:extLst>
            <a:ext uri="{FF2B5EF4-FFF2-40B4-BE49-F238E27FC236}">
              <a16:creationId xmlns:a16="http://schemas.microsoft.com/office/drawing/2014/main" id="{2838EA27-87BB-424D-9648-EFD927CB3C2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97" name="Text Box 1">
          <a:extLst>
            <a:ext uri="{FF2B5EF4-FFF2-40B4-BE49-F238E27FC236}">
              <a16:creationId xmlns:a16="http://schemas.microsoft.com/office/drawing/2014/main" id="{C038C615-B434-4CC2-A94E-042908D918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98" name="Text Box 1">
          <a:extLst>
            <a:ext uri="{FF2B5EF4-FFF2-40B4-BE49-F238E27FC236}">
              <a16:creationId xmlns:a16="http://schemas.microsoft.com/office/drawing/2014/main" id="{4ECCDC38-B201-49E2-9CF3-E0EE3B97FA9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699" name="Text Box 1">
          <a:extLst>
            <a:ext uri="{FF2B5EF4-FFF2-40B4-BE49-F238E27FC236}">
              <a16:creationId xmlns:a16="http://schemas.microsoft.com/office/drawing/2014/main" id="{C669764E-00DC-4122-83E6-8EF9099655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00" name="Text Box 1">
          <a:extLst>
            <a:ext uri="{FF2B5EF4-FFF2-40B4-BE49-F238E27FC236}">
              <a16:creationId xmlns:a16="http://schemas.microsoft.com/office/drawing/2014/main" id="{9C1DEC66-21C7-4BC0-8426-37C0693D815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01" name="Text Box 1">
          <a:extLst>
            <a:ext uri="{FF2B5EF4-FFF2-40B4-BE49-F238E27FC236}">
              <a16:creationId xmlns:a16="http://schemas.microsoft.com/office/drawing/2014/main" id="{25B96208-99ED-4938-B5F1-DBDA7C4E9B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02" name="Text Box 1">
          <a:extLst>
            <a:ext uri="{FF2B5EF4-FFF2-40B4-BE49-F238E27FC236}">
              <a16:creationId xmlns:a16="http://schemas.microsoft.com/office/drawing/2014/main" id="{C1E08EC2-59A6-4070-889C-4117CDDAC1C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03" name="Text Box 1">
          <a:extLst>
            <a:ext uri="{FF2B5EF4-FFF2-40B4-BE49-F238E27FC236}">
              <a16:creationId xmlns:a16="http://schemas.microsoft.com/office/drawing/2014/main" id="{D0FF5ABB-5E91-465D-8C18-85BCEC7452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04" name="Text Box 1">
          <a:extLst>
            <a:ext uri="{FF2B5EF4-FFF2-40B4-BE49-F238E27FC236}">
              <a16:creationId xmlns:a16="http://schemas.microsoft.com/office/drawing/2014/main" id="{849648A3-154F-4762-A9F0-682B3E9A028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05" name="Text Box 1">
          <a:extLst>
            <a:ext uri="{FF2B5EF4-FFF2-40B4-BE49-F238E27FC236}">
              <a16:creationId xmlns:a16="http://schemas.microsoft.com/office/drawing/2014/main" id="{B5094824-A61A-445B-89D4-BA39DC38C0C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06" name="Text Box 1">
          <a:extLst>
            <a:ext uri="{FF2B5EF4-FFF2-40B4-BE49-F238E27FC236}">
              <a16:creationId xmlns:a16="http://schemas.microsoft.com/office/drawing/2014/main" id="{EFE44DB7-5022-4385-9A9D-9A745A65050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07" name="Text Box 1">
          <a:extLst>
            <a:ext uri="{FF2B5EF4-FFF2-40B4-BE49-F238E27FC236}">
              <a16:creationId xmlns:a16="http://schemas.microsoft.com/office/drawing/2014/main" id="{953660AE-C017-4988-834C-9A2E3BFF345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08" name="Text Box 1">
          <a:extLst>
            <a:ext uri="{FF2B5EF4-FFF2-40B4-BE49-F238E27FC236}">
              <a16:creationId xmlns:a16="http://schemas.microsoft.com/office/drawing/2014/main" id="{65C2D7C8-91FB-4E1B-84FB-39CC35C5F7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09" name="Text Box 1">
          <a:extLst>
            <a:ext uri="{FF2B5EF4-FFF2-40B4-BE49-F238E27FC236}">
              <a16:creationId xmlns:a16="http://schemas.microsoft.com/office/drawing/2014/main" id="{6D9FD3FF-A1FE-46CC-9B2B-EF2AC41C71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10" name="Text Box 1">
          <a:extLst>
            <a:ext uri="{FF2B5EF4-FFF2-40B4-BE49-F238E27FC236}">
              <a16:creationId xmlns:a16="http://schemas.microsoft.com/office/drawing/2014/main" id="{F9DA7102-EAFC-40B8-A7C3-6E0CEDB5EBF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11" name="Text Box 1">
          <a:extLst>
            <a:ext uri="{FF2B5EF4-FFF2-40B4-BE49-F238E27FC236}">
              <a16:creationId xmlns:a16="http://schemas.microsoft.com/office/drawing/2014/main" id="{7D8118DF-A1DA-4378-8AB5-3CD4614D11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12" name="Text Box 1">
          <a:extLst>
            <a:ext uri="{FF2B5EF4-FFF2-40B4-BE49-F238E27FC236}">
              <a16:creationId xmlns:a16="http://schemas.microsoft.com/office/drawing/2014/main" id="{DD5F2469-F1DA-4E44-9544-7AB5BF3551B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13" name="Text Box 1">
          <a:extLst>
            <a:ext uri="{FF2B5EF4-FFF2-40B4-BE49-F238E27FC236}">
              <a16:creationId xmlns:a16="http://schemas.microsoft.com/office/drawing/2014/main" id="{2BE6D964-8E9A-45D1-9266-9E2359804B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14" name="Text Box 1">
          <a:extLst>
            <a:ext uri="{FF2B5EF4-FFF2-40B4-BE49-F238E27FC236}">
              <a16:creationId xmlns:a16="http://schemas.microsoft.com/office/drawing/2014/main" id="{44B8284F-1AF7-46ED-ABE2-6F5AE293EF9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15" name="Text Box 1">
          <a:extLst>
            <a:ext uri="{FF2B5EF4-FFF2-40B4-BE49-F238E27FC236}">
              <a16:creationId xmlns:a16="http://schemas.microsoft.com/office/drawing/2014/main" id="{BFB83376-7C8C-4F86-9D30-93DF2831EE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16" name="Text Box 1">
          <a:extLst>
            <a:ext uri="{FF2B5EF4-FFF2-40B4-BE49-F238E27FC236}">
              <a16:creationId xmlns:a16="http://schemas.microsoft.com/office/drawing/2014/main" id="{75725C44-9A9A-495F-8E43-7A81953171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17" name="Text Box 1">
          <a:extLst>
            <a:ext uri="{FF2B5EF4-FFF2-40B4-BE49-F238E27FC236}">
              <a16:creationId xmlns:a16="http://schemas.microsoft.com/office/drawing/2014/main" id="{B7A30F0A-B120-49AC-AA5E-06D6F69A30F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18" name="Text Box 1">
          <a:extLst>
            <a:ext uri="{FF2B5EF4-FFF2-40B4-BE49-F238E27FC236}">
              <a16:creationId xmlns:a16="http://schemas.microsoft.com/office/drawing/2014/main" id="{BACC0307-1451-41F0-B30B-C18B7459EC2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19" name="Text Box 1">
          <a:extLst>
            <a:ext uri="{FF2B5EF4-FFF2-40B4-BE49-F238E27FC236}">
              <a16:creationId xmlns:a16="http://schemas.microsoft.com/office/drawing/2014/main" id="{FC21E85A-BB9D-422D-9522-4379EFD89C9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20" name="Text Box 1">
          <a:extLst>
            <a:ext uri="{FF2B5EF4-FFF2-40B4-BE49-F238E27FC236}">
              <a16:creationId xmlns:a16="http://schemas.microsoft.com/office/drawing/2014/main" id="{45570937-D2EA-4AAE-BF11-EF1FC702EF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21" name="Text Box 1">
          <a:extLst>
            <a:ext uri="{FF2B5EF4-FFF2-40B4-BE49-F238E27FC236}">
              <a16:creationId xmlns:a16="http://schemas.microsoft.com/office/drawing/2014/main" id="{DB5A1C75-9678-40D7-83CA-EF08B99383E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22" name="Text Box 1">
          <a:extLst>
            <a:ext uri="{FF2B5EF4-FFF2-40B4-BE49-F238E27FC236}">
              <a16:creationId xmlns:a16="http://schemas.microsoft.com/office/drawing/2014/main" id="{C3BEC18D-C949-455D-8D62-878215A277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23" name="Text Box 1">
          <a:extLst>
            <a:ext uri="{FF2B5EF4-FFF2-40B4-BE49-F238E27FC236}">
              <a16:creationId xmlns:a16="http://schemas.microsoft.com/office/drawing/2014/main" id="{8779CB04-DE01-4E80-9A19-3320F771EE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24" name="Text Box 1">
          <a:extLst>
            <a:ext uri="{FF2B5EF4-FFF2-40B4-BE49-F238E27FC236}">
              <a16:creationId xmlns:a16="http://schemas.microsoft.com/office/drawing/2014/main" id="{DC7EC97C-D425-4815-9C48-67384551F9D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25" name="Text Box 1">
          <a:extLst>
            <a:ext uri="{FF2B5EF4-FFF2-40B4-BE49-F238E27FC236}">
              <a16:creationId xmlns:a16="http://schemas.microsoft.com/office/drawing/2014/main" id="{BD427BB6-2CE4-4CDA-BFD9-743219C5CE7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26" name="Text Box 1">
          <a:extLst>
            <a:ext uri="{FF2B5EF4-FFF2-40B4-BE49-F238E27FC236}">
              <a16:creationId xmlns:a16="http://schemas.microsoft.com/office/drawing/2014/main" id="{8BB85CF8-8ACC-4355-8069-C7272B4A02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27" name="Text Box 1">
          <a:extLst>
            <a:ext uri="{FF2B5EF4-FFF2-40B4-BE49-F238E27FC236}">
              <a16:creationId xmlns:a16="http://schemas.microsoft.com/office/drawing/2014/main" id="{99243C9B-1AF1-41EE-AD90-A6C3067676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28" name="Text Box 1">
          <a:extLst>
            <a:ext uri="{FF2B5EF4-FFF2-40B4-BE49-F238E27FC236}">
              <a16:creationId xmlns:a16="http://schemas.microsoft.com/office/drawing/2014/main" id="{5BAF3AF9-4ADA-4382-8532-3833C51536D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29" name="Text Box 1">
          <a:extLst>
            <a:ext uri="{FF2B5EF4-FFF2-40B4-BE49-F238E27FC236}">
              <a16:creationId xmlns:a16="http://schemas.microsoft.com/office/drawing/2014/main" id="{92BBA851-4B3E-4F24-97D3-CC23F9D5F1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30" name="Text Box 1">
          <a:extLst>
            <a:ext uri="{FF2B5EF4-FFF2-40B4-BE49-F238E27FC236}">
              <a16:creationId xmlns:a16="http://schemas.microsoft.com/office/drawing/2014/main" id="{AAAC4FAB-90E7-43E9-A3F6-0DDBAC492C7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31" name="Text Box 1">
          <a:extLst>
            <a:ext uri="{FF2B5EF4-FFF2-40B4-BE49-F238E27FC236}">
              <a16:creationId xmlns:a16="http://schemas.microsoft.com/office/drawing/2014/main" id="{58FAC886-F306-4579-A5DC-63D2BB4874B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32" name="Text Box 1">
          <a:extLst>
            <a:ext uri="{FF2B5EF4-FFF2-40B4-BE49-F238E27FC236}">
              <a16:creationId xmlns:a16="http://schemas.microsoft.com/office/drawing/2014/main" id="{4D70CEA9-A46E-4C53-8878-86F1265B2CE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33" name="Text Box 1">
          <a:extLst>
            <a:ext uri="{FF2B5EF4-FFF2-40B4-BE49-F238E27FC236}">
              <a16:creationId xmlns:a16="http://schemas.microsoft.com/office/drawing/2014/main" id="{BE2782CF-87A1-47C9-ABB8-42D6A970AAF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34" name="Text Box 1">
          <a:extLst>
            <a:ext uri="{FF2B5EF4-FFF2-40B4-BE49-F238E27FC236}">
              <a16:creationId xmlns:a16="http://schemas.microsoft.com/office/drawing/2014/main" id="{CF4B7198-11B8-4F42-B78F-5017D3E16B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35" name="Text Box 1">
          <a:extLst>
            <a:ext uri="{FF2B5EF4-FFF2-40B4-BE49-F238E27FC236}">
              <a16:creationId xmlns:a16="http://schemas.microsoft.com/office/drawing/2014/main" id="{252D8090-CD72-464D-9E73-C3C0833655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36" name="Text Box 1">
          <a:extLst>
            <a:ext uri="{FF2B5EF4-FFF2-40B4-BE49-F238E27FC236}">
              <a16:creationId xmlns:a16="http://schemas.microsoft.com/office/drawing/2014/main" id="{458B8914-584E-434C-9936-7DCE3D94969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37" name="Text Box 1">
          <a:extLst>
            <a:ext uri="{FF2B5EF4-FFF2-40B4-BE49-F238E27FC236}">
              <a16:creationId xmlns:a16="http://schemas.microsoft.com/office/drawing/2014/main" id="{9079931F-9BF6-48A1-B3E9-C2653CD94FD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38" name="Text Box 1">
          <a:extLst>
            <a:ext uri="{FF2B5EF4-FFF2-40B4-BE49-F238E27FC236}">
              <a16:creationId xmlns:a16="http://schemas.microsoft.com/office/drawing/2014/main" id="{A23ED084-B25A-4BCD-855B-79C6A16EF2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39" name="Text Box 1">
          <a:extLst>
            <a:ext uri="{FF2B5EF4-FFF2-40B4-BE49-F238E27FC236}">
              <a16:creationId xmlns:a16="http://schemas.microsoft.com/office/drawing/2014/main" id="{B63E590B-4287-41F7-B7ED-E5647A762B9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40" name="Text Box 1">
          <a:extLst>
            <a:ext uri="{FF2B5EF4-FFF2-40B4-BE49-F238E27FC236}">
              <a16:creationId xmlns:a16="http://schemas.microsoft.com/office/drawing/2014/main" id="{86A1AC75-83E7-45EA-9106-C06A429C45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41" name="Text Box 1">
          <a:extLst>
            <a:ext uri="{FF2B5EF4-FFF2-40B4-BE49-F238E27FC236}">
              <a16:creationId xmlns:a16="http://schemas.microsoft.com/office/drawing/2014/main" id="{A9771C6B-3460-414A-AED1-EB9C1B7A721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42" name="Text Box 1">
          <a:extLst>
            <a:ext uri="{FF2B5EF4-FFF2-40B4-BE49-F238E27FC236}">
              <a16:creationId xmlns:a16="http://schemas.microsoft.com/office/drawing/2014/main" id="{C2C57325-33F3-4962-BC07-73BB867F67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43" name="Text Box 1">
          <a:extLst>
            <a:ext uri="{FF2B5EF4-FFF2-40B4-BE49-F238E27FC236}">
              <a16:creationId xmlns:a16="http://schemas.microsoft.com/office/drawing/2014/main" id="{DC5F2F32-AA80-41E8-94DF-65FA5BE835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44" name="Text Box 1">
          <a:extLst>
            <a:ext uri="{FF2B5EF4-FFF2-40B4-BE49-F238E27FC236}">
              <a16:creationId xmlns:a16="http://schemas.microsoft.com/office/drawing/2014/main" id="{90E54235-0EE2-41E1-975A-FEDBFDECA6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45" name="Text Box 1">
          <a:extLst>
            <a:ext uri="{FF2B5EF4-FFF2-40B4-BE49-F238E27FC236}">
              <a16:creationId xmlns:a16="http://schemas.microsoft.com/office/drawing/2014/main" id="{FBEC0B83-E6E3-499E-A2C2-99BD58E968C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46" name="Text Box 1">
          <a:extLst>
            <a:ext uri="{FF2B5EF4-FFF2-40B4-BE49-F238E27FC236}">
              <a16:creationId xmlns:a16="http://schemas.microsoft.com/office/drawing/2014/main" id="{9DBD67AD-D4F2-44FE-A17F-27075285009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47" name="Text Box 1">
          <a:extLst>
            <a:ext uri="{FF2B5EF4-FFF2-40B4-BE49-F238E27FC236}">
              <a16:creationId xmlns:a16="http://schemas.microsoft.com/office/drawing/2014/main" id="{F46B5759-2082-4631-B548-89C54C0C6F1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48" name="Text Box 1">
          <a:extLst>
            <a:ext uri="{FF2B5EF4-FFF2-40B4-BE49-F238E27FC236}">
              <a16:creationId xmlns:a16="http://schemas.microsoft.com/office/drawing/2014/main" id="{DEA546FB-F103-4CAF-9CC6-2A4065AC98B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49" name="Text Box 1">
          <a:extLst>
            <a:ext uri="{FF2B5EF4-FFF2-40B4-BE49-F238E27FC236}">
              <a16:creationId xmlns:a16="http://schemas.microsoft.com/office/drawing/2014/main" id="{C73DF267-978B-4724-BFA4-7BDDCF2B8B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50" name="Text Box 1">
          <a:extLst>
            <a:ext uri="{FF2B5EF4-FFF2-40B4-BE49-F238E27FC236}">
              <a16:creationId xmlns:a16="http://schemas.microsoft.com/office/drawing/2014/main" id="{743B51EE-F6FC-4998-9397-6DBCFFCC77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51" name="Text Box 1">
          <a:extLst>
            <a:ext uri="{FF2B5EF4-FFF2-40B4-BE49-F238E27FC236}">
              <a16:creationId xmlns:a16="http://schemas.microsoft.com/office/drawing/2014/main" id="{6C4E48A9-B8B1-44F4-A6DB-EBBD0889F0A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52" name="Text Box 1">
          <a:extLst>
            <a:ext uri="{FF2B5EF4-FFF2-40B4-BE49-F238E27FC236}">
              <a16:creationId xmlns:a16="http://schemas.microsoft.com/office/drawing/2014/main" id="{EB067C0B-72DE-4E27-8E13-0199A44157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53" name="Text Box 1">
          <a:extLst>
            <a:ext uri="{FF2B5EF4-FFF2-40B4-BE49-F238E27FC236}">
              <a16:creationId xmlns:a16="http://schemas.microsoft.com/office/drawing/2014/main" id="{038CBBDC-E0D1-41B0-87B5-8099C3619F6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54" name="Text Box 1">
          <a:extLst>
            <a:ext uri="{FF2B5EF4-FFF2-40B4-BE49-F238E27FC236}">
              <a16:creationId xmlns:a16="http://schemas.microsoft.com/office/drawing/2014/main" id="{AAA4D97D-44EB-4650-A7AA-C1454179592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55" name="Text Box 1">
          <a:extLst>
            <a:ext uri="{FF2B5EF4-FFF2-40B4-BE49-F238E27FC236}">
              <a16:creationId xmlns:a16="http://schemas.microsoft.com/office/drawing/2014/main" id="{745DD8C2-0F95-4261-875C-7B29F3E1DDF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56" name="Text Box 1">
          <a:extLst>
            <a:ext uri="{FF2B5EF4-FFF2-40B4-BE49-F238E27FC236}">
              <a16:creationId xmlns:a16="http://schemas.microsoft.com/office/drawing/2014/main" id="{7C2DA290-D1B1-470E-8B97-392A377AD0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57" name="Text Box 1">
          <a:extLst>
            <a:ext uri="{FF2B5EF4-FFF2-40B4-BE49-F238E27FC236}">
              <a16:creationId xmlns:a16="http://schemas.microsoft.com/office/drawing/2014/main" id="{53335B33-EA70-4690-B79D-FB6C5E12164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58" name="Text Box 1">
          <a:extLst>
            <a:ext uri="{FF2B5EF4-FFF2-40B4-BE49-F238E27FC236}">
              <a16:creationId xmlns:a16="http://schemas.microsoft.com/office/drawing/2014/main" id="{0A0B1764-54AB-4F14-BB03-C9E7237AFC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59" name="Text Box 1">
          <a:extLst>
            <a:ext uri="{FF2B5EF4-FFF2-40B4-BE49-F238E27FC236}">
              <a16:creationId xmlns:a16="http://schemas.microsoft.com/office/drawing/2014/main" id="{6E63BE81-2163-4554-B5D8-ADD4A152FB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60" name="Text Box 1">
          <a:extLst>
            <a:ext uri="{FF2B5EF4-FFF2-40B4-BE49-F238E27FC236}">
              <a16:creationId xmlns:a16="http://schemas.microsoft.com/office/drawing/2014/main" id="{13A5AE49-E256-4AD9-86C5-7D30A0A784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61" name="Text Box 1">
          <a:extLst>
            <a:ext uri="{FF2B5EF4-FFF2-40B4-BE49-F238E27FC236}">
              <a16:creationId xmlns:a16="http://schemas.microsoft.com/office/drawing/2014/main" id="{61B13058-1743-48B0-BF37-D93815B7465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62" name="Text Box 1">
          <a:extLst>
            <a:ext uri="{FF2B5EF4-FFF2-40B4-BE49-F238E27FC236}">
              <a16:creationId xmlns:a16="http://schemas.microsoft.com/office/drawing/2014/main" id="{E4862B27-9EF9-415A-812E-7055C51016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63" name="Text Box 1">
          <a:extLst>
            <a:ext uri="{FF2B5EF4-FFF2-40B4-BE49-F238E27FC236}">
              <a16:creationId xmlns:a16="http://schemas.microsoft.com/office/drawing/2014/main" id="{A16BFCD6-10A1-4A0C-85AD-F9F0853494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64" name="Text Box 1">
          <a:extLst>
            <a:ext uri="{FF2B5EF4-FFF2-40B4-BE49-F238E27FC236}">
              <a16:creationId xmlns:a16="http://schemas.microsoft.com/office/drawing/2014/main" id="{8760E42B-98A7-414A-BCE2-61FFF51B6A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65" name="Text Box 1">
          <a:extLst>
            <a:ext uri="{FF2B5EF4-FFF2-40B4-BE49-F238E27FC236}">
              <a16:creationId xmlns:a16="http://schemas.microsoft.com/office/drawing/2014/main" id="{D2C4B8AB-2EE8-40B4-B56B-BE02858158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66" name="Text Box 1">
          <a:extLst>
            <a:ext uri="{FF2B5EF4-FFF2-40B4-BE49-F238E27FC236}">
              <a16:creationId xmlns:a16="http://schemas.microsoft.com/office/drawing/2014/main" id="{742EC83E-EA5D-41EA-AC62-B9A95CC661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67" name="Text Box 1">
          <a:extLst>
            <a:ext uri="{FF2B5EF4-FFF2-40B4-BE49-F238E27FC236}">
              <a16:creationId xmlns:a16="http://schemas.microsoft.com/office/drawing/2014/main" id="{C27539CE-2782-4E1D-B14B-082F56A1719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68" name="Text Box 1">
          <a:extLst>
            <a:ext uri="{FF2B5EF4-FFF2-40B4-BE49-F238E27FC236}">
              <a16:creationId xmlns:a16="http://schemas.microsoft.com/office/drawing/2014/main" id="{504E8C65-22BB-42B1-AB59-DA5CB95F97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69" name="Text Box 1">
          <a:extLst>
            <a:ext uri="{FF2B5EF4-FFF2-40B4-BE49-F238E27FC236}">
              <a16:creationId xmlns:a16="http://schemas.microsoft.com/office/drawing/2014/main" id="{F029E8F1-017F-45DD-A2C7-D6D720FFF7C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70" name="Text Box 1">
          <a:extLst>
            <a:ext uri="{FF2B5EF4-FFF2-40B4-BE49-F238E27FC236}">
              <a16:creationId xmlns:a16="http://schemas.microsoft.com/office/drawing/2014/main" id="{99A74485-CB3B-4E3E-81C6-D4B5997B263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71" name="Text Box 1">
          <a:extLst>
            <a:ext uri="{FF2B5EF4-FFF2-40B4-BE49-F238E27FC236}">
              <a16:creationId xmlns:a16="http://schemas.microsoft.com/office/drawing/2014/main" id="{F8C7F03E-CCD2-4570-8559-D77C1CCCDB9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72" name="Text Box 1">
          <a:extLst>
            <a:ext uri="{FF2B5EF4-FFF2-40B4-BE49-F238E27FC236}">
              <a16:creationId xmlns:a16="http://schemas.microsoft.com/office/drawing/2014/main" id="{F2E8559F-9B2C-4573-B934-0DD51A84B42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73" name="Text Box 1">
          <a:extLst>
            <a:ext uri="{FF2B5EF4-FFF2-40B4-BE49-F238E27FC236}">
              <a16:creationId xmlns:a16="http://schemas.microsoft.com/office/drawing/2014/main" id="{6B095223-92C7-4D02-8274-411575571B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74" name="Text Box 1">
          <a:extLst>
            <a:ext uri="{FF2B5EF4-FFF2-40B4-BE49-F238E27FC236}">
              <a16:creationId xmlns:a16="http://schemas.microsoft.com/office/drawing/2014/main" id="{DF295CF9-1EB1-4A88-BA90-123DBB7FD9C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75" name="Text Box 1">
          <a:extLst>
            <a:ext uri="{FF2B5EF4-FFF2-40B4-BE49-F238E27FC236}">
              <a16:creationId xmlns:a16="http://schemas.microsoft.com/office/drawing/2014/main" id="{0BFAAD31-2898-4F0B-90AF-6399D12607F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76" name="Text Box 1">
          <a:extLst>
            <a:ext uri="{FF2B5EF4-FFF2-40B4-BE49-F238E27FC236}">
              <a16:creationId xmlns:a16="http://schemas.microsoft.com/office/drawing/2014/main" id="{618DA64E-CC3A-4DBF-B65C-3BC1A6AA059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77" name="Text Box 1">
          <a:extLst>
            <a:ext uri="{FF2B5EF4-FFF2-40B4-BE49-F238E27FC236}">
              <a16:creationId xmlns:a16="http://schemas.microsoft.com/office/drawing/2014/main" id="{337C9119-EB5A-42ED-A2D8-7A35E394D3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78" name="Text Box 1">
          <a:extLst>
            <a:ext uri="{FF2B5EF4-FFF2-40B4-BE49-F238E27FC236}">
              <a16:creationId xmlns:a16="http://schemas.microsoft.com/office/drawing/2014/main" id="{D7F65ECA-5512-4F67-A7C8-B5C88244E57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79" name="Text Box 1">
          <a:extLst>
            <a:ext uri="{FF2B5EF4-FFF2-40B4-BE49-F238E27FC236}">
              <a16:creationId xmlns:a16="http://schemas.microsoft.com/office/drawing/2014/main" id="{9CA268CC-01AA-4258-8D0C-ADA50D216D4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80" name="Text Box 1">
          <a:extLst>
            <a:ext uri="{FF2B5EF4-FFF2-40B4-BE49-F238E27FC236}">
              <a16:creationId xmlns:a16="http://schemas.microsoft.com/office/drawing/2014/main" id="{B8859752-ACEB-4B52-B3E9-3E26C95FC0F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81" name="Text Box 1">
          <a:extLst>
            <a:ext uri="{FF2B5EF4-FFF2-40B4-BE49-F238E27FC236}">
              <a16:creationId xmlns:a16="http://schemas.microsoft.com/office/drawing/2014/main" id="{D1BD20AC-B52D-490C-88DF-1327EC069A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82" name="Text Box 1">
          <a:extLst>
            <a:ext uri="{FF2B5EF4-FFF2-40B4-BE49-F238E27FC236}">
              <a16:creationId xmlns:a16="http://schemas.microsoft.com/office/drawing/2014/main" id="{95090FA5-E72B-4D84-95AF-78DA8134C28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83" name="Text Box 1">
          <a:extLst>
            <a:ext uri="{FF2B5EF4-FFF2-40B4-BE49-F238E27FC236}">
              <a16:creationId xmlns:a16="http://schemas.microsoft.com/office/drawing/2014/main" id="{E1302295-7D7A-4A85-865A-E7441683696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84" name="Text Box 1">
          <a:extLst>
            <a:ext uri="{FF2B5EF4-FFF2-40B4-BE49-F238E27FC236}">
              <a16:creationId xmlns:a16="http://schemas.microsoft.com/office/drawing/2014/main" id="{EE8DBC84-1F1B-421B-B291-4406B2AE849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85" name="Text Box 1">
          <a:extLst>
            <a:ext uri="{FF2B5EF4-FFF2-40B4-BE49-F238E27FC236}">
              <a16:creationId xmlns:a16="http://schemas.microsoft.com/office/drawing/2014/main" id="{F9F859C1-2B2B-475E-B4B1-45AD18A6F3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86" name="Text Box 1">
          <a:extLst>
            <a:ext uri="{FF2B5EF4-FFF2-40B4-BE49-F238E27FC236}">
              <a16:creationId xmlns:a16="http://schemas.microsoft.com/office/drawing/2014/main" id="{2B302390-1EA2-4A5F-8B0E-7802CC9FEE8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87" name="Text Box 1">
          <a:extLst>
            <a:ext uri="{FF2B5EF4-FFF2-40B4-BE49-F238E27FC236}">
              <a16:creationId xmlns:a16="http://schemas.microsoft.com/office/drawing/2014/main" id="{ABC6B3B6-9333-4BAC-B924-AFFBE67531A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88" name="Text Box 1">
          <a:extLst>
            <a:ext uri="{FF2B5EF4-FFF2-40B4-BE49-F238E27FC236}">
              <a16:creationId xmlns:a16="http://schemas.microsoft.com/office/drawing/2014/main" id="{2E5E9BC0-1691-4694-A075-E5A6C0E1CD9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89" name="Text Box 1">
          <a:extLst>
            <a:ext uri="{FF2B5EF4-FFF2-40B4-BE49-F238E27FC236}">
              <a16:creationId xmlns:a16="http://schemas.microsoft.com/office/drawing/2014/main" id="{1E0BEF63-6FBC-49DC-89FB-D99805E5058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90" name="Text Box 1">
          <a:extLst>
            <a:ext uri="{FF2B5EF4-FFF2-40B4-BE49-F238E27FC236}">
              <a16:creationId xmlns:a16="http://schemas.microsoft.com/office/drawing/2014/main" id="{D9E4717B-566A-48DD-B4FC-3E01F3994D4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91" name="Text Box 1">
          <a:extLst>
            <a:ext uri="{FF2B5EF4-FFF2-40B4-BE49-F238E27FC236}">
              <a16:creationId xmlns:a16="http://schemas.microsoft.com/office/drawing/2014/main" id="{B1097EFB-EA75-43A2-9327-FB88BE527F4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92" name="Text Box 1">
          <a:extLst>
            <a:ext uri="{FF2B5EF4-FFF2-40B4-BE49-F238E27FC236}">
              <a16:creationId xmlns:a16="http://schemas.microsoft.com/office/drawing/2014/main" id="{D3C68533-C6C8-422C-9EBF-F125BCE338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93" name="Text Box 1">
          <a:extLst>
            <a:ext uri="{FF2B5EF4-FFF2-40B4-BE49-F238E27FC236}">
              <a16:creationId xmlns:a16="http://schemas.microsoft.com/office/drawing/2014/main" id="{CB0871AF-6D9F-432A-AFF5-E861C5AA1EE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94" name="Text Box 1">
          <a:extLst>
            <a:ext uri="{FF2B5EF4-FFF2-40B4-BE49-F238E27FC236}">
              <a16:creationId xmlns:a16="http://schemas.microsoft.com/office/drawing/2014/main" id="{305FCC7C-E997-449A-88AA-42F5B605891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95" name="Text Box 1">
          <a:extLst>
            <a:ext uri="{FF2B5EF4-FFF2-40B4-BE49-F238E27FC236}">
              <a16:creationId xmlns:a16="http://schemas.microsoft.com/office/drawing/2014/main" id="{33678517-08BA-49A4-8FBC-910F33D459B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96" name="Text Box 1">
          <a:extLst>
            <a:ext uri="{FF2B5EF4-FFF2-40B4-BE49-F238E27FC236}">
              <a16:creationId xmlns:a16="http://schemas.microsoft.com/office/drawing/2014/main" id="{4BB56E07-FCBF-4594-BDFF-66B82174137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97" name="Text Box 1">
          <a:extLst>
            <a:ext uri="{FF2B5EF4-FFF2-40B4-BE49-F238E27FC236}">
              <a16:creationId xmlns:a16="http://schemas.microsoft.com/office/drawing/2014/main" id="{4DE2601C-B0AC-440D-AC10-97D6603C35E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98" name="Text Box 1">
          <a:extLst>
            <a:ext uri="{FF2B5EF4-FFF2-40B4-BE49-F238E27FC236}">
              <a16:creationId xmlns:a16="http://schemas.microsoft.com/office/drawing/2014/main" id="{B32E6797-064F-4D8C-8E66-142D016C185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799" name="Text Box 1">
          <a:extLst>
            <a:ext uri="{FF2B5EF4-FFF2-40B4-BE49-F238E27FC236}">
              <a16:creationId xmlns:a16="http://schemas.microsoft.com/office/drawing/2014/main" id="{269A60D1-EB7D-4311-BDF5-19E65FD65A2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00" name="Text Box 1">
          <a:extLst>
            <a:ext uri="{FF2B5EF4-FFF2-40B4-BE49-F238E27FC236}">
              <a16:creationId xmlns:a16="http://schemas.microsoft.com/office/drawing/2014/main" id="{F1965208-F638-4BBA-B4EF-2F1B3ABE77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01" name="Text Box 1">
          <a:extLst>
            <a:ext uri="{FF2B5EF4-FFF2-40B4-BE49-F238E27FC236}">
              <a16:creationId xmlns:a16="http://schemas.microsoft.com/office/drawing/2014/main" id="{06D6233C-0882-4015-A8F3-CA769B9955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02" name="Text Box 1">
          <a:extLst>
            <a:ext uri="{FF2B5EF4-FFF2-40B4-BE49-F238E27FC236}">
              <a16:creationId xmlns:a16="http://schemas.microsoft.com/office/drawing/2014/main" id="{E173F0A4-BBF6-4923-BFB7-D1BDD9C2EE4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03" name="Text Box 1">
          <a:extLst>
            <a:ext uri="{FF2B5EF4-FFF2-40B4-BE49-F238E27FC236}">
              <a16:creationId xmlns:a16="http://schemas.microsoft.com/office/drawing/2014/main" id="{DE055C43-5B88-4366-BC64-A0A675CB22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04" name="Text Box 1">
          <a:extLst>
            <a:ext uri="{FF2B5EF4-FFF2-40B4-BE49-F238E27FC236}">
              <a16:creationId xmlns:a16="http://schemas.microsoft.com/office/drawing/2014/main" id="{BDD73293-D2E2-453E-B696-5169471E987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05" name="Text Box 1">
          <a:extLst>
            <a:ext uri="{FF2B5EF4-FFF2-40B4-BE49-F238E27FC236}">
              <a16:creationId xmlns:a16="http://schemas.microsoft.com/office/drawing/2014/main" id="{71E1B4B9-3D11-478A-9071-9D0CE27278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806" name="Text Box 1">
          <a:extLst>
            <a:ext uri="{FF2B5EF4-FFF2-40B4-BE49-F238E27FC236}">
              <a16:creationId xmlns:a16="http://schemas.microsoft.com/office/drawing/2014/main" id="{A9C7FADE-2B70-4D34-B74F-8C571978821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807" name="Text Box 1">
          <a:extLst>
            <a:ext uri="{FF2B5EF4-FFF2-40B4-BE49-F238E27FC236}">
              <a16:creationId xmlns:a16="http://schemas.microsoft.com/office/drawing/2014/main" id="{52B16A87-219D-4E6D-BA9C-D28B7A5674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08" name="Text Box 1">
          <a:extLst>
            <a:ext uri="{FF2B5EF4-FFF2-40B4-BE49-F238E27FC236}">
              <a16:creationId xmlns:a16="http://schemas.microsoft.com/office/drawing/2014/main" id="{2A0D8008-3D10-446B-9136-759D15BAADE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09" name="Text Box 1">
          <a:extLst>
            <a:ext uri="{FF2B5EF4-FFF2-40B4-BE49-F238E27FC236}">
              <a16:creationId xmlns:a16="http://schemas.microsoft.com/office/drawing/2014/main" id="{5509EE20-D0DB-48BF-A3B9-D3DA4751ADC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10" name="Text Box 1">
          <a:extLst>
            <a:ext uri="{FF2B5EF4-FFF2-40B4-BE49-F238E27FC236}">
              <a16:creationId xmlns:a16="http://schemas.microsoft.com/office/drawing/2014/main" id="{79A1697A-431C-4C86-84AC-7990C52C8D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11" name="Text Box 1">
          <a:extLst>
            <a:ext uri="{FF2B5EF4-FFF2-40B4-BE49-F238E27FC236}">
              <a16:creationId xmlns:a16="http://schemas.microsoft.com/office/drawing/2014/main" id="{D371DD6B-7883-47A1-988C-D3247F6ACBC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12" name="Text Box 1">
          <a:extLst>
            <a:ext uri="{FF2B5EF4-FFF2-40B4-BE49-F238E27FC236}">
              <a16:creationId xmlns:a16="http://schemas.microsoft.com/office/drawing/2014/main" id="{9EA7EE25-E42C-454F-8D78-EE6EAE1D25A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13" name="Text Box 1">
          <a:extLst>
            <a:ext uri="{FF2B5EF4-FFF2-40B4-BE49-F238E27FC236}">
              <a16:creationId xmlns:a16="http://schemas.microsoft.com/office/drawing/2014/main" id="{B6B684AD-5992-40C8-B82D-A4DEB05248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14" name="Text Box 1">
          <a:extLst>
            <a:ext uri="{FF2B5EF4-FFF2-40B4-BE49-F238E27FC236}">
              <a16:creationId xmlns:a16="http://schemas.microsoft.com/office/drawing/2014/main" id="{2B8287BC-7F21-4112-86AD-8D4EBE98FC0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15" name="Text Box 1">
          <a:extLst>
            <a:ext uri="{FF2B5EF4-FFF2-40B4-BE49-F238E27FC236}">
              <a16:creationId xmlns:a16="http://schemas.microsoft.com/office/drawing/2014/main" id="{BABB1E56-0E1B-426A-B788-B4EDF69659C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16" name="Text Box 1">
          <a:extLst>
            <a:ext uri="{FF2B5EF4-FFF2-40B4-BE49-F238E27FC236}">
              <a16:creationId xmlns:a16="http://schemas.microsoft.com/office/drawing/2014/main" id="{EA8A1CD2-5DC3-4765-B680-96208F33121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17" name="Text Box 1">
          <a:extLst>
            <a:ext uri="{FF2B5EF4-FFF2-40B4-BE49-F238E27FC236}">
              <a16:creationId xmlns:a16="http://schemas.microsoft.com/office/drawing/2014/main" id="{39AF1016-E975-4E33-A31A-61043D80EB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18" name="Text Box 1">
          <a:extLst>
            <a:ext uri="{FF2B5EF4-FFF2-40B4-BE49-F238E27FC236}">
              <a16:creationId xmlns:a16="http://schemas.microsoft.com/office/drawing/2014/main" id="{FCD7DAA7-44D7-4587-A8EB-ED874E851D2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19" name="Text Box 1">
          <a:extLst>
            <a:ext uri="{FF2B5EF4-FFF2-40B4-BE49-F238E27FC236}">
              <a16:creationId xmlns:a16="http://schemas.microsoft.com/office/drawing/2014/main" id="{2CD3B38D-B5CF-4304-98B8-3BFA095FC82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20" name="Text Box 1">
          <a:extLst>
            <a:ext uri="{FF2B5EF4-FFF2-40B4-BE49-F238E27FC236}">
              <a16:creationId xmlns:a16="http://schemas.microsoft.com/office/drawing/2014/main" id="{D055F5EB-5B10-483D-AA8F-DCA380C6F53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21" name="Text Box 1">
          <a:extLst>
            <a:ext uri="{FF2B5EF4-FFF2-40B4-BE49-F238E27FC236}">
              <a16:creationId xmlns:a16="http://schemas.microsoft.com/office/drawing/2014/main" id="{DB701561-D50B-42FB-A682-2E4055C8F32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22" name="Text Box 1">
          <a:extLst>
            <a:ext uri="{FF2B5EF4-FFF2-40B4-BE49-F238E27FC236}">
              <a16:creationId xmlns:a16="http://schemas.microsoft.com/office/drawing/2014/main" id="{5991BBB9-A916-479A-89B7-98F38A855E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23" name="Text Box 1">
          <a:extLst>
            <a:ext uri="{FF2B5EF4-FFF2-40B4-BE49-F238E27FC236}">
              <a16:creationId xmlns:a16="http://schemas.microsoft.com/office/drawing/2014/main" id="{2703C9D3-90EB-4455-B536-0E9C0CFED5C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24" name="Text Box 1">
          <a:extLst>
            <a:ext uri="{FF2B5EF4-FFF2-40B4-BE49-F238E27FC236}">
              <a16:creationId xmlns:a16="http://schemas.microsoft.com/office/drawing/2014/main" id="{8F1985C8-3BAC-4A07-990D-CB418D5961D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25" name="Text Box 1">
          <a:extLst>
            <a:ext uri="{FF2B5EF4-FFF2-40B4-BE49-F238E27FC236}">
              <a16:creationId xmlns:a16="http://schemas.microsoft.com/office/drawing/2014/main" id="{780778D3-FF94-43A5-B7CE-75BBE336E82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26" name="Text Box 1">
          <a:extLst>
            <a:ext uri="{FF2B5EF4-FFF2-40B4-BE49-F238E27FC236}">
              <a16:creationId xmlns:a16="http://schemas.microsoft.com/office/drawing/2014/main" id="{5AF68F02-E3FC-4CE3-BD3E-7B35D4908C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27" name="Text Box 1">
          <a:extLst>
            <a:ext uri="{FF2B5EF4-FFF2-40B4-BE49-F238E27FC236}">
              <a16:creationId xmlns:a16="http://schemas.microsoft.com/office/drawing/2014/main" id="{C6E309B3-E15D-4003-B134-E14FB8C3AD1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28" name="Text Box 1">
          <a:extLst>
            <a:ext uri="{FF2B5EF4-FFF2-40B4-BE49-F238E27FC236}">
              <a16:creationId xmlns:a16="http://schemas.microsoft.com/office/drawing/2014/main" id="{DA9A7A93-3CCE-475A-8130-6CF6C916901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29" name="Text Box 1">
          <a:extLst>
            <a:ext uri="{FF2B5EF4-FFF2-40B4-BE49-F238E27FC236}">
              <a16:creationId xmlns:a16="http://schemas.microsoft.com/office/drawing/2014/main" id="{5E4B4267-333B-4AFE-B34F-0DFEE69ECC3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30" name="Text Box 1">
          <a:extLst>
            <a:ext uri="{FF2B5EF4-FFF2-40B4-BE49-F238E27FC236}">
              <a16:creationId xmlns:a16="http://schemas.microsoft.com/office/drawing/2014/main" id="{EEC122F0-DED9-410E-B3D0-BAE7C4FCC2C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31" name="Text Box 1">
          <a:extLst>
            <a:ext uri="{FF2B5EF4-FFF2-40B4-BE49-F238E27FC236}">
              <a16:creationId xmlns:a16="http://schemas.microsoft.com/office/drawing/2014/main" id="{E487A5B2-F003-4CC5-92FF-7E2569A1B11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32" name="Text Box 1">
          <a:extLst>
            <a:ext uri="{FF2B5EF4-FFF2-40B4-BE49-F238E27FC236}">
              <a16:creationId xmlns:a16="http://schemas.microsoft.com/office/drawing/2014/main" id="{B3D8E44A-21CD-4048-A1C5-C184BB0C1E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33" name="Text Box 1">
          <a:extLst>
            <a:ext uri="{FF2B5EF4-FFF2-40B4-BE49-F238E27FC236}">
              <a16:creationId xmlns:a16="http://schemas.microsoft.com/office/drawing/2014/main" id="{51307414-7E6B-4AFC-9D6C-77F3426F6AE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34" name="Text Box 1">
          <a:extLst>
            <a:ext uri="{FF2B5EF4-FFF2-40B4-BE49-F238E27FC236}">
              <a16:creationId xmlns:a16="http://schemas.microsoft.com/office/drawing/2014/main" id="{04BA34D1-7381-4741-866D-4BC5FF55D3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35" name="Text Box 1">
          <a:extLst>
            <a:ext uri="{FF2B5EF4-FFF2-40B4-BE49-F238E27FC236}">
              <a16:creationId xmlns:a16="http://schemas.microsoft.com/office/drawing/2014/main" id="{EE73A31C-8FB5-4EB9-AAB1-6A1A41ECC1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36" name="Text Box 1">
          <a:extLst>
            <a:ext uri="{FF2B5EF4-FFF2-40B4-BE49-F238E27FC236}">
              <a16:creationId xmlns:a16="http://schemas.microsoft.com/office/drawing/2014/main" id="{9B606092-5846-468C-9D6E-954C4814FC6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37" name="Text Box 1">
          <a:extLst>
            <a:ext uri="{FF2B5EF4-FFF2-40B4-BE49-F238E27FC236}">
              <a16:creationId xmlns:a16="http://schemas.microsoft.com/office/drawing/2014/main" id="{D3FEC8A7-2458-4B38-9204-57F2655A85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38" name="Text Box 1">
          <a:extLst>
            <a:ext uri="{FF2B5EF4-FFF2-40B4-BE49-F238E27FC236}">
              <a16:creationId xmlns:a16="http://schemas.microsoft.com/office/drawing/2014/main" id="{F14DB1CF-F3CB-42CE-A857-6BAF9106D9F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39" name="Text Box 1">
          <a:extLst>
            <a:ext uri="{FF2B5EF4-FFF2-40B4-BE49-F238E27FC236}">
              <a16:creationId xmlns:a16="http://schemas.microsoft.com/office/drawing/2014/main" id="{DC1C9648-A0FC-4C9E-BDCF-6A88ABBD9B0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40" name="Text Box 1">
          <a:extLst>
            <a:ext uri="{FF2B5EF4-FFF2-40B4-BE49-F238E27FC236}">
              <a16:creationId xmlns:a16="http://schemas.microsoft.com/office/drawing/2014/main" id="{14FC5C0F-6310-4D8B-A096-11375F5066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41" name="Text Box 1">
          <a:extLst>
            <a:ext uri="{FF2B5EF4-FFF2-40B4-BE49-F238E27FC236}">
              <a16:creationId xmlns:a16="http://schemas.microsoft.com/office/drawing/2014/main" id="{2A44B976-5483-40C8-AED2-BAFD2DCB489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42" name="Text Box 1">
          <a:extLst>
            <a:ext uri="{FF2B5EF4-FFF2-40B4-BE49-F238E27FC236}">
              <a16:creationId xmlns:a16="http://schemas.microsoft.com/office/drawing/2014/main" id="{06CACDB9-17C8-411D-94E7-48FA2723A18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43" name="Text Box 1">
          <a:extLst>
            <a:ext uri="{FF2B5EF4-FFF2-40B4-BE49-F238E27FC236}">
              <a16:creationId xmlns:a16="http://schemas.microsoft.com/office/drawing/2014/main" id="{CD63548E-0CE8-4535-9C5E-86E0457D8AA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44" name="Text Box 1">
          <a:extLst>
            <a:ext uri="{FF2B5EF4-FFF2-40B4-BE49-F238E27FC236}">
              <a16:creationId xmlns:a16="http://schemas.microsoft.com/office/drawing/2014/main" id="{8D7D8F96-CE09-4168-BC7E-7745E4392D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45" name="Text Box 1">
          <a:extLst>
            <a:ext uri="{FF2B5EF4-FFF2-40B4-BE49-F238E27FC236}">
              <a16:creationId xmlns:a16="http://schemas.microsoft.com/office/drawing/2014/main" id="{5F45B882-193B-4B01-B630-D376115BBE6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46" name="Text Box 1">
          <a:extLst>
            <a:ext uri="{FF2B5EF4-FFF2-40B4-BE49-F238E27FC236}">
              <a16:creationId xmlns:a16="http://schemas.microsoft.com/office/drawing/2014/main" id="{A5E5DCCC-AD86-446B-93CE-C8DE87994A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47" name="Text Box 1">
          <a:extLst>
            <a:ext uri="{FF2B5EF4-FFF2-40B4-BE49-F238E27FC236}">
              <a16:creationId xmlns:a16="http://schemas.microsoft.com/office/drawing/2014/main" id="{E5E7970E-BA51-4A9D-A711-486579B3497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48" name="Text Box 1">
          <a:extLst>
            <a:ext uri="{FF2B5EF4-FFF2-40B4-BE49-F238E27FC236}">
              <a16:creationId xmlns:a16="http://schemas.microsoft.com/office/drawing/2014/main" id="{FB79FBDB-783E-4ABF-A821-6004D3D5241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49" name="Text Box 1">
          <a:extLst>
            <a:ext uri="{FF2B5EF4-FFF2-40B4-BE49-F238E27FC236}">
              <a16:creationId xmlns:a16="http://schemas.microsoft.com/office/drawing/2014/main" id="{768901F5-F126-4321-934A-74F71D8147C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50" name="Text Box 1">
          <a:extLst>
            <a:ext uri="{FF2B5EF4-FFF2-40B4-BE49-F238E27FC236}">
              <a16:creationId xmlns:a16="http://schemas.microsoft.com/office/drawing/2014/main" id="{CF5EE2E2-0A41-4671-94DA-9EDF3629C5F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51" name="Text Box 1">
          <a:extLst>
            <a:ext uri="{FF2B5EF4-FFF2-40B4-BE49-F238E27FC236}">
              <a16:creationId xmlns:a16="http://schemas.microsoft.com/office/drawing/2014/main" id="{470AA28A-864B-4B36-BAD2-3C8377267B5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52" name="Text Box 1">
          <a:extLst>
            <a:ext uri="{FF2B5EF4-FFF2-40B4-BE49-F238E27FC236}">
              <a16:creationId xmlns:a16="http://schemas.microsoft.com/office/drawing/2014/main" id="{E3812797-26D1-4A77-8592-83DB4D5D3D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53" name="Text Box 1">
          <a:extLst>
            <a:ext uri="{FF2B5EF4-FFF2-40B4-BE49-F238E27FC236}">
              <a16:creationId xmlns:a16="http://schemas.microsoft.com/office/drawing/2014/main" id="{E8D33951-0B90-4EF0-BF70-7BEEFD803F0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54" name="Text Box 1">
          <a:extLst>
            <a:ext uri="{FF2B5EF4-FFF2-40B4-BE49-F238E27FC236}">
              <a16:creationId xmlns:a16="http://schemas.microsoft.com/office/drawing/2014/main" id="{E9AA520A-DC43-4DB4-B6D5-BCE4F2E7BC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55" name="Text Box 1">
          <a:extLst>
            <a:ext uri="{FF2B5EF4-FFF2-40B4-BE49-F238E27FC236}">
              <a16:creationId xmlns:a16="http://schemas.microsoft.com/office/drawing/2014/main" id="{344976CB-698F-4F56-BBE7-0C7CBE109A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56" name="Text Box 1">
          <a:extLst>
            <a:ext uri="{FF2B5EF4-FFF2-40B4-BE49-F238E27FC236}">
              <a16:creationId xmlns:a16="http://schemas.microsoft.com/office/drawing/2014/main" id="{C74C16D1-4F32-438D-9B33-BD29C4442E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57" name="Text Box 1">
          <a:extLst>
            <a:ext uri="{FF2B5EF4-FFF2-40B4-BE49-F238E27FC236}">
              <a16:creationId xmlns:a16="http://schemas.microsoft.com/office/drawing/2014/main" id="{AA101371-48AC-40B9-B076-201CCBE97C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58" name="Text Box 1">
          <a:extLst>
            <a:ext uri="{FF2B5EF4-FFF2-40B4-BE49-F238E27FC236}">
              <a16:creationId xmlns:a16="http://schemas.microsoft.com/office/drawing/2014/main" id="{2AB1056B-0F2A-42AE-B1D2-F2E35CD87C2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59" name="Text Box 1">
          <a:extLst>
            <a:ext uri="{FF2B5EF4-FFF2-40B4-BE49-F238E27FC236}">
              <a16:creationId xmlns:a16="http://schemas.microsoft.com/office/drawing/2014/main" id="{44AD9A2C-51C8-4178-986C-A384D8B9D53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60" name="Text Box 1">
          <a:extLst>
            <a:ext uri="{FF2B5EF4-FFF2-40B4-BE49-F238E27FC236}">
              <a16:creationId xmlns:a16="http://schemas.microsoft.com/office/drawing/2014/main" id="{245C6183-8201-4318-B838-80EA6F0F785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61" name="Text Box 1">
          <a:extLst>
            <a:ext uri="{FF2B5EF4-FFF2-40B4-BE49-F238E27FC236}">
              <a16:creationId xmlns:a16="http://schemas.microsoft.com/office/drawing/2014/main" id="{97A242A4-DB20-459F-A2E2-596EC3A737C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62" name="Text Box 1">
          <a:extLst>
            <a:ext uri="{FF2B5EF4-FFF2-40B4-BE49-F238E27FC236}">
              <a16:creationId xmlns:a16="http://schemas.microsoft.com/office/drawing/2014/main" id="{EF27B7D4-457F-4414-B7C5-6F61C508A2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63" name="Text Box 1">
          <a:extLst>
            <a:ext uri="{FF2B5EF4-FFF2-40B4-BE49-F238E27FC236}">
              <a16:creationId xmlns:a16="http://schemas.microsoft.com/office/drawing/2014/main" id="{7D7F48D9-D369-42AD-945C-B126475CB15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64" name="Text Box 1">
          <a:extLst>
            <a:ext uri="{FF2B5EF4-FFF2-40B4-BE49-F238E27FC236}">
              <a16:creationId xmlns:a16="http://schemas.microsoft.com/office/drawing/2014/main" id="{0AE9A67D-80FE-4233-9CBF-5E9890E380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65" name="Text Box 1">
          <a:extLst>
            <a:ext uri="{FF2B5EF4-FFF2-40B4-BE49-F238E27FC236}">
              <a16:creationId xmlns:a16="http://schemas.microsoft.com/office/drawing/2014/main" id="{D6DC107C-81EC-4A6F-ABDD-6F898EC3349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66" name="Text Box 1">
          <a:extLst>
            <a:ext uri="{FF2B5EF4-FFF2-40B4-BE49-F238E27FC236}">
              <a16:creationId xmlns:a16="http://schemas.microsoft.com/office/drawing/2014/main" id="{A999CBEF-790A-4F25-85D2-A230675E9E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67" name="Text Box 1">
          <a:extLst>
            <a:ext uri="{FF2B5EF4-FFF2-40B4-BE49-F238E27FC236}">
              <a16:creationId xmlns:a16="http://schemas.microsoft.com/office/drawing/2014/main" id="{56165FB8-E9FF-4800-8862-3AA8B359BEB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68" name="Text Box 1">
          <a:extLst>
            <a:ext uri="{FF2B5EF4-FFF2-40B4-BE49-F238E27FC236}">
              <a16:creationId xmlns:a16="http://schemas.microsoft.com/office/drawing/2014/main" id="{B88BB2EF-12DC-40CD-B3AD-2A18A65AB43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69" name="Text Box 1">
          <a:extLst>
            <a:ext uri="{FF2B5EF4-FFF2-40B4-BE49-F238E27FC236}">
              <a16:creationId xmlns:a16="http://schemas.microsoft.com/office/drawing/2014/main" id="{CC795C8C-1C6D-4331-A4C4-815B2CB9F32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70" name="Text Box 1">
          <a:extLst>
            <a:ext uri="{FF2B5EF4-FFF2-40B4-BE49-F238E27FC236}">
              <a16:creationId xmlns:a16="http://schemas.microsoft.com/office/drawing/2014/main" id="{BFBF35AF-FFBF-488B-A41B-6ECFC3A456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71" name="Text Box 1">
          <a:extLst>
            <a:ext uri="{FF2B5EF4-FFF2-40B4-BE49-F238E27FC236}">
              <a16:creationId xmlns:a16="http://schemas.microsoft.com/office/drawing/2014/main" id="{765F3B87-B51D-42E0-8F87-48B98FECA3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72" name="Text Box 1">
          <a:extLst>
            <a:ext uri="{FF2B5EF4-FFF2-40B4-BE49-F238E27FC236}">
              <a16:creationId xmlns:a16="http://schemas.microsoft.com/office/drawing/2014/main" id="{929F38A3-C544-495B-B058-B6D327F7AC8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73" name="Text Box 1">
          <a:extLst>
            <a:ext uri="{FF2B5EF4-FFF2-40B4-BE49-F238E27FC236}">
              <a16:creationId xmlns:a16="http://schemas.microsoft.com/office/drawing/2014/main" id="{F8103157-77F3-48B4-A863-C94622C2A2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74" name="Text Box 1">
          <a:extLst>
            <a:ext uri="{FF2B5EF4-FFF2-40B4-BE49-F238E27FC236}">
              <a16:creationId xmlns:a16="http://schemas.microsoft.com/office/drawing/2014/main" id="{8C03D25D-50F9-4950-9673-649327FFFE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75" name="Text Box 1">
          <a:extLst>
            <a:ext uri="{FF2B5EF4-FFF2-40B4-BE49-F238E27FC236}">
              <a16:creationId xmlns:a16="http://schemas.microsoft.com/office/drawing/2014/main" id="{C318E3E8-874E-4394-8093-0185511E37F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76" name="Text Box 1">
          <a:extLst>
            <a:ext uri="{FF2B5EF4-FFF2-40B4-BE49-F238E27FC236}">
              <a16:creationId xmlns:a16="http://schemas.microsoft.com/office/drawing/2014/main" id="{2B98BA20-D427-408F-8C48-8023BD57093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77" name="Text Box 1">
          <a:extLst>
            <a:ext uri="{FF2B5EF4-FFF2-40B4-BE49-F238E27FC236}">
              <a16:creationId xmlns:a16="http://schemas.microsoft.com/office/drawing/2014/main" id="{37D3E62D-4336-4750-81C8-5D7E1D0B2E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78" name="Text Box 1">
          <a:extLst>
            <a:ext uri="{FF2B5EF4-FFF2-40B4-BE49-F238E27FC236}">
              <a16:creationId xmlns:a16="http://schemas.microsoft.com/office/drawing/2014/main" id="{3343B69C-3014-4428-B6B4-03A66246E43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79" name="Text Box 1">
          <a:extLst>
            <a:ext uri="{FF2B5EF4-FFF2-40B4-BE49-F238E27FC236}">
              <a16:creationId xmlns:a16="http://schemas.microsoft.com/office/drawing/2014/main" id="{D5A471BB-3EE8-4187-B15F-20C72575CF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80" name="Text Box 1">
          <a:extLst>
            <a:ext uri="{FF2B5EF4-FFF2-40B4-BE49-F238E27FC236}">
              <a16:creationId xmlns:a16="http://schemas.microsoft.com/office/drawing/2014/main" id="{53BA196A-080C-42C0-88EE-F8D74B58186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81" name="Text Box 1">
          <a:extLst>
            <a:ext uri="{FF2B5EF4-FFF2-40B4-BE49-F238E27FC236}">
              <a16:creationId xmlns:a16="http://schemas.microsoft.com/office/drawing/2014/main" id="{356718C9-7614-4F31-9F39-403C4ABD45F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82" name="Text Box 1">
          <a:extLst>
            <a:ext uri="{FF2B5EF4-FFF2-40B4-BE49-F238E27FC236}">
              <a16:creationId xmlns:a16="http://schemas.microsoft.com/office/drawing/2014/main" id="{DECA077B-053D-484D-9673-FE67A9940A0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83" name="Text Box 1">
          <a:extLst>
            <a:ext uri="{FF2B5EF4-FFF2-40B4-BE49-F238E27FC236}">
              <a16:creationId xmlns:a16="http://schemas.microsoft.com/office/drawing/2014/main" id="{C857202B-42DB-488A-B908-4E71CA22665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84" name="Text Box 1">
          <a:extLst>
            <a:ext uri="{FF2B5EF4-FFF2-40B4-BE49-F238E27FC236}">
              <a16:creationId xmlns:a16="http://schemas.microsoft.com/office/drawing/2014/main" id="{DB863795-CF7E-4957-B6AD-FB0694DC9A1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85" name="Text Box 1">
          <a:extLst>
            <a:ext uri="{FF2B5EF4-FFF2-40B4-BE49-F238E27FC236}">
              <a16:creationId xmlns:a16="http://schemas.microsoft.com/office/drawing/2014/main" id="{6A7D0E12-598D-441F-B16C-23D5BC3C51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86" name="Text Box 1">
          <a:extLst>
            <a:ext uri="{FF2B5EF4-FFF2-40B4-BE49-F238E27FC236}">
              <a16:creationId xmlns:a16="http://schemas.microsoft.com/office/drawing/2014/main" id="{AF2667FD-A361-491B-ABB3-6342821F17A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87" name="Text Box 1">
          <a:extLst>
            <a:ext uri="{FF2B5EF4-FFF2-40B4-BE49-F238E27FC236}">
              <a16:creationId xmlns:a16="http://schemas.microsoft.com/office/drawing/2014/main" id="{208731F0-5553-4B62-9161-B84CF4A6EE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88" name="Text Box 1">
          <a:extLst>
            <a:ext uri="{FF2B5EF4-FFF2-40B4-BE49-F238E27FC236}">
              <a16:creationId xmlns:a16="http://schemas.microsoft.com/office/drawing/2014/main" id="{E6597774-ABE2-429C-B0BC-291A4CDD665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89" name="Text Box 1">
          <a:extLst>
            <a:ext uri="{FF2B5EF4-FFF2-40B4-BE49-F238E27FC236}">
              <a16:creationId xmlns:a16="http://schemas.microsoft.com/office/drawing/2014/main" id="{79E2FE7A-E276-433C-852A-A33CDEDC00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90" name="Text Box 1">
          <a:extLst>
            <a:ext uri="{FF2B5EF4-FFF2-40B4-BE49-F238E27FC236}">
              <a16:creationId xmlns:a16="http://schemas.microsoft.com/office/drawing/2014/main" id="{AAC950E2-7265-43C1-ABBF-FF9FD62F03F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91" name="Text Box 1">
          <a:extLst>
            <a:ext uri="{FF2B5EF4-FFF2-40B4-BE49-F238E27FC236}">
              <a16:creationId xmlns:a16="http://schemas.microsoft.com/office/drawing/2014/main" id="{41F7EC2A-950B-4146-9BA2-CFE011ED888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92" name="Text Box 1">
          <a:extLst>
            <a:ext uri="{FF2B5EF4-FFF2-40B4-BE49-F238E27FC236}">
              <a16:creationId xmlns:a16="http://schemas.microsoft.com/office/drawing/2014/main" id="{28FDE589-D0E1-445A-B35E-BCBAB7BC40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93" name="Text Box 1">
          <a:extLst>
            <a:ext uri="{FF2B5EF4-FFF2-40B4-BE49-F238E27FC236}">
              <a16:creationId xmlns:a16="http://schemas.microsoft.com/office/drawing/2014/main" id="{E318F8E0-BF40-4B25-9415-53329E34A26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94" name="Text Box 1">
          <a:extLst>
            <a:ext uri="{FF2B5EF4-FFF2-40B4-BE49-F238E27FC236}">
              <a16:creationId xmlns:a16="http://schemas.microsoft.com/office/drawing/2014/main" id="{70B22F67-6FAC-4CE7-9DE0-5F22AD5439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95" name="Text Box 1">
          <a:extLst>
            <a:ext uri="{FF2B5EF4-FFF2-40B4-BE49-F238E27FC236}">
              <a16:creationId xmlns:a16="http://schemas.microsoft.com/office/drawing/2014/main" id="{BAF11B84-102C-40B0-A3C4-D52FF958B96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96" name="Text Box 1">
          <a:extLst>
            <a:ext uri="{FF2B5EF4-FFF2-40B4-BE49-F238E27FC236}">
              <a16:creationId xmlns:a16="http://schemas.microsoft.com/office/drawing/2014/main" id="{B7C24D5F-E8BA-4127-A62E-E0D9EB2217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97" name="Text Box 1">
          <a:extLst>
            <a:ext uri="{FF2B5EF4-FFF2-40B4-BE49-F238E27FC236}">
              <a16:creationId xmlns:a16="http://schemas.microsoft.com/office/drawing/2014/main" id="{9AB9026B-CA3C-48BA-9428-CB1BB1AA8A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98" name="Text Box 1">
          <a:extLst>
            <a:ext uri="{FF2B5EF4-FFF2-40B4-BE49-F238E27FC236}">
              <a16:creationId xmlns:a16="http://schemas.microsoft.com/office/drawing/2014/main" id="{6670CE94-39AC-4248-BBC3-AFDB4CBD5F0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899" name="Text Box 1">
          <a:extLst>
            <a:ext uri="{FF2B5EF4-FFF2-40B4-BE49-F238E27FC236}">
              <a16:creationId xmlns:a16="http://schemas.microsoft.com/office/drawing/2014/main" id="{74E07AD6-5A9D-47C2-B899-7EADB93EADA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00" name="Text Box 1">
          <a:extLst>
            <a:ext uri="{FF2B5EF4-FFF2-40B4-BE49-F238E27FC236}">
              <a16:creationId xmlns:a16="http://schemas.microsoft.com/office/drawing/2014/main" id="{9BEF64C6-2B67-48C9-B05F-82812A3305F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01" name="Text Box 1">
          <a:extLst>
            <a:ext uri="{FF2B5EF4-FFF2-40B4-BE49-F238E27FC236}">
              <a16:creationId xmlns:a16="http://schemas.microsoft.com/office/drawing/2014/main" id="{DC61E69E-C8E4-4603-9870-F553B3EEB1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02" name="Text Box 1">
          <a:extLst>
            <a:ext uri="{FF2B5EF4-FFF2-40B4-BE49-F238E27FC236}">
              <a16:creationId xmlns:a16="http://schemas.microsoft.com/office/drawing/2014/main" id="{93DD9C43-DBC9-446A-8799-EC2FFC39AE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03" name="Text Box 1">
          <a:extLst>
            <a:ext uri="{FF2B5EF4-FFF2-40B4-BE49-F238E27FC236}">
              <a16:creationId xmlns:a16="http://schemas.microsoft.com/office/drawing/2014/main" id="{6A975C6F-7BA9-4887-A038-14EC258F58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04" name="Text Box 1">
          <a:extLst>
            <a:ext uri="{FF2B5EF4-FFF2-40B4-BE49-F238E27FC236}">
              <a16:creationId xmlns:a16="http://schemas.microsoft.com/office/drawing/2014/main" id="{F4B77A26-B638-411B-A059-CA6035959B9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05" name="Text Box 1">
          <a:extLst>
            <a:ext uri="{FF2B5EF4-FFF2-40B4-BE49-F238E27FC236}">
              <a16:creationId xmlns:a16="http://schemas.microsoft.com/office/drawing/2014/main" id="{E480A84D-9023-4D60-8A42-02822E577B5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06" name="Text Box 1">
          <a:extLst>
            <a:ext uri="{FF2B5EF4-FFF2-40B4-BE49-F238E27FC236}">
              <a16:creationId xmlns:a16="http://schemas.microsoft.com/office/drawing/2014/main" id="{6C05E1C0-7B3F-49B8-9F76-CF3C6147EC2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07" name="Text Box 1">
          <a:extLst>
            <a:ext uri="{FF2B5EF4-FFF2-40B4-BE49-F238E27FC236}">
              <a16:creationId xmlns:a16="http://schemas.microsoft.com/office/drawing/2014/main" id="{EB68CAF6-6C1C-4100-8AA1-8B0AE39A524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08" name="Text Box 1">
          <a:extLst>
            <a:ext uri="{FF2B5EF4-FFF2-40B4-BE49-F238E27FC236}">
              <a16:creationId xmlns:a16="http://schemas.microsoft.com/office/drawing/2014/main" id="{D6FEC43B-EF47-40A4-9DA0-CDF7382D617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09" name="Text Box 1">
          <a:extLst>
            <a:ext uri="{FF2B5EF4-FFF2-40B4-BE49-F238E27FC236}">
              <a16:creationId xmlns:a16="http://schemas.microsoft.com/office/drawing/2014/main" id="{C04354E7-A2A0-4014-9F30-B44E821105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10" name="Text Box 1">
          <a:extLst>
            <a:ext uri="{FF2B5EF4-FFF2-40B4-BE49-F238E27FC236}">
              <a16:creationId xmlns:a16="http://schemas.microsoft.com/office/drawing/2014/main" id="{ABC5DDAD-78D1-4620-A2AC-3ED8B28CEE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11" name="Text Box 1">
          <a:extLst>
            <a:ext uri="{FF2B5EF4-FFF2-40B4-BE49-F238E27FC236}">
              <a16:creationId xmlns:a16="http://schemas.microsoft.com/office/drawing/2014/main" id="{7381093D-1E12-42B8-A943-EA6F92DBA2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12" name="Text Box 1">
          <a:extLst>
            <a:ext uri="{FF2B5EF4-FFF2-40B4-BE49-F238E27FC236}">
              <a16:creationId xmlns:a16="http://schemas.microsoft.com/office/drawing/2014/main" id="{1729F192-75E2-4140-939A-598761DF03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13" name="Text Box 1">
          <a:extLst>
            <a:ext uri="{FF2B5EF4-FFF2-40B4-BE49-F238E27FC236}">
              <a16:creationId xmlns:a16="http://schemas.microsoft.com/office/drawing/2014/main" id="{89C9B848-5EF8-4229-84E7-026E1502705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14" name="Text Box 1">
          <a:extLst>
            <a:ext uri="{FF2B5EF4-FFF2-40B4-BE49-F238E27FC236}">
              <a16:creationId xmlns:a16="http://schemas.microsoft.com/office/drawing/2014/main" id="{7F2AE122-B33D-4667-B4FB-8522B822711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15" name="Text Box 1">
          <a:extLst>
            <a:ext uri="{FF2B5EF4-FFF2-40B4-BE49-F238E27FC236}">
              <a16:creationId xmlns:a16="http://schemas.microsoft.com/office/drawing/2014/main" id="{5ABCCA5E-FFD9-4726-8EEA-FA4C0F51E24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16" name="Text Box 1">
          <a:extLst>
            <a:ext uri="{FF2B5EF4-FFF2-40B4-BE49-F238E27FC236}">
              <a16:creationId xmlns:a16="http://schemas.microsoft.com/office/drawing/2014/main" id="{FF6E0DBA-215F-490F-B14D-F64A8DE997C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17" name="Text Box 1">
          <a:extLst>
            <a:ext uri="{FF2B5EF4-FFF2-40B4-BE49-F238E27FC236}">
              <a16:creationId xmlns:a16="http://schemas.microsoft.com/office/drawing/2014/main" id="{9A15B630-D332-49C2-9AAC-2490FD0CF0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18" name="Text Box 1">
          <a:extLst>
            <a:ext uri="{FF2B5EF4-FFF2-40B4-BE49-F238E27FC236}">
              <a16:creationId xmlns:a16="http://schemas.microsoft.com/office/drawing/2014/main" id="{DF3F3E47-E299-49F1-82EA-010F8B005EF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19" name="Text Box 1">
          <a:extLst>
            <a:ext uri="{FF2B5EF4-FFF2-40B4-BE49-F238E27FC236}">
              <a16:creationId xmlns:a16="http://schemas.microsoft.com/office/drawing/2014/main" id="{01088040-DD44-4ECA-8189-4974CA6BA35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20" name="Text Box 1">
          <a:extLst>
            <a:ext uri="{FF2B5EF4-FFF2-40B4-BE49-F238E27FC236}">
              <a16:creationId xmlns:a16="http://schemas.microsoft.com/office/drawing/2014/main" id="{FBAA3C07-150B-4249-BB88-CEE39E9036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21" name="Text Box 1">
          <a:extLst>
            <a:ext uri="{FF2B5EF4-FFF2-40B4-BE49-F238E27FC236}">
              <a16:creationId xmlns:a16="http://schemas.microsoft.com/office/drawing/2014/main" id="{07863A5F-5BBB-4C14-8CF7-5C6D931B4DA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22" name="Text Box 1">
          <a:extLst>
            <a:ext uri="{FF2B5EF4-FFF2-40B4-BE49-F238E27FC236}">
              <a16:creationId xmlns:a16="http://schemas.microsoft.com/office/drawing/2014/main" id="{F7F128E9-B0FC-4E32-A690-D6953EF30AF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23" name="Text Box 1">
          <a:extLst>
            <a:ext uri="{FF2B5EF4-FFF2-40B4-BE49-F238E27FC236}">
              <a16:creationId xmlns:a16="http://schemas.microsoft.com/office/drawing/2014/main" id="{BF8468C1-055B-4787-BF53-A0CFC4C3A60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24" name="Text Box 1">
          <a:extLst>
            <a:ext uri="{FF2B5EF4-FFF2-40B4-BE49-F238E27FC236}">
              <a16:creationId xmlns:a16="http://schemas.microsoft.com/office/drawing/2014/main" id="{65738B87-A566-4DFE-B798-A52B40A0D5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25" name="Text Box 1">
          <a:extLst>
            <a:ext uri="{FF2B5EF4-FFF2-40B4-BE49-F238E27FC236}">
              <a16:creationId xmlns:a16="http://schemas.microsoft.com/office/drawing/2014/main" id="{85D68353-9088-4614-88E3-152058177CF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26" name="Text Box 1">
          <a:extLst>
            <a:ext uri="{FF2B5EF4-FFF2-40B4-BE49-F238E27FC236}">
              <a16:creationId xmlns:a16="http://schemas.microsoft.com/office/drawing/2014/main" id="{2EFAD889-940F-43E9-9FE5-4E306AAC760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27" name="Text Box 1">
          <a:extLst>
            <a:ext uri="{FF2B5EF4-FFF2-40B4-BE49-F238E27FC236}">
              <a16:creationId xmlns:a16="http://schemas.microsoft.com/office/drawing/2014/main" id="{9DEE18B0-8652-495F-AB0C-66CF08A5D7C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28" name="Text Box 1">
          <a:extLst>
            <a:ext uri="{FF2B5EF4-FFF2-40B4-BE49-F238E27FC236}">
              <a16:creationId xmlns:a16="http://schemas.microsoft.com/office/drawing/2014/main" id="{E0BDD9D1-E889-4A43-B502-D5743CF767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29" name="Text Box 1">
          <a:extLst>
            <a:ext uri="{FF2B5EF4-FFF2-40B4-BE49-F238E27FC236}">
              <a16:creationId xmlns:a16="http://schemas.microsoft.com/office/drawing/2014/main" id="{A8CD8886-0A78-4FBA-A3A9-3750C7F1361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30" name="Text Box 1">
          <a:extLst>
            <a:ext uri="{FF2B5EF4-FFF2-40B4-BE49-F238E27FC236}">
              <a16:creationId xmlns:a16="http://schemas.microsoft.com/office/drawing/2014/main" id="{EB3CB75A-EA70-4237-B870-25BA7FEFE2E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31" name="Text Box 1">
          <a:extLst>
            <a:ext uri="{FF2B5EF4-FFF2-40B4-BE49-F238E27FC236}">
              <a16:creationId xmlns:a16="http://schemas.microsoft.com/office/drawing/2014/main" id="{362467F2-7D43-4F6A-AE7B-DB4EE0FEAF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32" name="Text Box 1">
          <a:extLst>
            <a:ext uri="{FF2B5EF4-FFF2-40B4-BE49-F238E27FC236}">
              <a16:creationId xmlns:a16="http://schemas.microsoft.com/office/drawing/2014/main" id="{702E14AF-CD03-436B-AE23-3A34A0CCB77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33" name="Text Box 1">
          <a:extLst>
            <a:ext uri="{FF2B5EF4-FFF2-40B4-BE49-F238E27FC236}">
              <a16:creationId xmlns:a16="http://schemas.microsoft.com/office/drawing/2014/main" id="{76BB4D0A-154D-42B6-86DC-0E4265E4A4D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34" name="Text Box 1">
          <a:extLst>
            <a:ext uri="{FF2B5EF4-FFF2-40B4-BE49-F238E27FC236}">
              <a16:creationId xmlns:a16="http://schemas.microsoft.com/office/drawing/2014/main" id="{B113BD8A-0B98-4288-B776-9A9126EB811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35" name="Text Box 1">
          <a:extLst>
            <a:ext uri="{FF2B5EF4-FFF2-40B4-BE49-F238E27FC236}">
              <a16:creationId xmlns:a16="http://schemas.microsoft.com/office/drawing/2014/main" id="{0DA70BD5-D46A-44C4-B7AC-4B771A3EDC2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36" name="Text Box 1">
          <a:extLst>
            <a:ext uri="{FF2B5EF4-FFF2-40B4-BE49-F238E27FC236}">
              <a16:creationId xmlns:a16="http://schemas.microsoft.com/office/drawing/2014/main" id="{F828001F-AD97-4632-8F26-4360EA0BBA4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37" name="Text Box 1">
          <a:extLst>
            <a:ext uri="{FF2B5EF4-FFF2-40B4-BE49-F238E27FC236}">
              <a16:creationId xmlns:a16="http://schemas.microsoft.com/office/drawing/2014/main" id="{551F7E61-D74D-4C32-8518-7E462970C4F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38" name="Text Box 1">
          <a:extLst>
            <a:ext uri="{FF2B5EF4-FFF2-40B4-BE49-F238E27FC236}">
              <a16:creationId xmlns:a16="http://schemas.microsoft.com/office/drawing/2014/main" id="{48F5740F-A4D4-4609-AF27-F1F57794E9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39" name="Text Box 1">
          <a:extLst>
            <a:ext uri="{FF2B5EF4-FFF2-40B4-BE49-F238E27FC236}">
              <a16:creationId xmlns:a16="http://schemas.microsoft.com/office/drawing/2014/main" id="{80F4117A-E37D-4B03-83D8-4038D0A63D5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40" name="Text Box 1">
          <a:extLst>
            <a:ext uri="{FF2B5EF4-FFF2-40B4-BE49-F238E27FC236}">
              <a16:creationId xmlns:a16="http://schemas.microsoft.com/office/drawing/2014/main" id="{8399D3F3-D312-41E6-966D-95CDF7ED98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41" name="Text Box 1">
          <a:extLst>
            <a:ext uri="{FF2B5EF4-FFF2-40B4-BE49-F238E27FC236}">
              <a16:creationId xmlns:a16="http://schemas.microsoft.com/office/drawing/2014/main" id="{CF45A86C-B961-49A0-B644-A78C2F98E51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42" name="Text Box 1">
          <a:extLst>
            <a:ext uri="{FF2B5EF4-FFF2-40B4-BE49-F238E27FC236}">
              <a16:creationId xmlns:a16="http://schemas.microsoft.com/office/drawing/2014/main" id="{2708DBC7-656B-4EA1-9EDD-B1CEC12B01A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43" name="Text Box 1">
          <a:extLst>
            <a:ext uri="{FF2B5EF4-FFF2-40B4-BE49-F238E27FC236}">
              <a16:creationId xmlns:a16="http://schemas.microsoft.com/office/drawing/2014/main" id="{4EC66FF1-94A5-4BD8-A061-A430DB4F40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44" name="Text Box 1">
          <a:extLst>
            <a:ext uri="{FF2B5EF4-FFF2-40B4-BE49-F238E27FC236}">
              <a16:creationId xmlns:a16="http://schemas.microsoft.com/office/drawing/2014/main" id="{1099A13F-ACE8-45C1-A558-ED330CB26DD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45" name="Text Box 1">
          <a:extLst>
            <a:ext uri="{FF2B5EF4-FFF2-40B4-BE49-F238E27FC236}">
              <a16:creationId xmlns:a16="http://schemas.microsoft.com/office/drawing/2014/main" id="{9230B478-07EF-49D1-8994-E1B062C8FD2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46" name="Text Box 1">
          <a:extLst>
            <a:ext uri="{FF2B5EF4-FFF2-40B4-BE49-F238E27FC236}">
              <a16:creationId xmlns:a16="http://schemas.microsoft.com/office/drawing/2014/main" id="{F8A71CAC-D5DE-48BB-84CD-678753DB005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47" name="Text Box 1">
          <a:extLst>
            <a:ext uri="{FF2B5EF4-FFF2-40B4-BE49-F238E27FC236}">
              <a16:creationId xmlns:a16="http://schemas.microsoft.com/office/drawing/2014/main" id="{9D37B040-99C7-471D-901A-BFBEB79974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48" name="Text Box 1">
          <a:extLst>
            <a:ext uri="{FF2B5EF4-FFF2-40B4-BE49-F238E27FC236}">
              <a16:creationId xmlns:a16="http://schemas.microsoft.com/office/drawing/2014/main" id="{4FA41610-F083-4813-924A-13E5D6922C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49" name="Text Box 1">
          <a:extLst>
            <a:ext uri="{FF2B5EF4-FFF2-40B4-BE49-F238E27FC236}">
              <a16:creationId xmlns:a16="http://schemas.microsoft.com/office/drawing/2014/main" id="{BA4D80BE-86A1-4A33-A26F-989A7BF58E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50" name="Text Box 1">
          <a:extLst>
            <a:ext uri="{FF2B5EF4-FFF2-40B4-BE49-F238E27FC236}">
              <a16:creationId xmlns:a16="http://schemas.microsoft.com/office/drawing/2014/main" id="{7F3B058D-EFE0-4D67-9FC8-D84B70FD9E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51" name="Text Box 1">
          <a:extLst>
            <a:ext uri="{FF2B5EF4-FFF2-40B4-BE49-F238E27FC236}">
              <a16:creationId xmlns:a16="http://schemas.microsoft.com/office/drawing/2014/main" id="{29B49DD8-1912-4264-815C-AEF9AC676B8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52" name="Text Box 1">
          <a:extLst>
            <a:ext uri="{FF2B5EF4-FFF2-40B4-BE49-F238E27FC236}">
              <a16:creationId xmlns:a16="http://schemas.microsoft.com/office/drawing/2014/main" id="{6F80BE2A-363B-4CD0-85C5-DFE0EE17825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53" name="Text Box 1">
          <a:extLst>
            <a:ext uri="{FF2B5EF4-FFF2-40B4-BE49-F238E27FC236}">
              <a16:creationId xmlns:a16="http://schemas.microsoft.com/office/drawing/2014/main" id="{54A985FB-FDBB-4CCC-B854-DF24FE6D790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54" name="Text Box 1">
          <a:extLst>
            <a:ext uri="{FF2B5EF4-FFF2-40B4-BE49-F238E27FC236}">
              <a16:creationId xmlns:a16="http://schemas.microsoft.com/office/drawing/2014/main" id="{6B69C020-D627-44C4-8D58-3A07D431916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55" name="Text Box 1">
          <a:extLst>
            <a:ext uri="{FF2B5EF4-FFF2-40B4-BE49-F238E27FC236}">
              <a16:creationId xmlns:a16="http://schemas.microsoft.com/office/drawing/2014/main" id="{D9AC9E2C-7855-4906-97B9-F9D7C64A65A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56" name="Text Box 1">
          <a:extLst>
            <a:ext uri="{FF2B5EF4-FFF2-40B4-BE49-F238E27FC236}">
              <a16:creationId xmlns:a16="http://schemas.microsoft.com/office/drawing/2014/main" id="{6FC26A6C-1CF3-47EA-8890-3B5135C61EC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57" name="Text Box 1">
          <a:extLst>
            <a:ext uri="{FF2B5EF4-FFF2-40B4-BE49-F238E27FC236}">
              <a16:creationId xmlns:a16="http://schemas.microsoft.com/office/drawing/2014/main" id="{B214BD35-D33F-4996-89EF-DA208599C3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58" name="Text Box 1">
          <a:extLst>
            <a:ext uri="{FF2B5EF4-FFF2-40B4-BE49-F238E27FC236}">
              <a16:creationId xmlns:a16="http://schemas.microsoft.com/office/drawing/2014/main" id="{0E51634E-668C-4F57-B24A-8C5B82FB54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59" name="Text Box 1">
          <a:extLst>
            <a:ext uri="{FF2B5EF4-FFF2-40B4-BE49-F238E27FC236}">
              <a16:creationId xmlns:a16="http://schemas.microsoft.com/office/drawing/2014/main" id="{FA54CE34-B165-4F44-95D1-A188756FB3C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60" name="Text Box 1">
          <a:extLst>
            <a:ext uri="{FF2B5EF4-FFF2-40B4-BE49-F238E27FC236}">
              <a16:creationId xmlns:a16="http://schemas.microsoft.com/office/drawing/2014/main" id="{AA75D0ED-5D08-49C2-BBA8-223CC7F7DBF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61" name="Text Box 1">
          <a:extLst>
            <a:ext uri="{FF2B5EF4-FFF2-40B4-BE49-F238E27FC236}">
              <a16:creationId xmlns:a16="http://schemas.microsoft.com/office/drawing/2014/main" id="{DFCB3A78-8382-4E5F-9209-17D45421AB8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62" name="Text Box 1">
          <a:extLst>
            <a:ext uri="{FF2B5EF4-FFF2-40B4-BE49-F238E27FC236}">
              <a16:creationId xmlns:a16="http://schemas.microsoft.com/office/drawing/2014/main" id="{34AC656D-B2CD-48D5-9382-102E26E8FC5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63" name="Text Box 1">
          <a:extLst>
            <a:ext uri="{FF2B5EF4-FFF2-40B4-BE49-F238E27FC236}">
              <a16:creationId xmlns:a16="http://schemas.microsoft.com/office/drawing/2014/main" id="{8D645CE5-F4D6-412A-A2D5-97EF34124FA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64" name="Text Box 1">
          <a:extLst>
            <a:ext uri="{FF2B5EF4-FFF2-40B4-BE49-F238E27FC236}">
              <a16:creationId xmlns:a16="http://schemas.microsoft.com/office/drawing/2014/main" id="{F534CD6E-3A4F-4855-B58B-9551065ADF1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65" name="Text Box 1">
          <a:extLst>
            <a:ext uri="{FF2B5EF4-FFF2-40B4-BE49-F238E27FC236}">
              <a16:creationId xmlns:a16="http://schemas.microsoft.com/office/drawing/2014/main" id="{06736F36-AF74-46A3-B8D9-2B2667C9E5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66" name="Text Box 1">
          <a:extLst>
            <a:ext uri="{FF2B5EF4-FFF2-40B4-BE49-F238E27FC236}">
              <a16:creationId xmlns:a16="http://schemas.microsoft.com/office/drawing/2014/main" id="{256B976E-D180-4177-AA46-2CE241D829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67" name="Text Box 1">
          <a:extLst>
            <a:ext uri="{FF2B5EF4-FFF2-40B4-BE49-F238E27FC236}">
              <a16:creationId xmlns:a16="http://schemas.microsoft.com/office/drawing/2014/main" id="{1D25AC9A-67B5-4328-8C2D-25320849BC6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68" name="Text Box 1">
          <a:extLst>
            <a:ext uri="{FF2B5EF4-FFF2-40B4-BE49-F238E27FC236}">
              <a16:creationId xmlns:a16="http://schemas.microsoft.com/office/drawing/2014/main" id="{00500FB8-A222-4A1C-9B28-1FA404FC7BD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69" name="Text Box 1">
          <a:extLst>
            <a:ext uri="{FF2B5EF4-FFF2-40B4-BE49-F238E27FC236}">
              <a16:creationId xmlns:a16="http://schemas.microsoft.com/office/drawing/2014/main" id="{D0C0C4E8-70A2-4657-933C-AC6A82B715E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70" name="Text Box 1">
          <a:extLst>
            <a:ext uri="{FF2B5EF4-FFF2-40B4-BE49-F238E27FC236}">
              <a16:creationId xmlns:a16="http://schemas.microsoft.com/office/drawing/2014/main" id="{5767C434-869D-426A-A114-07C7D221067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71" name="Text Box 1">
          <a:extLst>
            <a:ext uri="{FF2B5EF4-FFF2-40B4-BE49-F238E27FC236}">
              <a16:creationId xmlns:a16="http://schemas.microsoft.com/office/drawing/2014/main" id="{FDE46B86-05C3-409A-AED3-7B538F933C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72" name="Text Box 1">
          <a:extLst>
            <a:ext uri="{FF2B5EF4-FFF2-40B4-BE49-F238E27FC236}">
              <a16:creationId xmlns:a16="http://schemas.microsoft.com/office/drawing/2014/main" id="{E2DE4E9B-2E75-4CED-BF60-326D0671F3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73" name="Text Box 1">
          <a:extLst>
            <a:ext uri="{FF2B5EF4-FFF2-40B4-BE49-F238E27FC236}">
              <a16:creationId xmlns:a16="http://schemas.microsoft.com/office/drawing/2014/main" id="{4360EFAF-8CE4-4CA4-B3F4-02E60E602BA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74" name="Text Box 1">
          <a:extLst>
            <a:ext uri="{FF2B5EF4-FFF2-40B4-BE49-F238E27FC236}">
              <a16:creationId xmlns:a16="http://schemas.microsoft.com/office/drawing/2014/main" id="{FC7A893A-588A-46DA-97CA-1FF16AB15DB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75" name="Text Box 1">
          <a:extLst>
            <a:ext uri="{FF2B5EF4-FFF2-40B4-BE49-F238E27FC236}">
              <a16:creationId xmlns:a16="http://schemas.microsoft.com/office/drawing/2014/main" id="{E7D16402-DE78-4FA5-923E-29A9251F669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76" name="Text Box 1">
          <a:extLst>
            <a:ext uri="{FF2B5EF4-FFF2-40B4-BE49-F238E27FC236}">
              <a16:creationId xmlns:a16="http://schemas.microsoft.com/office/drawing/2014/main" id="{CD480037-1D3F-4370-B54E-01A6893C68E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77" name="Text Box 1">
          <a:extLst>
            <a:ext uri="{FF2B5EF4-FFF2-40B4-BE49-F238E27FC236}">
              <a16:creationId xmlns:a16="http://schemas.microsoft.com/office/drawing/2014/main" id="{E48C6EA0-BC81-4040-A250-43B47A3BD38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78" name="Text Box 1">
          <a:extLst>
            <a:ext uri="{FF2B5EF4-FFF2-40B4-BE49-F238E27FC236}">
              <a16:creationId xmlns:a16="http://schemas.microsoft.com/office/drawing/2014/main" id="{CE5656C5-97CC-4C76-9A24-F9D4C32E389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79" name="Text Box 1">
          <a:extLst>
            <a:ext uri="{FF2B5EF4-FFF2-40B4-BE49-F238E27FC236}">
              <a16:creationId xmlns:a16="http://schemas.microsoft.com/office/drawing/2014/main" id="{4B5976FF-377F-4BF4-AEEA-BD4779DE7E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80" name="Text Box 1">
          <a:extLst>
            <a:ext uri="{FF2B5EF4-FFF2-40B4-BE49-F238E27FC236}">
              <a16:creationId xmlns:a16="http://schemas.microsoft.com/office/drawing/2014/main" id="{9768173A-9BB4-4429-862C-E782993140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81" name="Text Box 1">
          <a:extLst>
            <a:ext uri="{FF2B5EF4-FFF2-40B4-BE49-F238E27FC236}">
              <a16:creationId xmlns:a16="http://schemas.microsoft.com/office/drawing/2014/main" id="{004B212D-32BD-43A9-9042-A52B3DA6C66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82" name="Text Box 1">
          <a:extLst>
            <a:ext uri="{FF2B5EF4-FFF2-40B4-BE49-F238E27FC236}">
              <a16:creationId xmlns:a16="http://schemas.microsoft.com/office/drawing/2014/main" id="{F6DC73DB-6307-448B-B202-5A34388386C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83" name="Text Box 1">
          <a:extLst>
            <a:ext uri="{FF2B5EF4-FFF2-40B4-BE49-F238E27FC236}">
              <a16:creationId xmlns:a16="http://schemas.microsoft.com/office/drawing/2014/main" id="{22759E96-8F4C-4E2A-A4B3-BC0F2F4E204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84" name="Text Box 1">
          <a:extLst>
            <a:ext uri="{FF2B5EF4-FFF2-40B4-BE49-F238E27FC236}">
              <a16:creationId xmlns:a16="http://schemas.microsoft.com/office/drawing/2014/main" id="{D644EF69-8BCE-41B5-B072-427346E4F5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85" name="Text Box 1">
          <a:extLst>
            <a:ext uri="{FF2B5EF4-FFF2-40B4-BE49-F238E27FC236}">
              <a16:creationId xmlns:a16="http://schemas.microsoft.com/office/drawing/2014/main" id="{FF6E9958-544F-48DE-A54B-54DD92B407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86" name="Text Box 1">
          <a:extLst>
            <a:ext uri="{FF2B5EF4-FFF2-40B4-BE49-F238E27FC236}">
              <a16:creationId xmlns:a16="http://schemas.microsoft.com/office/drawing/2014/main" id="{74A476FF-5C1A-45F0-80DC-AAEB106108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87" name="Text Box 1">
          <a:extLst>
            <a:ext uri="{FF2B5EF4-FFF2-40B4-BE49-F238E27FC236}">
              <a16:creationId xmlns:a16="http://schemas.microsoft.com/office/drawing/2014/main" id="{E9C97BD7-3406-4A57-A762-3B9E5977E2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88" name="Text Box 1">
          <a:extLst>
            <a:ext uri="{FF2B5EF4-FFF2-40B4-BE49-F238E27FC236}">
              <a16:creationId xmlns:a16="http://schemas.microsoft.com/office/drawing/2014/main" id="{843F78F1-93EA-472E-AAE5-A75E3BC4B4E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89" name="Text Box 1">
          <a:extLst>
            <a:ext uri="{FF2B5EF4-FFF2-40B4-BE49-F238E27FC236}">
              <a16:creationId xmlns:a16="http://schemas.microsoft.com/office/drawing/2014/main" id="{27EDA252-72BD-4DD7-BCFF-734F2936FA7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990" name="Text Box 1">
          <a:extLst>
            <a:ext uri="{FF2B5EF4-FFF2-40B4-BE49-F238E27FC236}">
              <a16:creationId xmlns:a16="http://schemas.microsoft.com/office/drawing/2014/main" id="{090BFB55-CFA0-45F3-9B7C-A156F79E59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991" name="Text Box 1">
          <a:extLst>
            <a:ext uri="{FF2B5EF4-FFF2-40B4-BE49-F238E27FC236}">
              <a16:creationId xmlns:a16="http://schemas.microsoft.com/office/drawing/2014/main" id="{6A926023-8500-4765-AD05-9CC49EAE945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92" name="Text Box 1">
          <a:extLst>
            <a:ext uri="{FF2B5EF4-FFF2-40B4-BE49-F238E27FC236}">
              <a16:creationId xmlns:a16="http://schemas.microsoft.com/office/drawing/2014/main" id="{CA726259-ECA4-4387-A742-1D6EB52B65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93" name="Text Box 1">
          <a:extLst>
            <a:ext uri="{FF2B5EF4-FFF2-40B4-BE49-F238E27FC236}">
              <a16:creationId xmlns:a16="http://schemas.microsoft.com/office/drawing/2014/main" id="{8ED97595-39AE-4C4D-86EE-1F9731C58F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94" name="Text Box 1">
          <a:extLst>
            <a:ext uri="{FF2B5EF4-FFF2-40B4-BE49-F238E27FC236}">
              <a16:creationId xmlns:a16="http://schemas.microsoft.com/office/drawing/2014/main" id="{10178BE6-23C4-4E1D-AD08-C4A2260391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95" name="Text Box 1">
          <a:extLst>
            <a:ext uri="{FF2B5EF4-FFF2-40B4-BE49-F238E27FC236}">
              <a16:creationId xmlns:a16="http://schemas.microsoft.com/office/drawing/2014/main" id="{948CDF98-AFE4-4E05-BF70-6F52405C1F5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996" name="Text Box 1">
          <a:extLst>
            <a:ext uri="{FF2B5EF4-FFF2-40B4-BE49-F238E27FC236}">
              <a16:creationId xmlns:a16="http://schemas.microsoft.com/office/drawing/2014/main" id="{C2F4BAB4-4135-4BA4-A76A-ED2A6CEFBF1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997" name="Text Box 1">
          <a:extLst>
            <a:ext uri="{FF2B5EF4-FFF2-40B4-BE49-F238E27FC236}">
              <a16:creationId xmlns:a16="http://schemas.microsoft.com/office/drawing/2014/main" id="{40C1D723-D170-4EAA-82C6-9F8930A674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98" name="Text Box 1">
          <a:extLst>
            <a:ext uri="{FF2B5EF4-FFF2-40B4-BE49-F238E27FC236}">
              <a16:creationId xmlns:a16="http://schemas.microsoft.com/office/drawing/2014/main" id="{E14D7B82-64C7-4E1A-ADBD-DEC3A6EA429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999" name="Text Box 1">
          <a:extLst>
            <a:ext uri="{FF2B5EF4-FFF2-40B4-BE49-F238E27FC236}">
              <a16:creationId xmlns:a16="http://schemas.microsoft.com/office/drawing/2014/main" id="{C1990A26-3CFB-4A78-8E8C-435379E6B58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00" name="Text Box 1">
          <a:extLst>
            <a:ext uri="{FF2B5EF4-FFF2-40B4-BE49-F238E27FC236}">
              <a16:creationId xmlns:a16="http://schemas.microsoft.com/office/drawing/2014/main" id="{35644C73-4049-4C0D-8B44-99738D4C583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01" name="Text Box 1">
          <a:extLst>
            <a:ext uri="{FF2B5EF4-FFF2-40B4-BE49-F238E27FC236}">
              <a16:creationId xmlns:a16="http://schemas.microsoft.com/office/drawing/2014/main" id="{4B659217-7C2B-404D-A326-7AD68B134CE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02" name="Text Box 1">
          <a:extLst>
            <a:ext uri="{FF2B5EF4-FFF2-40B4-BE49-F238E27FC236}">
              <a16:creationId xmlns:a16="http://schemas.microsoft.com/office/drawing/2014/main" id="{066EAAD4-C8D3-485C-9585-E6FDA0D4A9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03" name="Text Box 1">
          <a:extLst>
            <a:ext uri="{FF2B5EF4-FFF2-40B4-BE49-F238E27FC236}">
              <a16:creationId xmlns:a16="http://schemas.microsoft.com/office/drawing/2014/main" id="{254A0564-EBC3-4992-8F74-8A0749D2519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04" name="Text Box 1">
          <a:extLst>
            <a:ext uri="{FF2B5EF4-FFF2-40B4-BE49-F238E27FC236}">
              <a16:creationId xmlns:a16="http://schemas.microsoft.com/office/drawing/2014/main" id="{90EFB79F-9A1C-42E4-AECB-FE37801B31D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05" name="Text Box 1">
          <a:extLst>
            <a:ext uri="{FF2B5EF4-FFF2-40B4-BE49-F238E27FC236}">
              <a16:creationId xmlns:a16="http://schemas.microsoft.com/office/drawing/2014/main" id="{5D0A6DD7-D535-4CB9-B87B-BBC677C9439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06" name="Text Box 1">
          <a:extLst>
            <a:ext uri="{FF2B5EF4-FFF2-40B4-BE49-F238E27FC236}">
              <a16:creationId xmlns:a16="http://schemas.microsoft.com/office/drawing/2014/main" id="{23028894-9FD7-4619-9E11-FEBC58B2158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07" name="Text Box 1">
          <a:extLst>
            <a:ext uri="{FF2B5EF4-FFF2-40B4-BE49-F238E27FC236}">
              <a16:creationId xmlns:a16="http://schemas.microsoft.com/office/drawing/2014/main" id="{307AA4BB-53B8-41EF-B559-A72EC52FEF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08" name="Text Box 1">
          <a:extLst>
            <a:ext uri="{FF2B5EF4-FFF2-40B4-BE49-F238E27FC236}">
              <a16:creationId xmlns:a16="http://schemas.microsoft.com/office/drawing/2014/main" id="{B4CAFA8F-9837-40DB-9585-548DEDBAA71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09" name="Text Box 1">
          <a:extLst>
            <a:ext uri="{FF2B5EF4-FFF2-40B4-BE49-F238E27FC236}">
              <a16:creationId xmlns:a16="http://schemas.microsoft.com/office/drawing/2014/main" id="{23C42694-E3FF-459A-A026-5872149502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10" name="Text Box 1">
          <a:extLst>
            <a:ext uri="{FF2B5EF4-FFF2-40B4-BE49-F238E27FC236}">
              <a16:creationId xmlns:a16="http://schemas.microsoft.com/office/drawing/2014/main" id="{0365CB3A-D8D7-485F-A4F0-CA7D28ADEB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11" name="Text Box 1">
          <a:extLst>
            <a:ext uri="{FF2B5EF4-FFF2-40B4-BE49-F238E27FC236}">
              <a16:creationId xmlns:a16="http://schemas.microsoft.com/office/drawing/2014/main" id="{97E8DDA2-1505-4FC5-8EC7-3C1FAC1B33E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12" name="Text Box 1">
          <a:extLst>
            <a:ext uri="{FF2B5EF4-FFF2-40B4-BE49-F238E27FC236}">
              <a16:creationId xmlns:a16="http://schemas.microsoft.com/office/drawing/2014/main" id="{D473161D-A98E-44A6-AC02-B772346E12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13" name="Text Box 1">
          <a:extLst>
            <a:ext uri="{FF2B5EF4-FFF2-40B4-BE49-F238E27FC236}">
              <a16:creationId xmlns:a16="http://schemas.microsoft.com/office/drawing/2014/main" id="{ECB06A1C-1416-4BA5-91FC-50BE0CCD09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14" name="Text Box 1">
          <a:extLst>
            <a:ext uri="{FF2B5EF4-FFF2-40B4-BE49-F238E27FC236}">
              <a16:creationId xmlns:a16="http://schemas.microsoft.com/office/drawing/2014/main" id="{51E924F1-3B9E-4EC9-9557-C7BFCA7AE52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15" name="Text Box 1">
          <a:extLst>
            <a:ext uri="{FF2B5EF4-FFF2-40B4-BE49-F238E27FC236}">
              <a16:creationId xmlns:a16="http://schemas.microsoft.com/office/drawing/2014/main" id="{5281B127-E072-449D-8A9A-20EFB7AF2B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16" name="Text Box 1">
          <a:extLst>
            <a:ext uri="{FF2B5EF4-FFF2-40B4-BE49-F238E27FC236}">
              <a16:creationId xmlns:a16="http://schemas.microsoft.com/office/drawing/2014/main" id="{68E87BF0-EB47-49E1-A2DC-11F4BD98B5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17" name="Text Box 1">
          <a:extLst>
            <a:ext uri="{FF2B5EF4-FFF2-40B4-BE49-F238E27FC236}">
              <a16:creationId xmlns:a16="http://schemas.microsoft.com/office/drawing/2014/main" id="{ABDBDA53-DF71-4C79-9277-96494F7C47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18" name="Text Box 1">
          <a:extLst>
            <a:ext uri="{FF2B5EF4-FFF2-40B4-BE49-F238E27FC236}">
              <a16:creationId xmlns:a16="http://schemas.microsoft.com/office/drawing/2014/main" id="{DDD65675-5E61-482C-B5F0-87A0EBD21F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19" name="Text Box 1">
          <a:extLst>
            <a:ext uri="{FF2B5EF4-FFF2-40B4-BE49-F238E27FC236}">
              <a16:creationId xmlns:a16="http://schemas.microsoft.com/office/drawing/2014/main" id="{AA742193-EA4E-4148-8FBC-9259AA1A429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20" name="Text Box 1">
          <a:extLst>
            <a:ext uri="{FF2B5EF4-FFF2-40B4-BE49-F238E27FC236}">
              <a16:creationId xmlns:a16="http://schemas.microsoft.com/office/drawing/2014/main" id="{050198BB-603E-4DD0-8CCC-8E41EAA441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21" name="Text Box 1">
          <a:extLst>
            <a:ext uri="{FF2B5EF4-FFF2-40B4-BE49-F238E27FC236}">
              <a16:creationId xmlns:a16="http://schemas.microsoft.com/office/drawing/2014/main" id="{BA14F3C3-FED0-4A13-B418-E5AE708180A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22" name="Text Box 1">
          <a:extLst>
            <a:ext uri="{FF2B5EF4-FFF2-40B4-BE49-F238E27FC236}">
              <a16:creationId xmlns:a16="http://schemas.microsoft.com/office/drawing/2014/main" id="{8D2E4796-16F1-4EC9-9B8E-C2EA5048320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23" name="Text Box 1">
          <a:extLst>
            <a:ext uri="{FF2B5EF4-FFF2-40B4-BE49-F238E27FC236}">
              <a16:creationId xmlns:a16="http://schemas.microsoft.com/office/drawing/2014/main" id="{24F7E4E1-E039-4D9A-BBC4-71B4A6830E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24" name="Text Box 1">
          <a:extLst>
            <a:ext uri="{FF2B5EF4-FFF2-40B4-BE49-F238E27FC236}">
              <a16:creationId xmlns:a16="http://schemas.microsoft.com/office/drawing/2014/main" id="{912D6409-8015-47ED-AE6F-77F77DAA54B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25" name="Text Box 1">
          <a:extLst>
            <a:ext uri="{FF2B5EF4-FFF2-40B4-BE49-F238E27FC236}">
              <a16:creationId xmlns:a16="http://schemas.microsoft.com/office/drawing/2014/main" id="{1900419E-79CB-4813-B5E8-6A69953246A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26" name="Text Box 1">
          <a:extLst>
            <a:ext uri="{FF2B5EF4-FFF2-40B4-BE49-F238E27FC236}">
              <a16:creationId xmlns:a16="http://schemas.microsoft.com/office/drawing/2014/main" id="{F18FA390-7477-4761-8D35-90B92F5423B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27" name="Text Box 1">
          <a:extLst>
            <a:ext uri="{FF2B5EF4-FFF2-40B4-BE49-F238E27FC236}">
              <a16:creationId xmlns:a16="http://schemas.microsoft.com/office/drawing/2014/main" id="{BE0FC987-DD38-473D-9712-28223604CEB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28" name="Text Box 1">
          <a:extLst>
            <a:ext uri="{FF2B5EF4-FFF2-40B4-BE49-F238E27FC236}">
              <a16:creationId xmlns:a16="http://schemas.microsoft.com/office/drawing/2014/main" id="{D6D276CA-3CB1-472B-92E1-50502E23693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29" name="Text Box 1">
          <a:extLst>
            <a:ext uri="{FF2B5EF4-FFF2-40B4-BE49-F238E27FC236}">
              <a16:creationId xmlns:a16="http://schemas.microsoft.com/office/drawing/2014/main" id="{6C7F0022-0ADC-4E97-91A6-314F326669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30" name="Text Box 1">
          <a:extLst>
            <a:ext uri="{FF2B5EF4-FFF2-40B4-BE49-F238E27FC236}">
              <a16:creationId xmlns:a16="http://schemas.microsoft.com/office/drawing/2014/main" id="{C7596A62-EC70-4235-91C0-28265F96F1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31" name="Text Box 1">
          <a:extLst>
            <a:ext uri="{FF2B5EF4-FFF2-40B4-BE49-F238E27FC236}">
              <a16:creationId xmlns:a16="http://schemas.microsoft.com/office/drawing/2014/main" id="{1EF338E9-C580-4995-A08C-F2302C94B42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32" name="Text Box 1">
          <a:extLst>
            <a:ext uri="{FF2B5EF4-FFF2-40B4-BE49-F238E27FC236}">
              <a16:creationId xmlns:a16="http://schemas.microsoft.com/office/drawing/2014/main" id="{5A3B5894-C5E8-4457-A452-05A7816FF39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33" name="Text Box 1">
          <a:extLst>
            <a:ext uri="{FF2B5EF4-FFF2-40B4-BE49-F238E27FC236}">
              <a16:creationId xmlns:a16="http://schemas.microsoft.com/office/drawing/2014/main" id="{F04417AF-DB43-4BC8-B668-28D1865E151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34" name="Text Box 1">
          <a:extLst>
            <a:ext uri="{FF2B5EF4-FFF2-40B4-BE49-F238E27FC236}">
              <a16:creationId xmlns:a16="http://schemas.microsoft.com/office/drawing/2014/main" id="{55030E70-9662-4035-8730-51A46F7D0E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35" name="Text Box 1">
          <a:extLst>
            <a:ext uri="{FF2B5EF4-FFF2-40B4-BE49-F238E27FC236}">
              <a16:creationId xmlns:a16="http://schemas.microsoft.com/office/drawing/2014/main" id="{65664012-ACC6-48C0-A228-F4F220AFDD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36" name="Text Box 1">
          <a:extLst>
            <a:ext uri="{FF2B5EF4-FFF2-40B4-BE49-F238E27FC236}">
              <a16:creationId xmlns:a16="http://schemas.microsoft.com/office/drawing/2014/main" id="{C57A2959-986C-45E7-897E-E46C5101708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37" name="Text Box 1">
          <a:extLst>
            <a:ext uri="{FF2B5EF4-FFF2-40B4-BE49-F238E27FC236}">
              <a16:creationId xmlns:a16="http://schemas.microsoft.com/office/drawing/2014/main" id="{A61B7F18-34FF-4198-89FA-31F3383796A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38" name="Text Box 1">
          <a:extLst>
            <a:ext uri="{FF2B5EF4-FFF2-40B4-BE49-F238E27FC236}">
              <a16:creationId xmlns:a16="http://schemas.microsoft.com/office/drawing/2014/main" id="{10A95405-AD38-48F3-B691-A05ABF69E5F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39" name="Text Box 1">
          <a:extLst>
            <a:ext uri="{FF2B5EF4-FFF2-40B4-BE49-F238E27FC236}">
              <a16:creationId xmlns:a16="http://schemas.microsoft.com/office/drawing/2014/main" id="{B228D68A-CB87-4087-A414-EF48EED3E0F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40" name="Text Box 1">
          <a:extLst>
            <a:ext uri="{FF2B5EF4-FFF2-40B4-BE49-F238E27FC236}">
              <a16:creationId xmlns:a16="http://schemas.microsoft.com/office/drawing/2014/main" id="{A9D1C239-A850-410C-96B7-7FB99DAA35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41" name="Text Box 1">
          <a:extLst>
            <a:ext uri="{FF2B5EF4-FFF2-40B4-BE49-F238E27FC236}">
              <a16:creationId xmlns:a16="http://schemas.microsoft.com/office/drawing/2014/main" id="{BE703043-6EF6-4CC6-A5CB-7E0189A5FF1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42" name="Text Box 1">
          <a:extLst>
            <a:ext uri="{FF2B5EF4-FFF2-40B4-BE49-F238E27FC236}">
              <a16:creationId xmlns:a16="http://schemas.microsoft.com/office/drawing/2014/main" id="{87227078-5FC8-42E5-94EB-55E042E26D0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43" name="Text Box 1">
          <a:extLst>
            <a:ext uri="{FF2B5EF4-FFF2-40B4-BE49-F238E27FC236}">
              <a16:creationId xmlns:a16="http://schemas.microsoft.com/office/drawing/2014/main" id="{CB50781F-001B-48F2-A308-D3F21E91E1B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44" name="Text Box 1">
          <a:extLst>
            <a:ext uri="{FF2B5EF4-FFF2-40B4-BE49-F238E27FC236}">
              <a16:creationId xmlns:a16="http://schemas.microsoft.com/office/drawing/2014/main" id="{656F3FE8-245F-4AB8-B5FC-3BD60CC1050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45" name="Text Box 1">
          <a:extLst>
            <a:ext uri="{FF2B5EF4-FFF2-40B4-BE49-F238E27FC236}">
              <a16:creationId xmlns:a16="http://schemas.microsoft.com/office/drawing/2014/main" id="{2E3397A3-1EF0-453C-ABE3-2F4992C3890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46" name="Text Box 1">
          <a:extLst>
            <a:ext uri="{FF2B5EF4-FFF2-40B4-BE49-F238E27FC236}">
              <a16:creationId xmlns:a16="http://schemas.microsoft.com/office/drawing/2014/main" id="{B2EB8F68-53AB-4450-9E3A-C067626E4C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47" name="Text Box 1">
          <a:extLst>
            <a:ext uri="{FF2B5EF4-FFF2-40B4-BE49-F238E27FC236}">
              <a16:creationId xmlns:a16="http://schemas.microsoft.com/office/drawing/2014/main" id="{C6623B1E-1CAE-4119-9B5C-A3AAC232FB6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48" name="Text Box 1">
          <a:extLst>
            <a:ext uri="{FF2B5EF4-FFF2-40B4-BE49-F238E27FC236}">
              <a16:creationId xmlns:a16="http://schemas.microsoft.com/office/drawing/2014/main" id="{20C0A618-2F46-4616-A14C-5C965688D89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49" name="Text Box 1">
          <a:extLst>
            <a:ext uri="{FF2B5EF4-FFF2-40B4-BE49-F238E27FC236}">
              <a16:creationId xmlns:a16="http://schemas.microsoft.com/office/drawing/2014/main" id="{58F4D14F-C61F-4D7F-BD75-C5CE7D33B73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50" name="Text Box 1">
          <a:extLst>
            <a:ext uri="{FF2B5EF4-FFF2-40B4-BE49-F238E27FC236}">
              <a16:creationId xmlns:a16="http://schemas.microsoft.com/office/drawing/2014/main" id="{23812A9A-0F34-489A-83E6-C509C580F73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51" name="Text Box 1">
          <a:extLst>
            <a:ext uri="{FF2B5EF4-FFF2-40B4-BE49-F238E27FC236}">
              <a16:creationId xmlns:a16="http://schemas.microsoft.com/office/drawing/2014/main" id="{72ED9FB1-735A-4C47-AB0D-458C3094082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52" name="Text Box 1">
          <a:extLst>
            <a:ext uri="{FF2B5EF4-FFF2-40B4-BE49-F238E27FC236}">
              <a16:creationId xmlns:a16="http://schemas.microsoft.com/office/drawing/2014/main" id="{F85EF513-A817-42AC-9F8A-47729AA9C22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53" name="Text Box 1">
          <a:extLst>
            <a:ext uri="{FF2B5EF4-FFF2-40B4-BE49-F238E27FC236}">
              <a16:creationId xmlns:a16="http://schemas.microsoft.com/office/drawing/2014/main" id="{4EAF731E-CA24-47CD-8E5D-119962B05F1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54" name="Text Box 1">
          <a:extLst>
            <a:ext uri="{FF2B5EF4-FFF2-40B4-BE49-F238E27FC236}">
              <a16:creationId xmlns:a16="http://schemas.microsoft.com/office/drawing/2014/main" id="{E09D535D-5955-40F9-A9D5-47F27D39D96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55" name="Text Box 1">
          <a:extLst>
            <a:ext uri="{FF2B5EF4-FFF2-40B4-BE49-F238E27FC236}">
              <a16:creationId xmlns:a16="http://schemas.microsoft.com/office/drawing/2014/main" id="{E24AB082-27CA-41BA-BF3F-4428E2D2D8F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56" name="Text Box 1">
          <a:extLst>
            <a:ext uri="{FF2B5EF4-FFF2-40B4-BE49-F238E27FC236}">
              <a16:creationId xmlns:a16="http://schemas.microsoft.com/office/drawing/2014/main" id="{9CDC57FA-B6EB-4DE5-B431-BA75E0035C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57" name="Text Box 1">
          <a:extLst>
            <a:ext uri="{FF2B5EF4-FFF2-40B4-BE49-F238E27FC236}">
              <a16:creationId xmlns:a16="http://schemas.microsoft.com/office/drawing/2014/main" id="{6E63AC9F-2EDD-4DB0-8605-FED3DDE0453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58" name="Text Box 1">
          <a:extLst>
            <a:ext uri="{FF2B5EF4-FFF2-40B4-BE49-F238E27FC236}">
              <a16:creationId xmlns:a16="http://schemas.microsoft.com/office/drawing/2014/main" id="{9032B917-BB22-4ECF-AB85-99FAE5A45A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59" name="Text Box 1">
          <a:extLst>
            <a:ext uri="{FF2B5EF4-FFF2-40B4-BE49-F238E27FC236}">
              <a16:creationId xmlns:a16="http://schemas.microsoft.com/office/drawing/2014/main" id="{9AED97E0-288F-4FF9-9A5E-1D908E7CC0A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60" name="Text Box 1">
          <a:extLst>
            <a:ext uri="{FF2B5EF4-FFF2-40B4-BE49-F238E27FC236}">
              <a16:creationId xmlns:a16="http://schemas.microsoft.com/office/drawing/2014/main" id="{177FE144-55B4-4A7D-8E02-6428196914C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61" name="Text Box 1">
          <a:extLst>
            <a:ext uri="{FF2B5EF4-FFF2-40B4-BE49-F238E27FC236}">
              <a16:creationId xmlns:a16="http://schemas.microsoft.com/office/drawing/2014/main" id="{CEC4BCFF-C5E1-4B0B-812D-F306383AD0F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62" name="Text Box 1">
          <a:extLst>
            <a:ext uri="{FF2B5EF4-FFF2-40B4-BE49-F238E27FC236}">
              <a16:creationId xmlns:a16="http://schemas.microsoft.com/office/drawing/2014/main" id="{3912FA97-61A8-44C0-93ED-2FA57C648E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63" name="Text Box 1">
          <a:extLst>
            <a:ext uri="{FF2B5EF4-FFF2-40B4-BE49-F238E27FC236}">
              <a16:creationId xmlns:a16="http://schemas.microsoft.com/office/drawing/2014/main" id="{E6EE8151-44D8-42D6-BEED-2CFA9F31A3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64" name="Text Box 1">
          <a:extLst>
            <a:ext uri="{FF2B5EF4-FFF2-40B4-BE49-F238E27FC236}">
              <a16:creationId xmlns:a16="http://schemas.microsoft.com/office/drawing/2014/main" id="{F5E2E924-2D58-4257-B591-FE7FD2E9E8F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65" name="Text Box 1">
          <a:extLst>
            <a:ext uri="{FF2B5EF4-FFF2-40B4-BE49-F238E27FC236}">
              <a16:creationId xmlns:a16="http://schemas.microsoft.com/office/drawing/2014/main" id="{C38913EF-E123-42E3-BE57-FEF7AA4092C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66" name="Text Box 1">
          <a:extLst>
            <a:ext uri="{FF2B5EF4-FFF2-40B4-BE49-F238E27FC236}">
              <a16:creationId xmlns:a16="http://schemas.microsoft.com/office/drawing/2014/main" id="{48A223C8-6801-408B-9862-EFA4D1F7C34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67" name="Text Box 1">
          <a:extLst>
            <a:ext uri="{FF2B5EF4-FFF2-40B4-BE49-F238E27FC236}">
              <a16:creationId xmlns:a16="http://schemas.microsoft.com/office/drawing/2014/main" id="{4A7486EF-CC82-4F21-85BE-0DDE49D4D9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68" name="Text Box 1">
          <a:extLst>
            <a:ext uri="{FF2B5EF4-FFF2-40B4-BE49-F238E27FC236}">
              <a16:creationId xmlns:a16="http://schemas.microsoft.com/office/drawing/2014/main" id="{A95C9A26-D570-4E67-BEC7-3677C95C8EF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69" name="Text Box 1">
          <a:extLst>
            <a:ext uri="{FF2B5EF4-FFF2-40B4-BE49-F238E27FC236}">
              <a16:creationId xmlns:a16="http://schemas.microsoft.com/office/drawing/2014/main" id="{234D85ED-FA95-43C5-91BC-0898C95C2FA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70" name="Text Box 1">
          <a:extLst>
            <a:ext uri="{FF2B5EF4-FFF2-40B4-BE49-F238E27FC236}">
              <a16:creationId xmlns:a16="http://schemas.microsoft.com/office/drawing/2014/main" id="{96F36273-1AFA-420E-95E7-BE210C7A1B7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71" name="Text Box 1">
          <a:extLst>
            <a:ext uri="{FF2B5EF4-FFF2-40B4-BE49-F238E27FC236}">
              <a16:creationId xmlns:a16="http://schemas.microsoft.com/office/drawing/2014/main" id="{19D0CCAD-D581-4C6A-A3A8-A0E1F21C3B2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72" name="Text Box 1">
          <a:extLst>
            <a:ext uri="{FF2B5EF4-FFF2-40B4-BE49-F238E27FC236}">
              <a16:creationId xmlns:a16="http://schemas.microsoft.com/office/drawing/2014/main" id="{799D2C72-0810-4881-AC33-172CA043A2B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73" name="Text Box 1">
          <a:extLst>
            <a:ext uri="{FF2B5EF4-FFF2-40B4-BE49-F238E27FC236}">
              <a16:creationId xmlns:a16="http://schemas.microsoft.com/office/drawing/2014/main" id="{E2AD2D92-7E9E-46E4-B82E-F6BCC3CA091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74" name="Text Box 1">
          <a:extLst>
            <a:ext uri="{FF2B5EF4-FFF2-40B4-BE49-F238E27FC236}">
              <a16:creationId xmlns:a16="http://schemas.microsoft.com/office/drawing/2014/main" id="{E0FD1AC1-B5D5-4413-A19F-07F401A0E9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75" name="Text Box 1">
          <a:extLst>
            <a:ext uri="{FF2B5EF4-FFF2-40B4-BE49-F238E27FC236}">
              <a16:creationId xmlns:a16="http://schemas.microsoft.com/office/drawing/2014/main" id="{A7F65DB3-149D-482D-B5B2-78CD431C6A3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76" name="Text Box 1">
          <a:extLst>
            <a:ext uri="{FF2B5EF4-FFF2-40B4-BE49-F238E27FC236}">
              <a16:creationId xmlns:a16="http://schemas.microsoft.com/office/drawing/2014/main" id="{5A72A01C-3772-4535-9F0B-7DCF58003FF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77" name="Text Box 1">
          <a:extLst>
            <a:ext uri="{FF2B5EF4-FFF2-40B4-BE49-F238E27FC236}">
              <a16:creationId xmlns:a16="http://schemas.microsoft.com/office/drawing/2014/main" id="{3B19DE35-08A8-41B4-93F0-1B59C85A4A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78" name="Text Box 1">
          <a:extLst>
            <a:ext uri="{FF2B5EF4-FFF2-40B4-BE49-F238E27FC236}">
              <a16:creationId xmlns:a16="http://schemas.microsoft.com/office/drawing/2014/main" id="{7784DE37-E864-4FAE-AC20-215BC24E9D5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79" name="Text Box 1">
          <a:extLst>
            <a:ext uri="{FF2B5EF4-FFF2-40B4-BE49-F238E27FC236}">
              <a16:creationId xmlns:a16="http://schemas.microsoft.com/office/drawing/2014/main" id="{11350EBA-3AA3-485C-A0A1-FD989BE94C0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80" name="Text Box 1">
          <a:extLst>
            <a:ext uri="{FF2B5EF4-FFF2-40B4-BE49-F238E27FC236}">
              <a16:creationId xmlns:a16="http://schemas.microsoft.com/office/drawing/2014/main" id="{07151B80-CC6C-435A-8F2C-4C96E4F1CC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81" name="Text Box 1">
          <a:extLst>
            <a:ext uri="{FF2B5EF4-FFF2-40B4-BE49-F238E27FC236}">
              <a16:creationId xmlns:a16="http://schemas.microsoft.com/office/drawing/2014/main" id="{061B818D-019D-4FEE-B0DB-4B144C7DD56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82" name="Text Box 1">
          <a:extLst>
            <a:ext uri="{FF2B5EF4-FFF2-40B4-BE49-F238E27FC236}">
              <a16:creationId xmlns:a16="http://schemas.microsoft.com/office/drawing/2014/main" id="{09D5C65C-4A72-4275-9734-6B268F3ED1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83" name="Text Box 1">
          <a:extLst>
            <a:ext uri="{FF2B5EF4-FFF2-40B4-BE49-F238E27FC236}">
              <a16:creationId xmlns:a16="http://schemas.microsoft.com/office/drawing/2014/main" id="{956E7B84-B402-402A-9604-84FC607233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84" name="Text Box 1">
          <a:extLst>
            <a:ext uri="{FF2B5EF4-FFF2-40B4-BE49-F238E27FC236}">
              <a16:creationId xmlns:a16="http://schemas.microsoft.com/office/drawing/2014/main" id="{22503B16-B654-40DE-9FB5-562AD91D7D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85" name="Text Box 1">
          <a:extLst>
            <a:ext uri="{FF2B5EF4-FFF2-40B4-BE49-F238E27FC236}">
              <a16:creationId xmlns:a16="http://schemas.microsoft.com/office/drawing/2014/main" id="{867E1FF3-449F-4B2A-8FEF-098BEB70D1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86" name="Text Box 1">
          <a:extLst>
            <a:ext uri="{FF2B5EF4-FFF2-40B4-BE49-F238E27FC236}">
              <a16:creationId xmlns:a16="http://schemas.microsoft.com/office/drawing/2014/main" id="{D6544D80-FA66-4CFC-9E15-BEBA7BA88A6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87" name="Text Box 1">
          <a:extLst>
            <a:ext uri="{FF2B5EF4-FFF2-40B4-BE49-F238E27FC236}">
              <a16:creationId xmlns:a16="http://schemas.microsoft.com/office/drawing/2014/main" id="{E1A392D5-655E-42F4-89B9-41CD4D530B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88" name="Text Box 1">
          <a:extLst>
            <a:ext uri="{FF2B5EF4-FFF2-40B4-BE49-F238E27FC236}">
              <a16:creationId xmlns:a16="http://schemas.microsoft.com/office/drawing/2014/main" id="{EC2CF015-02D1-42D3-BFB2-5186CF622C9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89" name="Text Box 1">
          <a:extLst>
            <a:ext uri="{FF2B5EF4-FFF2-40B4-BE49-F238E27FC236}">
              <a16:creationId xmlns:a16="http://schemas.microsoft.com/office/drawing/2014/main" id="{F98F0CD3-8588-459C-A32A-76B79201D46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90" name="Text Box 1">
          <a:extLst>
            <a:ext uri="{FF2B5EF4-FFF2-40B4-BE49-F238E27FC236}">
              <a16:creationId xmlns:a16="http://schemas.microsoft.com/office/drawing/2014/main" id="{7FE21CFF-B3FD-42EB-87A0-15CE7D3DC11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91" name="Text Box 1">
          <a:extLst>
            <a:ext uri="{FF2B5EF4-FFF2-40B4-BE49-F238E27FC236}">
              <a16:creationId xmlns:a16="http://schemas.microsoft.com/office/drawing/2014/main" id="{F254E7F7-419E-4A81-A36D-75363731D2E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92" name="Text Box 1">
          <a:extLst>
            <a:ext uri="{FF2B5EF4-FFF2-40B4-BE49-F238E27FC236}">
              <a16:creationId xmlns:a16="http://schemas.microsoft.com/office/drawing/2014/main" id="{916EBDB9-C88C-4EA1-8DF6-B720F5D3486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93" name="Text Box 1">
          <a:extLst>
            <a:ext uri="{FF2B5EF4-FFF2-40B4-BE49-F238E27FC236}">
              <a16:creationId xmlns:a16="http://schemas.microsoft.com/office/drawing/2014/main" id="{2FF40E6C-AE1A-4930-AF1A-31E52ADCAA6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94" name="Text Box 1">
          <a:extLst>
            <a:ext uri="{FF2B5EF4-FFF2-40B4-BE49-F238E27FC236}">
              <a16:creationId xmlns:a16="http://schemas.microsoft.com/office/drawing/2014/main" id="{3BE286E2-C164-48F7-B80D-8187E6E5333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95" name="Text Box 1">
          <a:extLst>
            <a:ext uri="{FF2B5EF4-FFF2-40B4-BE49-F238E27FC236}">
              <a16:creationId xmlns:a16="http://schemas.microsoft.com/office/drawing/2014/main" id="{ECB4136F-DED1-42F4-ABC8-D822BA0105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96" name="Text Box 1">
          <a:extLst>
            <a:ext uri="{FF2B5EF4-FFF2-40B4-BE49-F238E27FC236}">
              <a16:creationId xmlns:a16="http://schemas.microsoft.com/office/drawing/2014/main" id="{4A428CAF-CC9C-4C11-8810-96FAB7FDD3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97" name="Text Box 1">
          <a:extLst>
            <a:ext uri="{FF2B5EF4-FFF2-40B4-BE49-F238E27FC236}">
              <a16:creationId xmlns:a16="http://schemas.microsoft.com/office/drawing/2014/main" id="{1F6A3C78-271A-4D2C-918A-444F492871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98" name="Text Box 1">
          <a:extLst>
            <a:ext uri="{FF2B5EF4-FFF2-40B4-BE49-F238E27FC236}">
              <a16:creationId xmlns:a16="http://schemas.microsoft.com/office/drawing/2014/main" id="{D2CA0B7F-3EDE-4DC8-BD38-EAD5BA2D77B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099" name="Text Box 1">
          <a:extLst>
            <a:ext uri="{FF2B5EF4-FFF2-40B4-BE49-F238E27FC236}">
              <a16:creationId xmlns:a16="http://schemas.microsoft.com/office/drawing/2014/main" id="{4B8C8D3A-1B4F-45C0-AAD2-17C41C76C5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00" name="Text Box 1">
          <a:extLst>
            <a:ext uri="{FF2B5EF4-FFF2-40B4-BE49-F238E27FC236}">
              <a16:creationId xmlns:a16="http://schemas.microsoft.com/office/drawing/2014/main" id="{83FEFF20-07F3-496F-8A82-DF457717001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01" name="Text Box 1">
          <a:extLst>
            <a:ext uri="{FF2B5EF4-FFF2-40B4-BE49-F238E27FC236}">
              <a16:creationId xmlns:a16="http://schemas.microsoft.com/office/drawing/2014/main" id="{32F93482-F90B-43CA-B6EB-D3D61D096DD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02" name="Text Box 1">
          <a:extLst>
            <a:ext uri="{FF2B5EF4-FFF2-40B4-BE49-F238E27FC236}">
              <a16:creationId xmlns:a16="http://schemas.microsoft.com/office/drawing/2014/main" id="{EBCEE602-76F4-4158-A2FA-C14446280B4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03" name="Text Box 1">
          <a:extLst>
            <a:ext uri="{FF2B5EF4-FFF2-40B4-BE49-F238E27FC236}">
              <a16:creationId xmlns:a16="http://schemas.microsoft.com/office/drawing/2014/main" id="{381D3E83-A03B-489A-B75D-CDF9841BF4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04" name="Text Box 1">
          <a:extLst>
            <a:ext uri="{FF2B5EF4-FFF2-40B4-BE49-F238E27FC236}">
              <a16:creationId xmlns:a16="http://schemas.microsoft.com/office/drawing/2014/main" id="{88CA110D-63BC-425C-B227-ACF0D3A1E98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05" name="Text Box 1">
          <a:extLst>
            <a:ext uri="{FF2B5EF4-FFF2-40B4-BE49-F238E27FC236}">
              <a16:creationId xmlns:a16="http://schemas.microsoft.com/office/drawing/2014/main" id="{08DED4AF-CCDC-44E9-80A4-0AC5744A354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06" name="Text Box 1">
          <a:extLst>
            <a:ext uri="{FF2B5EF4-FFF2-40B4-BE49-F238E27FC236}">
              <a16:creationId xmlns:a16="http://schemas.microsoft.com/office/drawing/2014/main" id="{7707F521-46FD-4122-9E5F-C124B7A2E8C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07" name="Text Box 1">
          <a:extLst>
            <a:ext uri="{FF2B5EF4-FFF2-40B4-BE49-F238E27FC236}">
              <a16:creationId xmlns:a16="http://schemas.microsoft.com/office/drawing/2014/main" id="{DB3A205E-FECC-4A3A-8699-45D2FE4D26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08" name="Text Box 1">
          <a:extLst>
            <a:ext uri="{FF2B5EF4-FFF2-40B4-BE49-F238E27FC236}">
              <a16:creationId xmlns:a16="http://schemas.microsoft.com/office/drawing/2014/main" id="{871BFF82-BABD-4DAB-83B7-C19135B5A2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09" name="Text Box 1">
          <a:extLst>
            <a:ext uri="{FF2B5EF4-FFF2-40B4-BE49-F238E27FC236}">
              <a16:creationId xmlns:a16="http://schemas.microsoft.com/office/drawing/2014/main" id="{B61D9153-D4F3-46A0-A0B8-CC02339C340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10" name="Text Box 1">
          <a:extLst>
            <a:ext uri="{FF2B5EF4-FFF2-40B4-BE49-F238E27FC236}">
              <a16:creationId xmlns:a16="http://schemas.microsoft.com/office/drawing/2014/main" id="{B40F9B4A-324E-4831-96C6-9A4AB84591B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11" name="Text Box 1">
          <a:extLst>
            <a:ext uri="{FF2B5EF4-FFF2-40B4-BE49-F238E27FC236}">
              <a16:creationId xmlns:a16="http://schemas.microsoft.com/office/drawing/2014/main" id="{99DDF38E-648A-4D02-8DEF-C8279FDB7B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12" name="Text Box 1">
          <a:extLst>
            <a:ext uri="{FF2B5EF4-FFF2-40B4-BE49-F238E27FC236}">
              <a16:creationId xmlns:a16="http://schemas.microsoft.com/office/drawing/2014/main" id="{60DE850E-E5F1-43F0-869D-BAE5CEFF99A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13" name="Text Box 1">
          <a:extLst>
            <a:ext uri="{FF2B5EF4-FFF2-40B4-BE49-F238E27FC236}">
              <a16:creationId xmlns:a16="http://schemas.microsoft.com/office/drawing/2014/main" id="{8F974BE0-A43C-4252-A4A5-E2B12AC129A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14" name="Text Box 1">
          <a:extLst>
            <a:ext uri="{FF2B5EF4-FFF2-40B4-BE49-F238E27FC236}">
              <a16:creationId xmlns:a16="http://schemas.microsoft.com/office/drawing/2014/main" id="{637982B2-E46C-4A74-9BED-92EB82C7D3C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15" name="Text Box 1">
          <a:extLst>
            <a:ext uri="{FF2B5EF4-FFF2-40B4-BE49-F238E27FC236}">
              <a16:creationId xmlns:a16="http://schemas.microsoft.com/office/drawing/2014/main" id="{1368A924-6F77-49F0-90BD-879E36A3725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16" name="Text Box 1">
          <a:extLst>
            <a:ext uri="{FF2B5EF4-FFF2-40B4-BE49-F238E27FC236}">
              <a16:creationId xmlns:a16="http://schemas.microsoft.com/office/drawing/2014/main" id="{10285D41-67A0-45C2-9383-58BC3BA04C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17" name="Text Box 1">
          <a:extLst>
            <a:ext uri="{FF2B5EF4-FFF2-40B4-BE49-F238E27FC236}">
              <a16:creationId xmlns:a16="http://schemas.microsoft.com/office/drawing/2014/main" id="{0BAB2548-B192-49FB-B24B-A2F4067EF9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18" name="Text Box 1">
          <a:extLst>
            <a:ext uri="{FF2B5EF4-FFF2-40B4-BE49-F238E27FC236}">
              <a16:creationId xmlns:a16="http://schemas.microsoft.com/office/drawing/2014/main" id="{CCD23112-3F9C-4F09-9776-0C7E3811E9F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19" name="Text Box 1">
          <a:extLst>
            <a:ext uri="{FF2B5EF4-FFF2-40B4-BE49-F238E27FC236}">
              <a16:creationId xmlns:a16="http://schemas.microsoft.com/office/drawing/2014/main" id="{D328085A-2EE0-4A7A-8D13-A663B0F8A1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20" name="Text Box 1">
          <a:extLst>
            <a:ext uri="{FF2B5EF4-FFF2-40B4-BE49-F238E27FC236}">
              <a16:creationId xmlns:a16="http://schemas.microsoft.com/office/drawing/2014/main" id="{9427A4D8-252B-4A62-9CF7-E061F96645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21" name="Text Box 1">
          <a:extLst>
            <a:ext uri="{FF2B5EF4-FFF2-40B4-BE49-F238E27FC236}">
              <a16:creationId xmlns:a16="http://schemas.microsoft.com/office/drawing/2014/main" id="{6FF60BCB-DF78-47E4-9B9E-0E216D1D04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22" name="Text Box 1">
          <a:extLst>
            <a:ext uri="{FF2B5EF4-FFF2-40B4-BE49-F238E27FC236}">
              <a16:creationId xmlns:a16="http://schemas.microsoft.com/office/drawing/2014/main" id="{056C5D63-7155-4285-B6FB-D220901D26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23" name="Text Box 1">
          <a:extLst>
            <a:ext uri="{FF2B5EF4-FFF2-40B4-BE49-F238E27FC236}">
              <a16:creationId xmlns:a16="http://schemas.microsoft.com/office/drawing/2014/main" id="{DE166824-9C0D-4111-A593-7C751F682F9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24" name="Text Box 1">
          <a:extLst>
            <a:ext uri="{FF2B5EF4-FFF2-40B4-BE49-F238E27FC236}">
              <a16:creationId xmlns:a16="http://schemas.microsoft.com/office/drawing/2014/main" id="{A6A579CC-DF8D-4DE8-9602-CD61426DAC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25" name="Text Box 1">
          <a:extLst>
            <a:ext uri="{FF2B5EF4-FFF2-40B4-BE49-F238E27FC236}">
              <a16:creationId xmlns:a16="http://schemas.microsoft.com/office/drawing/2014/main" id="{30329C22-0721-45E3-A46E-71B9D0E22D3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26" name="Text Box 1">
          <a:extLst>
            <a:ext uri="{FF2B5EF4-FFF2-40B4-BE49-F238E27FC236}">
              <a16:creationId xmlns:a16="http://schemas.microsoft.com/office/drawing/2014/main" id="{B3C4553C-C60C-45CD-A9F6-385E29DA5B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27" name="Text Box 1">
          <a:extLst>
            <a:ext uri="{FF2B5EF4-FFF2-40B4-BE49-F238E27FC236}">
              <a16:creationId xmlns:a16="http://schemas.microsoft.com/office/drawing/2014/main" id="{7968AF3E-7397-49A0-A8C5-DDAECDCBB1B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28" name="Text Box 1">
          <a:extLst>
            <a:ext uri="{FF2B5EF4-FFF2-40B4-BE49-F238E27FC236}">
              <a16:creationId xmlns:a16="http://schemas.microsoft.com/office/drawing/2014/main" id="{8D5EF447-CB89-4D0B-8EA2-AF78E68A5B3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29" name="Text Box 1">
          <a:extLst>
            <a:ext uri="{FF2B5EF4-FFF2-40B4-BE49-F238E27FC236}">
              <a16:creationId xmlns:a16="http://schemas.microsoft.com/office/drawing/2014/main" id="{9DF9EF61-A27C-4A40-ADAE-18979054E60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30" name="Text Box 1">
          <a:extLst>
            <a:ext uri="{FF2B5EF4-FFF2-40B4-BE49-F238E27FC236}">
              <a16:creationId xmlns:a16="http://schemas.microsoft.com/office/drawing/2014/main" id="{63EE4682-39EB-4CB1-AE8E-C10750D0291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31" name="Text Box 1">
          <a:extLst>
            <a:ext uri="{FF2B5EF4-FFF2-40B4-BE49-F238E27FC236}">
              <a16:creationId xmlns:a16="http://schemas.microsoft.com/office/drawing/2014/main" id="{1E5DB3FE-FBD6-44EB-A157-BD17037EB69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32" name="Text Box 1">
          <a:extLst>
            <a:ext uri="{FF2B5EF4-FFF2-40B4-BE49-F238E27FC236}">
              <a16:creationId xmlns:a16="http://schemas.microsoft.com/office/drawing/2014/main" id="{0613C952-6764-40AC-9BCE-DCE450A34E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33" name="Text Box 1">
          <a:extLst>
            <a:ext uri="{FF2B5EF4-FFF2-40B4-BE49-F238E27FC236}">
              <a16:creationId xmlns:a16="http://schemas.microsoft.com/office/drawing/2014/main" id="{F0653487-BA2B-4909-B0E6-19041CD173A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34" name="Text Box 1">
          <a:extLst>
            <a:ext uri="{FF2B5EF4-FFF2-40B4-BE49-F238E27FC236}">
              <a16:creationId xmlns:a16="http://schemas.microsoft.com/office/drawing/2014/main" id="{9069B65F-868B-4E93-A5ED-84ED52ED693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35" name="Text Box 1">
          <a:extLst>
            <a:ext uri="{FF2B5EF4-FFF2-40B4-BE49-F238E27FC236}">
              <a16:creationId xmlns:a16="http://schemas.microsoft.com/office/drawing/2014/main" id="{47924CA0-149F-44FD-A33D-0C239001A8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36" name="Text Box 1">
          <a:extLst>
            <a:ext uri="{FF2B5EF4-FFF2-40B4-BE49-F238E27FC236}">
              <a16:creationId xmlns:a16="http://schemas.microsoft.com/office/drawing/2014/main" id="{4B9D88B4-8EBD-49F7-8E01-BDED490087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37" name="Text Box 1">
          <a:extLst>
            <a:ext uri="{FF2B5EF4-FFF2-40B4-BE49-F238E27FC236}">
              <a16:creationId xmlns:a16="http://schemas.microsoft.com/office/drawing/2014/main" id="{12779CDF-CF55-49A6-9D2D-E763BF6FFC1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38" name="Text Box 1">
          <a:extLst>
            <a:ext uri="{FF2B5EF4-FFF2-40B4-BE49-F238E27FC236}">
              <a16:creationId xmlns:a16="http://schemas.microsoft.com/office/drawing/2014/main" id="{02C8A3A8-25F3-429B-B29D-B24558C245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39" name="Text Box 1">
          <a:extLst>
            <a:ext uri="{FF2B5EF4-FFF2-40B4-BE49-F238E27FC236}">
              <a16:creationId xmlns:a16="http://schemas.microsoft.com/office/drawing/2014/main" id="{395F85FA-2587-4B72-ABF3-D15CD503CA5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40" name="Text Box 1">
          <a:extLst>
            <a:ext uri="{FF2B5EF4-FFF2-40B4-BE49-F238E27FC236}">
              <a16:creationId xmlns:a16="http://schemas.microsoft.com/office/drawing/2014/main" id="{60A88C28-A2EC-4EB2-A176-502B09BA9D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41" name="Text Box 1">
          <a:extLst>
            <a:ext uri="{FF2B5EF4-FFF2-40B4-BE49-F238E27FC236}">
              <a16:creationId xmlns:a16="http://schemas.microsoft.com/office/drawing/2014/main" id="{12E52BF8-31FA-4C15-AF0B-77D8CA568E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42" name="Text Box 1">
          <a:extLst>
            <a:ext uri="{FF2B5EF4-FFF2-40B4-BE49-F238E27FC236}">
              <a16:creationId xmlns:a16="http://schemas.microsoft.com/office/drawing/2014/main" id="{B32A8764-2D5D-4779-A4D1-D75C495C1DF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43" name="Text Box 1">
          <a:extLst>
            <a:ext uri="{FF2B5EF4-FFF2-40B4-BE49-F238E27FC236}">
              <a16:creationId xmlns:a16="http://schemas.microsoft.com/office/drawing/2014/main" id="{E4953F32-24CD-4C1E-BDDC-2C41013233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44" name="Text Box 1">
          <a:extLst>
            <a:ext uri="{FF2B5EF4-FFF2-40B4-BE49-F238E27FC236}">
              <a16:creationId xmlns:a16="http://schemas.microsoft.com/office/drawing/2014/main" id="{5AF184EB-F1A8-4B07-AB5F-F99191B8BE5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45" name="Text Box 1">
          <a:extLst>
            <a:ext uri="{FF2B5EF4-FFF2-40B4-BE49-F238E27FC236}">
              <a16:creationId xmlns:a16="http://schemas.microsoft.com/office/drawing/2014/main" id="{37B6E4CF-CCC0-4EC1-8149-43018EE3D64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46" name="Text Box 1">
          <a:extLst>
            <a:ext uri="{FF2B5EF4-FFF2-40B4-BE49-F238E27FC236}">
              <a16:creationId xmlns:a16="http://schemas.microsoft.com/office/drawing/2014/main" id="{80F1AF44-5681-4450-9528-86F68D6A203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47" name="Text Box 1">
          <a:extLst>
            <a:ext uri="{FF2B5EF4-FFF2-40B4-BE49-F238E27FC236}">
              <a16:creationId xmlns:a16="http://schemas.microsoft.com/office/drawing/2014/main" id="{151C5722-D3B7-4DF3-BFFC-BCBD7E9048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48" name="Text Box 1">
          <a:extLst>
            <a:ext uri="{FF2B5EF4-FFF2-40B4-BE49-F238E27FC236}">
              <a16:creationId xmlns:a16="http://schemas.microsoft.com/office/drawing/2014/main" id="{575EEA14-1BB6-4870-8558-6960A891634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49" name="Text Box 1">
          <a:extLst>
            <a:ext uri="{FF2B5EF4-FFF2-40B4-BE49-F238E27FC236}">
              <a16:creationId xmlns:a16="http://schemas.microsoft.com/office/drawing/2014/main" id="{0CD37849-256D-426F-A756-4E57378BF0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50" name="Text Box 1">
          <a:extLst>
            <a:ext uri="{FF2B5EF4-FFF2-40B4-BE49-F238E27FC236}">
              <a16:creationId xmlns:a16="http://schemas.microsoft.com/office/drawing/2014/main" id="{55C02996-EFC9-4CE7-B4A8-4EAA545D9A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51" name="Text Box 1">
          <a:extLst>
            <a:ext uri="{FF2B5EF4-FFF2-40B4-BE49-F238E27FC236}">
              <a16:creationId xmlns:a16="http://schemas.microsoft.com/office/drawing/2014/main" id="{63067DDC-BADC-41F0-8EC6-FF4C2976A9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52" name="Text Box 1">
          <a:extLst>
            <a:ext uri="{FF2B5EF4-FFF2-40B4-BE49-F238E27FC236}">
              <a16:creationId xmlns:a16="http://schemas.microsoft.com/office/drawing/2014/main" id="{87AC99AF-95E4-4333-B6C3-7145D3EBC32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53" name="Text Box 1">
          <a:extLst>
            <a:ext uri="{FF2B5EF4-FFF2-40B4-BE49-F238E27FC236}">
              <a16:creationId xmlns:a16="http://schemas.microsoft.com/office/drawing/2014/main" id="{45AC2EE3-14B8-449E-9C8F-14E5466B395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54" name="Text Box 1">
          <a:extLst>
            <a:ext uri="{FF2B5EF4-FFF2-40B4-BE49-F238E27FC236}">
              <a16:creationId xmlns:a16="http://schemas.microsoft.com/office/drawing/2014/main" id="{73C3925D-760B-4992-B623-2F24C3F66FA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55" name="Text Box 1">
          <a:extLst>
            <a:ext uri="{FF2B5EF4-FFF2-40B4-BE49-F238E27FC236}">
              <a16:creationId xmlns:a16="http://schemas.microsoft.com/office/drawing/2014/main" id="{FFD5CFCB-E8CD-4494-B9CC-08884473E2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56" name="Text Box 1">
          <a:extLst>
            <a:ext uri="{FF2B5EF4-FFF2-40B4-BE49-F238E27FC236}">
              <a16:creationId xmlns:a16="http://schemas.microsoft.com/office/drawing/2014/main" id="{57A171C8-18A3-4896-8D28-1B7A442D9C9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57" name="Text Box 1">
          <a:extLst>
            <a:ext uri="{FF2B5EF4-FFF2-40B4-BE49-F238E27FC236}">
              <a16:creationId xmlns:a16="http://schemas.microsoft.com/office/drawing/2014/main" id="{0EFD9B56-1674-42E0-B8D7-6610F92F06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58" name="Text Box 1">
          <a:extLst>
            <a:ext uri="{FF2B5EF4-FFF2-40B4-BE49-F238E27FC236}">
              <a16:creationId xmlns:a16="http://schemas.microsoft.com/office/drawing/2014/main" id="{2650EC20-4F2C-4B16-981F-00CD46041B1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59" name="Text Box 1">
          <a:extLst>
            <a:ext uri="{FF2B5EF4-FFF2-40B4-BE49-F238E27FC236}">
              <a16:creationId xmlns:a16="http://schemas.microsoft.com/office/drawing/2014/main" id="{762B9F95-06D9-45F3-903F-841965BBB4F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60" name="Text Box 1">
          <a:extLst>
            <a:ext uri="{FF2B5EF4-FFF2-40B4-BE49-F238E27FC236}">
              <a16:creationId xmlns:a16="http://schemas.microsoft.com/office/drawing/2014/main" id="{23106ACA-210F-431F-B690-25C2E6CD87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61" name="Text Box 1">
          <a:extLst>
            <a:ext uri="{FF2B5EF4-FFF2-40B4-BE49-F238E27FC236}">
              <a16:creationId xmlns:a16="http://schemas.microsoft.com/office/drawing/2014/main" id="{16C2AA0B-121F-48AA-97D8-A80973DB33C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62" name="Text Box 1">
          <a:extLst>
            <a:ext uri="{FF2B5EF4-FFF2-40B4-BE49-F238E27FC236}">
              <a16:creationId xmlns:a16="http://schemas.microsoft.com/office/drawing/2014/main" id="{AFFD6929-3E3D-4A6B-AF78-4CC6D97F69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63" name="Text Box 1">
          <a:extLst>
            <a:ext uri="{FF2B5EF4-FFF2-40B4-BE49-F238E27FC236}">
              <a16:creationId xmlns:a16="http://schemas.microsoft.com/office/drawing/2014/main" id="{731F5931-7C7F-4F1C-81D1-1F14D426389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64" name="Text Box 1">
          <a:extLst>
            <a:ext uri="{FF2B5EF4-FFF2-40B4-BE49-F238E27FC236}">
              <a16:creationId xmlns:a16="http://schemas.microsoft.com/office/drawing/2014/main" id="{BA19901D-BE1F-4E4B-9007-286D8EC797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65" name="Text Box 1">
          <a:extLst>
            <a:ext uri="{FF2B5EF4-FFF2-40B4-BE49-F238E27FC236}">
              <a16:creationId xmlns:a16="http://schemas.microsoft.com/office/drawing/2014/main" id="{D01ABDAA-C260-4093-B263-FD7703A5A48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66" name="Text Box 1">
          <a:extLst>
            <a:ext uri="{FF2B5EF4-FFF2-40B4-BE49-F238E27FC236}">
              <a16:creationId xmlns:a16="http://schemas.microsoft.com/office/drawing/2014/main" id="{3EA35CE3-C2D3-4E69-AADB-3B2570C8C32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67" name="Text Box 1">
          <a:extLst>
            <a:ext uri="{FF2B5EF4-FFF2-40B4-BE49-F238E27FC236}">
              <a16:creationId xmlns:a16="http://schemas.microsoft.com/office/drawing/2014/main" id="{E9344374-D796-4062-A5A6-D022DC49F34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68" name="Text Box 1">
          <a:extLst>
            <a:ext uri="{FF2B5EF4-FFF2-40B4-BE49-F238E27FC236}">
              <a16:creationId xmlns:a16="http://schemas.microsoft.com/office/drawing/2014/main" id="{F9B63AC1-0803-4716-98C8-E04EC3F0AF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69" name="Text Box 1">
          <a:extLst>
            <a:ext uri="{FF2B5EF4-FFF2-40B4-BE49-F238E27FC236}">
              <a16:creationId xmlns:a16="http://schemas.microsoft.com/office/drawing/2014/main" id="{30784A70-9809-44F8-98C1-22677F314A8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70" name="Text Box 1">
          <a:extLst>
            <a:ext uri="{FF2B5EF4-FFF2-40B4-BE49-F238E27FC236}">
              <a16:creationId xmlns:a16="http://schemas.microsoft.com/office/drawing/2014/main" id="{005873E0-1F3D-41FE-8BF3-B5D2BDA5A54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71" name="Text Box 1">
          <a:extLst>
            <a:ext uri="{FF2B5EF4-FFF2-40B4-BE49-F238E27FC236}">
              <a16:creationId xmlns:a16="http://schemas.microsoft.com/office/drawing/2014/main" id="{44868391-838A-4699-A548-53C974D611C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72" name="Text Box 1">
          <a:extLst>
            <a:ext uri="{FF2B5EF4-FFF2-40B4-BE49-F238E27FC236}">
              <a16:creationId xmlns:a16="http://schemas.microsoft.com/office/drawing/2014/main" id="{4F7AC204-63EB-4A12-ACFD-B6A24F3041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73" name="Text Box 1">
          <a:extLst>
            <a:ext uri="{FF2B5EF4-FFF2-40B4-BE49-F238E27FC236}">
              <a16:creationId xmlns:a16="http://schemas.microsoft.com/office/drawing/2014/main" id="{5F7875F0-9295-44F7-83CA-40E831E9528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74" name="Text Box 1">
          <a:extLst>
            <a:ext uri="{FF2B5EF4-FFF2-40B4-BE49-F238E27FC236}">
              <a16:creationId xmlns:a16="http://schemas.microsoft.com/office/drawing/2014/main" id="{47E5CDDD-2959-4414-BF96-BF6EE72836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75" name="Text Box 1">
          <a:extLst>
            <a:ext uri="{FF2B5EF4-FFF2-40B4-BE49-F238E27FC236}">
              <a16:creationId xmlns:a16="http://schemas.microsoft.com/office/drawing/2014/main" id="{B0E60D33-3FAA-47E4-B92B-291E76973D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76" name="Text Box 1">
          <a:extLst>
            <a:ext uri="{FF2B5EF4-FFF2-40B4-BE49-F238E27FC236}">
              <a16:creationId xmlns:a16="http://schemas.microsoft.com/office/drawing/2014/main" id="{2563965E-5C0B-41D3-9F75-E2123244702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77" name="Text Box 1">
          <a:extLst>
            <a:ext uri="{FF2B5EF4-FFF2-40B4-BE49-F238E27FC236}">
              <a16:creationId xmlns:a16="http://schemas.microsoft.com/office/drawing/2014/main" id="{FD0DF4C7-A218-46B5-A5A3-707BC04E3C1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78" name="Text Box 1">
          <a:extLst>
            <a:ext uri="{FF2B5EF4-FFF2-40B4-BE49-F238E27FC236}">
              <a16:creationId xmlns:a16="http://schemas.microsoft.com/office/drawing/2014/main" id="{6DDE40E0-5C5A-4FF6-9D05-93D29BC3A98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79" name="Text Box 1">
          <a:extLst>
            <a:ext uri="{FF2B5EF4-FFF2-40B4-BE49-F238E27FC236}">
              <a16:creationId xmlns:a16="http://schemas.microsoft.com/office/drawing/2014/main" id="{E4961388-8BDA-4A51-B0B1-E7302BD84EC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80" name="Text Box 1">
          <a:extLst>
            <a:ext uri="{FF2B5EF4-FFF2-40B4-BE49-F238E27FC236}">
              <a16:creationId xmlns:a16="http://schemas.microsoft.com/office/drawing/2014/main" id="{8C1826FB-90FC-46BC-851D-DDC12B8BEB5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181" name="Text Box 1">
          <a:extLst>
            <a:ext uri="{FF2B5EF4-FFF2-40B4-BE49-F238E27FC236}">
              <a16:creationId xmlns:a16="http://schemas.microsoft.com/office/drawing/2014/main" id="{FC616E14-09E1-40FB-A11D-31A02C842FC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182" name="Text Box 1">
          <a:extLst>
            <a:ext uri="{FF2B5EF4-FFF2-40B4-BE49-F238E27FC236}">
              <a16:creationId xmlns:a16="http://schemas.microsoft.com/office/drawing/2014/main" id="{CB13CBC7-5022-4BBD-ACC7-2B78D4C8DF3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183" name="Text Box 1">
          <a:extLst>
            <a:ext uri="{FF2B5EF4-FFF2-40B4-BE49-F238E27FC236}">
              <a16:creationId xmlns:a16="http://schemas.microsoft.com/office/drawing/2014/main" id="{F4EC0BB2-2F20-4952-A19D-29961AD706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184" name="Text Box 1">
          <a:extLst>
            <a:ext uri="{FF2B5EF4-FFF2-40B4-BE49-F238E27FC236}">
              <a16:creationId xmlns:a16="http://schemas.microsoft.com/office/drawing/2014/main" id="{B8F6A3A2-52FC-41C5-9484-0E3591FF01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185" name="Text Box 1">
          <a:extLst>
            <a:ext uri="{FF2B5EF4-FFF2-40B4-BE49-F238E27FC236}">
              <a16:creationId xmlns:a16="http://schemas.microsoft.com/office/drawing/2014/main" id="{BDDF6B95-95E0-4A59-80BD-7BDC6598989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186" name="Text Box 1">
          <a:extLst>
            <a:ext uri="{FF2B5EF4-FFF2-40B4-BE49-F238E27FC236}">
              <a16:creationId xmlns:a16="http://schemas.microsoft.com/office/drawing/2014/main" id="{50E4E647-2D68-4B9B-AC6E-5AB060D394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187" name="Text Box 1">
          <a:extLst>
            <a:ext uri="{FF2B5EF4-FFF2-40B4-BE49-F238E27FC236}">
              <a16:creationId xmlns:a16="http://schemas.microsoft.com/office/drawing/2014/main" id="{A72873C5-EEB1-4170-8188-3187FEBF9DB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188" name="Text Box 1">
          <a:extLst>
            <a:ext uri="{FF2B5EF4-FFF2-40B4-BE49-F238E27FC236}">
              <a16:creationId xmlns:a16="http://schemas.microsoft.com/office/drawing/2014/main" id="{BD8AA462-27E5-42D6-BBE0-49B3787E84E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189" name="Text Box 1">
          <a:extLst>
            <a:ext uri="{FF2B5EF4-FFF2-40B4-BE49-F238E27FC236}">
              <a16:creationId xmlns:a16="http://schemas.microsoft.com/office/drawing/2014/main" id="{D8870ABE-0E1C-4281-88D7-102BC0B1013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190" name="Text Box 1">
          <a:extLst>
            <a:ext uri="{FF2B5EF4-FFF2-40B4-BE49-F238E27FC236}">
              <a16:creationId xmlns:a16="http://schemas.microsoft.com/office/drawing/2014/main" id="{92006614-B5D8-47E7-A9B8-B08A9F1F56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191" name="Text Box 1">
          <a:extLst>
            <a:ext uri="{FF2B5EF4-FFF2-40B4-BE49-F238E27FC236}">
              <a16:creationId xmlns:a16="http://schemas.microsoft.com/office/drawing/2014/main" id="{A981B3E1-0786-4F93-8CC7-1928C7B9BDF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192" name="Text Box 1">
          <a:extLst>
            <a:ext uri="{FF2B5EF4-FFF2-40B4-BE49-F238E27FC236}">
              <a16:creationId xmlns:a16="http://schemas.microsoft.com/office/drawing/2014/main" id="{2D54D8CF-6841-4C68-A538-AC1DCF3D60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193" name="Text Box 1">
          <a:extLst>
            <a:ext uri="{FF2B5EF4-FFF2-40B4-BE49-F238E27FC236}">
              <a16:creationId xmlns:a16="http://schemas.microsoft.com/office/drawing/2014/main" id="{4DB8E2C9-9DE3-48C3-A38B-913217EC02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194" name="Text Box 1">
          <a:extLst>
            <a:ext uri="{FF2B5EF4-FFF2-40B4-BE49-F238E27FC236}">
              <a16:creationId xmlns:a16="http://schemas.microsoft.com/office/drawing/2014/main" id="{4B1BB22E-078D-49E1-B07D-B6450A63FD3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195" name="Text Box 1">
          <a:extLst>
            <a:ext uri="{FF2B5EF4-FFF2-40B4-BE49-F238E27FC236}">
              <a16:creationId xmlns:a16="http://schemas.microsoft.com/office/drawing/2014/main" id="{D941E13F-BA9B-42FD-93A0-6705BDA24F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196" name="Text Box 1">
          <a:extLst>
            <a:ext uri="{FF2B5EF4-FFF2-40B4-BE49-F238E27FC236}">
              <a16:creationId xmlns:a16="http://schemas.microsoft.com/office/drawing/2014/main" id="{A3B1998D-020E-48C2-ADAF-18F21B4AE94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197" name="Text Box 1">
          <a:extLst>
            <a:ext uri="{FF2B5EF4-FFF2-40B4-BE49-F238E27FC236}">
              <a16:creationId xmlns:a16="http://schemas.microsoft.com/office/drawing/2014/main" id="{CADF3CB0-6356-4A46-8C2B-7F2CA5ED4E4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198" name="Text Box 1">
          <a:extLst>
            <a:ext uri="{FF2B5EF4-FFF2-40B4-BE49-F238E27FC236}">
              <a16:creationId xmlns:a16="http://schemas.microsoft.com/office/drawing/2014/main" id="{5E2592D7-21C7-4254-A2F9-130C7A38EB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199" name="Text Box 1">
          <a:extLst>
            <a:ext uri="{FF2B5EF4-FFF2-40B4-BE49-F238E27FC236}">
              <a16:creationId xmlns:a16="http://schemas.microsoft.com/office/drawing/2014/main" id="{1E18046B-F6F9-4D84-9B56-AC00D9ED312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200" name="Text Box 1">
          <a:extLst>
            <a:ext uri="{FF2B5EF4-FFF2-40B4-BE49-F238E27FC236}">
              <a16:creationId xmlns:a16="http://schemas.microsoft.com/office/drawing/2014/main" id="{1E24D3A9-1463-4215-9ECE-E7345BC6E8A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201" name="Text Box 1">
          <a:extLst>
            <a:ext uri="{FF2B5EF4-FFF2-40B4-BE49-F238E27FC236}">
              <a16:creationId xmlns:a16="http://schemas.microsoft.com/office/drawing/2014/main" id="{7888B3A8-FE00-467C-838B-ADBD021E85E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202" name="Text Box 1">
          <a:extLst>
            <a:ext uri="{FF2B5EF4-FFF2-40B4-BE49-F238E27FC236}">
              <a16:creationId xmlns:a16="http://schemas.microsoft.com/office/drawing/2014/main" id="{29C02D31-30A7-41A0-A892-B49FBF2504D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203" name="Text Box 1">
          <a:extLst>
            <a:ext uri="{FF2B5EF4-FFF2-40B4-BE49-F238E27FC236}">
              <a16:creationId xmlns:a16="http://schemas.microsoft.com/office/drawing/2014/main" id="{4AF49C85-16DF-480F-B365-4331DD689C9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204" name="Text Box 1">
          <a:extLst>
            <a:ext uri="{FF2B5EF4-FFF2-40B4-BE49-F238E27FC236}">
              <a16:creationId xmlns:a16="http://schemas.microsoft.com/office/drawing/2014/main" id="{518659C9-BDF8-492D-A56E-6E9C54871C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205" name="Text Box 1">
          <a:extLst>
            <a:ext uri="{FF2B5EF4-FFF2-40B4-BE49-F238E27FC236}">
              <a16:creationId xmlns:a16="http://schemas.microsoft.com/office/drawing/2014/main" id="{CD018698-8786-46AA-9D2A-6A25852C80B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206" name="Text Box 1">
          <a:extLst>
            <a:ext uri="{FF2B5EF4-FFF2-40B4-BE49-F238E27FC236}">
              <a16:creationId xmlns:a16="http://schemas.microsoft.com/office/drawing/2014/main" id="{CC4C14AE-27B1-482E-9CD4-43FA83A1B1F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07" name="Text Box 1">
          <a:extLst>
            <a:ext uri="{FF2B5EF4-FFF2-40B4-BE49-F238E27FC236}">
              <a16:creationId xmlns:a16="http://schemas.microsoft.com/office/drawing/2014/main" id="{1EEEE599-008F-4800-9780-32742615D0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08" name="Text Box 1">
          <a:extLst>
            <a:ext uri="{FF2B5EF4-FFF2-40B4-BE49-F238E27FC236}">
              <a16:creationId xmlns:a16="http://schemas.microsoft.com/office/drawing/2014/main" id="{4536318A-AC1B-4BDF-B633-5F14A5F21B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09" name="Text Box 1">
          <a:extLst>
            <a:ext uri="{FF2B5EF4-FFF2-40B4-BE49-F238E27FC236}">
              <a16:creationId xmlns:a16="http://schemas.microsoft.com/office/drawing/2014/main" id="{1AAF8606-F7ED-481E-B4DC-C3E35EFEC4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10" name="Text Box 1">
          <a:extLst>
            <a:ext uri="{FF2B5EF4-FFF2-40B4-BE49-F238E27FC236}">
              <a16:creationId xmlns:a16="http://schemas.microsoft.com/office/drawing/2014/main" id="{B069AFCF-890B-4E0C-872B-FD22A9D1167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211" name="Text Box 1">
          <a:extLst>
            <a:ext uri="{FF2B5EF4-FFF2-40B4-BE49-F238E27FC236}">
              <a16:creationId xmlns:a16="http://schemas.microsoft.com/office/drawing/2014/main" id="{0298998E-3494-456C-B82E-2CBDDCD5A1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212" name="Text Box 1">
          <a:extLst>
            <a:ext uri="{FF2B5EF4-FFF2-40B4-BE49-F238E27FC236}">
              <a16:creationId xmlns:a16="http://schemas.microsoft.com/office/drawing/2014/main" id="{07D04F1B-4296-46E7-87B7-055165C9F8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13" name="Text Box 1">
          <a:extLst>
            <a:ext uri="{FF2B5EF4-FFF2-40B4-BE49-F238E27FC236}">
              <a16:creationId xmlns:a16="http://schemas.microsoft.com/office/drawing/2014/main" id="{95395168-9BF6-4B4C-B243-A7F959AED7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14" name="Text Box 1">
          <a:extLst>
            <a:ext uri="{FF2B5EF4-FFF2-40B4-BE49-F238E27FC236}">
              <a16:creationId xmlns:a16="http://schemas.microsoft.com/office/drawing/2014/main" id="{81370D23-F7CD-4E5C-BF24-FAF63C08C80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15" name="Text Box 1">
          <a:extLst>
            <a:ext uri="{FF2B5EF4-FFF2-40B4-BE49-F238E27FC236}">
              <a16:creationId xmlns:a16="http://schemas.microsoft.com/office/drawing/2014/main" id="{9B23073E-BA52-4696-911C-49799B63979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16" name="Text Box 1">
          <a:extLst>
            <a:ext uri="{FF2B5EF4-FFF2-40B4-BE49-F238E27FC236}">
              <a16:creationId xmlns:a16="http://schemas.microsoft.com/office/drawing/2014/main" id="{0B130A24-621F-47C2-BA1D-8598770ABC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17" name="Text Box 1">
          <a:extLst>
            <a:ext uri="{FF2B5EF4-FFF2-40B4-BE49-F238E27FC236}">
              <a16:creationId xmlns:a16="http://schemas.microsoft.com/office/drawing/2014/main" id="{4E5659B2-D785-4BEB-9551-A09621C551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18" name="Text Box 1">
          <a:extLst>
            <a:ext uri="{FF2B5EF4-FFF2-40B4-BE49-F238E27FC236}">
              <a16:creationId xmlns:a16="http://schemas.microsoft.com/office/drawing/2014/main" id="{303B93DE-68BC-49C9-8901-4DEAE1F649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19" name="Text Box 1">
          <a:extLst>
            <a:ext uri="{FF2B5EF4-FFF2-40B4-BE49-F238E27FC236}">
              <a16:creationId xmlns:a16="http://schemas.microsoft.com/office/drawing/2014/main" id="{989E3288-36B3-460A-836F-06C6ED7684B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20" name="Text Box 1">
          <a:extLst>
            <a:ext uri="{FF2B5EF4-FFF2-40B4-BE49-F238E27FC236}">
              <a16:creationId xmlns:a16="http://schemas.microsoft.com/office/drawing/2014/main" id="{46BA5DEC-36DD-4BA6-ABE4-002874AC52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21" name="Text Box 1">
          <a:extLst>
            <a:ext uri="{FF2B5EF4-FFF2-40B4-BE49-F238E27FC236}">
              <a16:creationId xmlns:a16="http://schemas.microsoft.com/office/drawing/2014/main" id="{713B85C8-DB68-446A-9A83-6903CC61F49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22" name="Text Box 1">
          <a:extLst>
            <a:ext uri="{FF2B5EF4-FFF2-40B4-BE49-F238E27FC236}">
              <a16:creationId xmlns:a16="http://schemas.microsoft.com/office/drawing/2014/main" id="{9FA895EA-DC49-4D4E-9CDF-345C87CBBAD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23" name="Text Box 1">
          <a:extLst>
            <a:ext uri="{FF2B5EF4-FFF2-40B4-BE49-F238E27FC236}">
              <a16:creationId xmlns:a16="http://schemas.microsoft.com/office/drawing/2014/main" id="{F256213A-6FA8-4341-AFE7-902E0545179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24" name="Text Box 1">
          <a:extLst>
            <a:ext uri="{FF2B5EF4-FFF2-40B4-BE49-F238E27FC236}">
              <a16:creationId xmlns:a16="http://schemas.microsoft.com/office/drawing/2014/main" id="{84922053-6857-4D49-A918-D1FA984738A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25" name="Text Box 1">
          <a:extLst>
            <a:ext uri="{FF2B5EF4-FFF2-40B4-BE49-F238E27FC236}">
              <a16:creationId xmlns:a16="http://schemas.microsoft.com/office/drawing/2014/main" id="{1F1BE389-7C59-452D-A1C6-12B31C7AEC7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26" name="Text Box 1">
          <a:extLst>
            <a:ext uri="{FF2B5EF4-FFF2-40B4-BE49-F238E27FC236}">
              <a16:creationId xmlns:a16="http://schemas.microsoft.com/office/drawing/2014/main" id="{429473C0-90F2-4AEE-8BC4-4403B18434D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27" name="Text Box 1">
          <a:extLst>
            <a:ext uri="{FF2B5EF4-FFF2-40B4-BE49-F238E27FC236}">
              <a16:creationId xmlns:a16="http://schemas.microsoft.com/office/drawing/2014/main" id="{60CED36C-DE6A-4E1E-90F1-301422016E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28" name="Text Box 1">
          <a:extLst>
            <a:ext uri="{FF2B5EF4-FFF2-40B4-BE49-F238E27FC236}">
              <a16:creationId xmlns:a16="http://schemas.microsoft.com/office/drawing/2014/main" id="{6FF5E989-1B9C-4A55-8766-6AFC89CA5A6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29" name="Text Box 1">
          <a:extLst>
            <a:ext uri="{FF2B5EF4-FFF2-40B4-BE49-F238E27FC236}">
              <a16:creationId xmlns:a16="http://schemas.microsoft.com/office/drawing/2014/main" id="{F99B27DE-BD5A-4B8F-953E-30FD162D07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30" name="Text Box 1">
          <a:extLst>
            <a:ext uri="{FF2B5EF4-FFF2-40B4-BE49-F238E27FC236}">
              <a16:creationId xmlns:a16="http://schemas.microsoft.com/office/drawing/2014/main" id="{FBCB5E36-9D5E-4457-9DD7-719294A8450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31" name="Text Box 1">
          <a:extLst>
            <a:ext uri="{FF2B5EF4-FFF2-40B4-BE49-F238E27FC236}">
              <a16:creationId xmlns:a16="http://schemas.microsoft.com/office/drawing/2014/main" id="{DDFEA62C-DE4F-4896-A334-E0BF27C5F1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32" name="Text Box 1">
          <a:extLst>
            <a:ext uri="{FF2B5EF4-FFF2-40B4-BE49-F238E27FC236}">
              <a16:creationId xmlns:a16="http://schemas.microsoft.com/office/drawing/2014/main" id="{252558B7-71A6-48E0-98F8-F8B2D0EEF1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33" name="Text Box 1">
          <a:extLst>
            <a:ext uri="{FF2B5EF4-FFF2-40B4-BE49-F238E27FC236}">
              <a16:creationId xmlns:a16="http://schemas.microsoft.com/office/drawing/2014/main" id="{C00EAE82-7702-45A3-805E-CB9B9010CB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34" name="Text Box 1">
          <a:extLst>
            <a:ext uri="{FF2B5EF4-FFF2-40B4-BE49-F238E27FC236}">
              <a16:creationId xmlns:a16="http://schemas.microsoft.com/office/drawing/2014/main" id="{DAA5F0B9-3D37-4C97-A50A-5F2EF67DCE6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35" name="Text Box 1">
          <a:extLst>
            <a:ext uri="{FF2B5EF4-FFF2-40B4-BE49-F238E27FC236}">
              <a16:creationId xmlns:a16="http://schemas.microsoft.com/office/drawing/2014/main" id="{8255C0AE-1980-4D2C-92E7-6F163A270B9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36" name="Text Box 1">
          <a:extLst>
            <a:ext uri="{FF2B5EF4-FFF2-40B4-BE49-F238E27FC236}">
              <a16:creationId xmlns:a16="http://schemas.microsoft.com/office/drawing/2014/main" id="{11D46429-AAF9-4562-82A0-B155F5FB04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37" name="Text Box 1">
          <a:extLst>
            <a:ext uri="{FF2B5EF4-FFF2-40B4-BE49-F238E27FC236}">
              <a16:creationId xmlns:a16="http://schemas.microsoft.com/office/drawing/2014/main" id="{650FB4AC-48C2-4052-A81A-488DB601C82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38" name="Text Box 1">
          <a:extLst>
            <a:ext uri="{FF2B5EF4-FFF2-40B4-BE49-F238E27FC236}">
              <a16:creationId xmlns:a16="http://schemas.microsoft.com/office/drawing/2014/main" id="{D77B8EAF-E568-4370-ACDD-BAF97C0C24F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39" name="Text Box 1">
          <a:extLst>
            <a:ext uri="{FF2B5EF4-FFF2-40B4-BE49-F238E27FC236}">
              <a16:creationId xmlns:a16="http://schemas.microsoft.com/office/drawing/2014/main" id="{88607FAE-BE3F-4395-918F-F67CCBD3664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40" name="Text Box 1">
          <a:extLst>
            <a:ext uri="{FF2B5EF4-FFF2-40B4-BE49-F238E27FC236}">
              <a16:creationId xmlns:a16="http://schemas.microsoft.com/office/drawing/2014/main" id="{B3FD8DC3-F1D6-4D2E-B4FC-957F95D6BEA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41" name="Text Box 1">
          <a:extLst>
            <a:ext uri="{FF2B5EF4-FFF2-40B4-BE49-F238E27FC236}">
              <a16:creationId xmlns:a16="http://schemas.microsoft.com/office/drawing/2014/main" id="{528A8357-8E9D-4535-B7AC-C541DE86A8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42" name="Text Box 1">
          <a:extLst>
            <a:ext uri="{FF2B5EF4-FFF2-40B4-BE49-F238E27FC236}">
              <a16:creationId xmlns:a16="http://schemas.microsoft.com/office/drawing/2014/main" id="{3639EF49-C37A-4183-BAB1-24667712260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43" name="Text Box 1">
          <a:extLst>
            <a:ext uri="{FF2B5EF4-FFF2-40B4-BE49-F238E27FC236}">
              <a16:creationId xmlns:a16="http://schemas.microsoft.com/office/drawing/2014/main" id="{5C26CA52-15E4-4CAE-9A04-98371F2151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44" name="Text Box 1">
          <a:extLst>
            <a:ext uri="{FF2B5EF4-FFF2-40B4-BE49-F238E27FC236}">
              <a16:creationId xmlns:a16="http://schemas.microsoft.com/office/drawing/2014/main" id="{24FEC559-B68C-4E05-A08B-25B5D22C6C4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45" name="Text Box 1">
          <a:extLst>
            <a:ext uri="{FF2B5EF4-FFF2-40B4-BE49-F238E27FC236}">
              <a16:creationId xmlns:a16="http://schemas.microsoft.com/office/drawing/2014/main" id="{CDA376DA-B832-4BBE-A54C-F2E54DE76B1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46" name="Text Box 1">
          <a:extLst>
            <a:ext uri="{FF2B5EF4-FFF2-40B4-BE49-F238E27FC236}">
              <a16:creationId xmlns:a16="http://schemas.microsoft.com/office/drawing/2014/main" id="{2E84DB42-1891-470C-AC5F-6B95AA9BD05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47" name="Text Box 1">
          <a:extLst>
            <a:ext uri="{FF2B5EF4-FFF2-40B4-BE49-F238E27FC236}">
              <a16:creationId xmlns:a16="http://schemas.microsoft.com/office/drawing/2014/main" id="{4C4E9C47-CE4C-4BC5-A923-F2B52C7ECE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48" name="Text Box 1">
          <a:extLst>
            <a:ext uri="{FF2B5EF4-FFF2-40B4-BE49-F238E27FC236}">
              <a16:creationId xmlns:a16="http://schemas.microsoft.com/office/drawing/2014/main" id="{34B196DA-2039-4F5A-9AF4-4E34B373A85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49" name="Text Box 1">
          <a:extLst>
            <a:ext uri="{FF2B5EF4-FFF2-40B4-BE49-F238E27FC236}">
              <a16:creationId xmlns:a16="http://schemas.microsoft.com/office/drawing/2014/main" id="{79166E50-47EC-46E8-951D-9C39D0D1CBE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50" name="Text Box 1">
          <a:extLst>
            <a:ext uri="{FF2B5EF4-FFF2-40B4-BE49-F238E27FC236}">
              <a16:creationId xmlns:a16="http://schemas.microsoft.com/office/drawing/2014/main" id="{F16434B9-E62A-4600-9F23-4EC987AC290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51" name="Text Box 1">
          <a:extLst>
            <a:ext uri="{FF2B5EF4-FFF2-40B4-BE49-F238E27FC236}">
              <a16:creationId xmlns:a16="http://schemas.microsoft.com/office/drawing/2014/main" id="{7CE431F0-AD92-43CB-97E0-DA429F0A1AA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52" name="Text Box 1">
          <a:extLst>
            <a:ext uri="{FF2B5EF4-FFF2-40B4-BE49-F238E27FC236}">
              <a16:creationId xmlns:a16="http://schemas.microsoft.com/office/drawing/2014/main" id="{EF5F93DA-3CA0-4598-BE07-7C344B1C0E9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53" name="Text Box 1">
          <a:extLst>
            <a:ext uri="{FF2B5EF4-FFF2-40B4-BE49-F238E27FC236}">
              <a16:creationId xmlns:a16="http://schemas.microsoft.com/office/drawing/2014/main" id="{8942E233-E206-4501-B738-67DF2C24992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54" name="Text Box 1">
          <a:extLst>
            <a:ext uri="{FF2B5EF4-FFF2-40B4-BE49-F238E27FC236}">
              <a16:creationId xmlns:a16="http://schemas.microsoft.com/office/drawing/2014/main" id="{B7D89332-ABEA-4DFC-AFF1-DB2AE9CF6C3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55" name="Text Box 1">
          <a:extLst>
            <a:ext uri="{FF2B5EF4-FFF2-40B4-BE49-F238E27FC236}">
              <a16:creationId xmlns:a16="http://schemas.microsoft.com/office/drawing/2014/main" id="{8B093AAE-8D38-4482-B009-EC4353B051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56" name="Text Box 1">
          <a:extLst>
            <a:ext uri="{FF2B5EF4-FFF2-40B4-BE49-F238E27FC236}">
              <a16:creationId xmlns:a16="http://schemas.microsoft.com/office/drawing/2014/main" id="{7B485E36-2785-4CBE-B9CC-CA986B35B3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57" name="Text Box 1">
          <a:extLst>
            <a:ext uri="{FF2B5EF4-FFF2-40B4-BE49-F238E27FC236}">
              <a16:creationId xmlns:a16="http://schemas.microsoft.com/office/drawing/2014/main" id="{74EB181E-2290-41A1-865C-78CBD20A181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58" name="Text Box 1">
          <a:extLst>
            <a:ext uri="{FF2B5EF4-FFF2-40B4-BE49-F238E27FC236}">
              <a16:creationId xmlns:a16="http://schemas.microsoft.com/office/drawing/2014/main" id="{AE37AE0B-2842-4BFF-9FB2-DD23E5507D7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59" name="Text Box 1">
          <a:extLst>
            <a:ext uri="{FF2B5EF4-FFF2-40B4-BE49-F238E27FC236}">
              <a16:creationId xmlns:a16="http://schemas.microsoft.com/office/drawing/2014/main" id="{14C9BA71-B266-4C52-B1CD-13DAE913A1F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60" name="Text Box 1">
          <a:extLst>
            <a:ext uri="{FF2B5EF4-FFF2-40B4-BE49-F238E27FC236}">
              <a16:creationId xmlns:a16="http://schemas.microsoft.com/office/drawing/2014/main" id="{A093CE5B-1AA7-414F-892D-F3BE6F99405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61" name="Text Box 1">
          <a:extLst>
            <a:ext uri="{FF2B5EF4-FFF2-40B4-BE49-F238E27FC236}">
              <a16:creationId xmlns:a16="http://schemas.microsoft.com/office/drawing/2014/main" id="{C5CAF321-7B08-4E1F-AC74-B54AB5D9785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62" name="Text Box 1">
          <a:extLst>
            <a:ext uri="{FF2B5EF4-FFF2-40B4-BE49-F238E27FC236}">
              <a16:creationId xmlns:a16="http://schemas.microsoft.com/office/drawing/2014/main" id="{90D956EC-4704-4A28-A760-B8D11B7263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63" name="Text Box 1">
          <a:extLst>
            <a:ext uri="{FF2B5EF4-FFF2-40B4-BE49-F238E27FC236}">
              <a16:creationId xmlns:a16="http://schemas.microsoft.com/office/drawing/2014/main" id="{0BE2C6C4-AA66-4757-A34D-266FC233540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64" name="Text Box 1">
          <a:extLst>
            <a:ext uri="{FF2B5EF4-FFF2-40B4-BE49-F238E27FC236}">
              <a16:creationId xmlns:a16="http://schemas.microsoft.com/office/drawing/2014/main" id="{CF586198-F31B-4A60-B6DC-EFD5DB3191A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65" name="Text Box 1">
          <a:extLst>
            <a:ext uri="{FF2B5EF4-FFF2-40B4-BE49-F238E27FC236}">
              <a16:creationId xmlns:a16="http://schemas.microsoft.com/office/drawing/2014/main" id="{4B73F5C9-D5DE-4768-9F0A-B0E3A03D68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66" name="Text Box 1">
          <a:extLst>
            <a:ext uri="{FF2B5EF4-FFF2-40B4-BE49-F238E27FC236}">
              <a16:creationId xmlns:a16="http://schemas.microsoft.com/office/drawing/2014/main" id="{E5A928F4-B97F-4145-9703-B1E48EA328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67" name="Text Box 1">
          <a:extLst>
            <a:ext uri="{FF2B5EF4-FFF2-40B4-BE49-F238E27FC236}">
              <a16:creationId xmlns:a16="http://schemas.microsoft.com/office/drawing/2014/main" id="{564ECDCB-6155-4F50-B279-44E15CB726F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68" name="Text Box 1">
          <a:extLst>
            <a:ext uri="{FF2B5EF4-FFF2-40B4-BE49-F238E27FC236}">
              <a16:creationId xmlns:a16="http://schemas.microsoft.com/office/drawing/2014/main" id="{A596EB6C-D811-47B2-9AB0-2076FD9F978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69" name="Text Box 1">
          <a:extLst>
            <a:ext uri="{FF2B5EF4-FFF2-40B4-BE49-F238E27FC236}">
              <a16:creationId xmlns:a16="http://schemas.microsoft.com/office/drawing/2014/main" id="{429750C0-81D7-4E0B-B4FB-24117792F9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70" name="Text Box 1">
          <a:extLst>
            <a:ext uri="{FF2B5EF4-FFF2-40B4-BE49-F238E27FC236}">
              <a16:creationId xmlns:a16="http://schemas.microsoft.com/office/drawing/2014/main" id="{59FD4463-CC7F-42AE-BEB0-57F12DD5235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71" name="Text Box 1">
          <a:extLst>
            <a:ext uri="{FF2B5EF4-FFF2-40B4-BE49-F238E27FC236}">
              <a16:creationId xmlns:a16="http://schemas.microsoft.com/office/drawing/2014/main" id="{C14B43E5-1310-490E-ACB9-9AEEF8401EB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72" name="Text Box 1">
          <a:extLst>
            <a:ext uri="{FF2B5EF4-FFF2-40B4-BE49-F238E27FC236}">
              <a16:creationId xmlns:a16="http://schemas.microsoft.com/office/drawing/2014/main" id="{5C8917C5-8564-45A0-91F0-E8EA10F473A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73" name="Text Box 1">
          <a:extLst>
            <a:ext uri="{FF2B5EF4-FFF2-40B4-BE49-F238E27FC236}">
              <a16:creationId xmlns:a16="http://schemas.microsoft.com/office/drawing/2014/main" id="{727C0AF4-EB81-4855-B6C1-6EAA069439E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74" name="Text Box 1">
          <a:extLst>
            <a:ext uri="{FF2B5EF4-FFF2-40B4-BE49-F238E27FC236}">
              <a16:creationId xmlns:a16="http://schemas.microsoft.com/office/drawing/2014/main" id="{3AEB844A-E91A-474B-A9BA-D710A48A011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75" name="Text Box 1">
          <a:extLst>
            <a:ext uri="{FF2B5EF4-FFF2-40B4-BE49-F238E27FC236}">
              <a16:creationId xmlns:a16="http://schemas.microsoft.com/office/drawing/2014/main" id="{407BD5B4-5A22-4D31-8851-2716C056B9B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76" name="Text Box 1">
          <a:extLst>
            <a:ext uri="{FF2B5EF4-FFF2-40B4-BE49-F238E27FC236}">
              <a16:creationId xmlns:a16="http://schemas.microsoft.com/office/drawing/2014/main" id="{8C994F19-DD42-417E-A665-145D155B7B9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77" name="Text Box 1">
          <a:extLst>
            <a:ext uri="{FF2B5EF4-FFF2-40B4-BE49-F238E27FC236}">
              <a16:creationId xmlns:a16="http://schemas.microsoft.com/office/drawing/2014/main" id="{52478CE2-10AA-488A-B84A-E1DFD847D6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78" name="Text Box 1">
          <a:extLst>
            <a:ext uri="{FF2B5EF4-FFF2-40B4-BE49-F238E27FC236}">
              <a16:creationId xmlns:a16="http://schemas.microsoft.com/office/drawing/2014/main" id="{A5F562FD-581D-49CB-B917-DD10849BC05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79" name="Text Box 1">
          <a:extLst>
            <a:ext uri="{FF2B5EF4-FFF2-40B4-BE49-F238E27FC236}">
              <a16:creationId xmlns:a16="http://schemas.microsoft.com/office/drawing/2014/main" id="{991DCD86-E9F3-45B5-A4B5-E0611762EEC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80" name="Text Box 1">
          <a:extLst>
            <a:ext uri="{FF2B5EF4-FFF2-40B4-BE49-F238E27FC236}">
              <a16:creationId xmlns:a16="http://schemas.microsoft.com/office/drawing/2014/main" id="{E193B5A2-47F4-46FD-8B7C-C541AA9AACD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81" name="Text Box 1">
          <a:extLst>
            <a:ext uri="{FF2B5EF4-FFF2-40B4-BE49-F238E27FC236}">
              <a16:creationId xmlns:a16="http://schemas.microsoft.com/office/drawing/2014/main" id="{693DF9D5-4E03-49C9-BDA2-9349E2625B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82" name="Text Box 1">
          <a:extLst>
            <a:ext uri="{FF2B5EF4-FFF2-40B4-BE49-F238E27FC236}">
              <a16:creationId xmlns:a16="http://schemas.microsoft.com/office/drawing/2014/main" id="{46D7CCE1-A56C-4F0E-908C-35DD3E2EFC3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83" name="Text Box 1">
          <a:extLst>
            <a:ext uri="{FF2B5EF4-FFF2-40B4-BE49-F238E27FC236}">
              <a16:creationId xmlns:a16="http://schemas.microsoft.com/office/drawing/2014/main" id="{55F5D632-01DE-4D6F-B06D-85A5194AA6B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84" name="Text Box 1">
          <a:extLst>
            <a:ext uri="{FF2B5EF4-FFF2-40B4-BE49-F238E27FC236}">
              <a16:creationId xmlns:a16="http://schemas.microsoft.com/office/drawing/2014/main" id="{90EF5371-5525-49E4-BFAA-B0DE0A1D09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85" name="Text Box 1">
          <a:extLst>
            <a:ext uri="{FF2B5EF4-FFF2-40B4-BE49-F238E27FC236}">
              <a16:creationId xmlns:a16="http://schemas.microsoft.com/office/drawing/2014/main" id="{AAD8B3C0-1CA8-4A72-8BE7-1FB3E52FB56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86" name="Text Box 1">
          <a:extLst>
            <a:ext uri="{FF2B5EF4-FFF2-40B4-BE49-F238E27FC236}">
              <a16:creationId xmlns:a16="http://schemas.microsoft.com/office/drawing/2014/main" id="{CD9A6E08-3AD8-4982-A816-8DF534B3B41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87" name="Text Box 1">
          <a:extLst>
            <a:ext uri="{FF2B5EF4-FFF2-40B4-BE49-F238E27FC236}">
              <a16:creationId xmlns:a16="http://schemas.microsoft.com/office/drawing/2014/main" id="{F4DA65A5-472E-49C0-A954-4F599F6B031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88" name="Text Box 1">
          <a:extLst>
            <a:ext uri="{FF2B5EF4-FFF2-40B4-BE49-F238E27FC236}">
              <a16:creationId xmlns:a16="http://schemas.microsoft.com/office/drawing/2014/main" id="{C3C43D74-B33E-4C02-9C1B-921104A56CC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89" name="Text Box 1">
          <a:extLst>
            <a:ext uri="{FF2B5EF4-FFF2-40B4-BE49-F238E27FC236}">
              <a16:creationId xmlns:a16="http://schemas.microsoft.com/office/drawing/2014/main" id="{B1EC2903-93FC-4B51-9D49-B3F76A87EA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90" name="Text Box 1">
          <a:extLst>
            <a:ext uri="{FF2B5EF4-FFF2-40B4-BE49-F238E27FC236}">
              <a16:creationId xmlns:a16="http://schemas.microsoft.com/office/drawing/2014/main" id="{BED6C441-B754-4ECC-A664-5DF72C167F7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91" name="Text Box 1">
          <a:extLst>
            <a:ext uri="{FF2B5EF4-FFF2-40B4-BE49-F238E27FC236}">
              <a16:creationId xmlns:a16="http://schemas.microsoft.com/office/drawing/2014/main" id="{49A543A3-DFA4-42DC-A499-0B738F0DC6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92" name="Text Box 1">
          <a:extLst>
            <a:ext uri="{FF2B5EF4-FFF2-40B4-BE49-F238E27FC236}">
              <a16:creationId xmlns:a16="http://schemas.microsoft.com/office/drawing/2014/main" id="{5B3E2AF3-0447-4A1D-8102-A52F7EA02B9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93" name="Text Box 1">
          <a:extLst>
            <a:ext uri="{FF2B5EF4-FFF2-40B4-BE49-F238E27FC236}">
              <a16:creationId xmlns:a16="http://schemas.microsoft.com/office/drawing/2014/main" id="{7EF38B0A-61C9-420A-A4E0-C86BF975195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94" name="Text Box 1">
          <a:extLst>
            <a:ext uri="{FF2B5EF4-FFF2-40B4-BE49-F238E27FC236}">
              <a16:creationId xmlns:a16="http://schemas.microsoft.com/office/drawing/2014/main" id="{A27FCBE2-34EE-4B82-8F83-3E1F77515E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95" name="Text Box 1">
          <a:extLst>
            <a:ext uri="{FF2B5EF4-FFF2-40B4-BE49-F238E27FC236}">
              <a16:creationId xmlns:a16="http://schemas.microsoft.com/office/drawing/2014/main" id="{572E4B11-29A1-4403-99F6-67AC9958119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96" name="Text Box 1">
          <a:extLst>
            <a:ext uri="{FF2B5EF4-FFF2-40B4-BE49-F238E27FC236}">
              <a16:creationId xmlns:a16="http://schemas.microsoft.com/office/drawing/2014/main" id="{FEC44A38-6552-46C9-9468-7CD363CAFA4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97" name="Text Box 1">
          <a:extLst>
            <a:ext uri="{FF2B5EF4-FFF2-40B4-BE49-F238E27FC236}">
              <a16:creationId xmlns:a16="http://schemas.microsoft.com/office/drawing/2014/main" id="{54F32DD0-9D01-4742-BC7C-D6E393B95B0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98" name="Text Box 1">
          <a:extLst>
            <a:ext uri="{FF2B5EF4-FFF2-40B4-BE49-F238E27FC236}">
              <a16:creationId xmlns:a16="http://schemas.microsoft.com/office/drawing/2014/main" id="{3D85E9DE-6AF8-41B0-8733-F0D04C30383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299" name="Text Box 1">
          <a:extLst>
            <a:ext uri="{FF2B5EF4-FFF2-40B4-BE49-F238E27FC236}">
              <a16:creationId xmlns:a16="http://schemas.microsoft.com/office/drawing/2014/main" id="{41780E7B-55AC-4A1D-B4BA-C6B99436835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00" name="Text Box 1">
          <a:extLst>
            <a:ext uri="{FF2B5EF4-FFF2-40B4-BE49-F238E27FC236}">
              <a16:creationId xmlns:a16="http://schemas.microsoft.com/office/drawing/2014/main" id="{806F92D3-A662-4E94-9C25-8A168BDA45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01" name="Text Box 1">
          <a:extLst>
            <a:ext uri="{FF2B5EF4-FFF2-40B4-BE49-F238E27FC236}">
              <a16:creationId xmlns:a16="http://schemas.microsoft.com/office/drawing/2014/main" id="{E31429F1-58F4-49DF-A5E2-5E5CD9AD00D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02" name="Text Box 1">
          <a:extLst>
            <a:ext uri="{FF2B5EF4-FFF2-40B4-BE49-F238E27FC236}">
              <a16:creationId xmlns:a16="http://schemas.microsoft.com/office/drawing/2014/main" id="{2C4BF37C-2B73-466F-8B55-D9226FC36B3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03" name="Text Box 1">
          <a:extLst>
            <a:ext uri="{FF2B5EF4-FFF2-40B4-BE49-F238E27FC236}">
              <a16:creationId xmlns:a16="http://schemas.microsoft.com/office/drawing/2014/main" id="{C0FDF061-5778-428A-978E-C670AE7E318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04" name="Text Box 1">
          <a:extLst>
            <a:ext uri="{FF2B5EF4-FFF2-40B4-BE49-F238E27FC236}">
              <a16:creationId xmlns:a16="http://schemas.microsoft.com/office/drawing/2014/main" id="{2663D4E5-748B-419A-91F6-02D6A4699E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05" name="Text Box 1">
          <a:extLst>
            <a:ext uri="{FF2B5EF4-FFF2-40B4-BE49-F238E27FC236}">
              <a16:creationId xmlns:a16="http://schemas.microsoft.com/office/drawing/2014/main" id="{25EA21B1-93B4-49F6-BC80-18022A52659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06" name="Text Box 1">
          <a:extLst>
            <a:ext uri="{FF2B5EF4-FFF2-40B4-BE49-F238E27FC236}">
              <a16:creationId xmlns:a16="http://schemas.microsoft.com/office/drawing/2014/main" id="{626FC146-C89E-4CF2-B37A-E8AE35A632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07" name="Text Box 1">
          <a:extLst>
            <a:ext uri="{FF2B5EF4-FFF2-40B4-BE49-F238E27FC236}">
              <a16:creationId xmlns:a16="http://schemas.microsoft.com/office/drawing/2014/main" id="{B5FE0F0F-414D-4C58-A451-BC5B89E3C36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08" name="Text Box 1">
          <a:extLst>
            <a:ext uri="{FF2B5EF4-FFF2-40B4-BE49-F238E27FC236}">
              <a16:creationId xmlns:a16="http://schemas.microsoft.com/office/drawing/2014/main" id="{8E15F7DF-E91F-4AA6-8CCE-833E4389B09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09" name="Text Box 1">
          <a:extLst>
            <a:ext uri="{FF2B5EF4-FFF2-40B4-BE49-F238E27FC236}">
              <a16:creationId xmlns:a16="http://schemas.microsoft.com/office/drawing/2014/main" id="{E18E6DA9-4FF4-4B30-8328-DD60AC590C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10" name="Text Box 1">
          <a:extLst>
            <a:ext uri="{FF2B5EF4-FFF2-40B4-BE49-F238E27FC236}">
              <a16:creationId xmlns:a16="http://schemas.microsoft.com/office/drawing/2014/main" id="{179D1D08-9DF0-4F47-AB33-DDA0D05E3E0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11" name="Text Box 1">
          <a:extLst>
            <a:ext uri="{FF2B5EF4-FFF2-40B4-BE49-F238E27FC236}">
              <a16:creationId xmlns:a16="http://schemas.microsoft.com/office/drawing/2014/main" id="{51F7A793-8E8F-45D0-B9E1-E096F9F9DDC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12" name="Text Box 1">
          <a:extLst>
            <a:ext uri="{FF2B5EF4-FFF2-40B4-BE49-F238E27FC236}">
              <a16:creationId xmlns:a16="http://schemas.microsoft.com/office/drawing/2014/main" id="{4A4E0BBC-E764-4411-BA21-4AF805027ED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13" name="Text Box 1">
          <a:extLst>
            <a:ext uri="{FF2B5EF4-FFF2-40B4-BE49-F238E27FC236}">
              <a16:creationId xmlns:a16="http://schemas.microsoft.com/office/drawing/2014/main" id="{8C499CD3-31E8-4261-B39D-CBC04107C8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14" name="Text Box 1">
          <a:extLst>
            <a:ext uri="{FF2B5EF4-FFF2-40B4-BE49-F238E27FC236}">
              <a16:creationId xmlns:a16="http://schemas.microsoft.com/office/drawing/2014/main" id="{C2355475-D066-4913-B819-36468630C5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15" name="Text Box 1">
          <a:extLst>
            <a:ext uri="{FF2B5EF4-FFF2-40B4-BE49-F238E27FC236}">
              <a16:creationId xmlns:a16="http://schemas.microsoft.com/office/drawing/2014/main" id="{7349C4E7-DF0A-4A65-8744-E23F41BE34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16" name="Text Box 1">
          <a:extLst>
            <a:ext uri="{FF2B5EF4-FFF2-40B4-BE49-F238E27FC236}">
              <a16:creationId xmlns:a16="http://schemas.microsoft.com/office/drawing/2014/main" id="{662A48B5-5FF5-4E3D-B89A-AF4811A9CFD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17" name="Text Box 1">
          <a:extLst>
            <a:ext uri="{FF2B5EF4-FFF2-40B4-BE49-F238E27FC236}">
              <a16:creationId xmlns:a16="http://schemas.microsoft.com/office/drawing/2014/main" id="{2667083A-A3ED-4707-B5C7-8E37B03453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18" name="Text Box 1">
          <a:extLst>
            <a:ext uri="{FF2B5EF4-FFF2-40B4-BE49-F238E27FC236}">
              <a16:creationId xmlns:a16="http://schemas.microsoft.com/office/drawing/2014/main" id="{639A7F0C-6B3C-4613-BCD2-02EF65D65FC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19" name="Text Box 1">
          <a:extLst>
            <a:ext uri="{FF2B5EF4-FFF2-40B4-BE49-F238E27FC236}">
              <a16:creationId xmlns:a16="http://schemas.microsoft.com/office/drawing/2014/main" id="{C8C25393-8D91-40F5-AF6E-BFA79A6500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20" name="Text Box 1">
          <a:extLst>
            <a:ext uri="{FF2B5EF4-FFF2-40B4-BE49-F238E27FC236}">
              <a16:creationId xmlns:a16="http://schemas.microsoft.com/office/drawing/2014/main" id="{E240E22F-548F-43CD-9C65-F1E0D986334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21" name="Text Box 1">
          <a:extLst>
            <a:ext uri="{FF2B5EF4-FFF2-40B4-BE49-F238E27FC236}">
              <a16:creationId xmlns:a16="http://schemas.microsoft.com/office/drawing/2014/main" id="{68248199-5331-4EEA-83EB-024B71A4FB0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22" name="Text Box 1">
          <a:extLst>
            <a:ext uri="{FF2B5EF4-FFF2-40B4-BE49-F238E27FC236}">
              <a16:creationId xmlns:a16="http://schemas.microsoft.com/office/drawing/2014/main" id="{45A5F556-2DD6-45E8-B4EB-A7838143E85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23" name="Text Box 1">
          <a:extLst>
            <a:ext uri="{FF2B5EF4-FFF2-40B4-BE49-F238E27FC236}">
              <a16:creationId xmlns:a16="http://schemas.microsoft.com/office/drawing/2014/main" id="{DFD6CCBF-DD94-4BD2-95D6-AB7A00EE3E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24" name="Text Box 1">
          <a:extLst>
            <a:ext uri="{FF2B5EF4-FFF2-40B4-BE49-F238E27FC236}">
              <a16:creationId xmlns:a16="http://schemas.microsoft.com/office/drawing/2014/main" id="{1D4F9648-3080-43FF-9451-9BDF30D6CE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25" name="Text Box 1">
          <a:extLst>
            <a:ext uri="{FF2B5EF4-FFF2-40B4-BE49-F238E27FC236}">
              <a16:creationId xmlns:a16="http://schemas.microsoft.com/office/drawing/2014/main" id="{C96C448B-4DD0-43BE-8969-648C46ADA2F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26" name="Text Box 1">
          <a:extLst>
            <a:ext uri="{FF2B5EF4-FFF2-40B4-BE49-F238E27FC236}">
              <a16:creationId xmlns:a16="http://schemas.microsoft.com/office/drawing/2014/main" id="{572DBD74-68E0-463B-9CD9-80626B3A58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27" name="Text Box 1">
          <a:extLst>
            <a:ext uri="{FF2B5EF4-FFF2-40B4-BE49-F238E27FC236}">
              <a16:creationId xmlns:a16="http://schemas.microsoft.com/office/drawing/2014/main" id="{A24CDF61-B25A-4584-A592-1F33EBA1F2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28" name="Text Box 1">
          <a:extLst>
            <a:ext uri="{FF2B5EF4-FFF2-40B4-BE49-F238E27FC236}">
              <a16:creationId xmlns:a16="http://schemas.microsoft.com/office/drawing/2014/main" id="{00057871-E8EA-4D2D-A4B3-7A64EBBD47E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29" name="Text Box 1">
          <a:extLst>
            <a:ext uri="{FF2B5EF4-FFF2-40B4-BE49-F238E27FC236}">
              <a16:creationId xmlns:a16="http://schemas.microsoft.com/office/drawing/2014/main" id="{67199EA1-280D-4B93-9C51-5A59DFC8943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30" name="Text Box 1">
          <a:extLst>
            <a:ext uri="{FF2B5EF4-FFF2-40B4-BE49-F238E27FC236}">
              <a16:creationId xmlns:a16="http://schemas.microsoft.com/office/drawing/2014/main" id="{B236B493-402E-4117-9E7C-A888D62B13D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31" name="Text Box 1">
          <a:extLst>
            <a:ext uri="{FF2B5EF4-FFF2-40B4-BE49-F238E27FC236}">
              <a16:creationId xmlns:a16="http://schemas.microsoft.com/office/drawing/2014/main" id="{F6AB4A8E-5484-4EE0-89FF-CD717E708B6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32" name="Text Box 1">
          <a:extLst>
            <a:ext uri="{FF2B5EF4-FFF2-40B4-BE49-F238E27FC236}">
              <a16:creationId xmlns:a16="http://schemas.microsoft.com/office/drawing/2014/main" id="{1A65EA4D-FCB6-4063-B1C6-561BDE347B6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33" name="Text Box 1">
          <a:extLst>
            <a:ext uri="{FF2B5EF4-FFF2-40B4-BE49-F238E27FC236}">
              <a16:creationId xmlns:a16="http://schemas.microsoft.com/office/drawing/2014/main" id="{52D8811A-5C5D-42AD-A1BA-6587CB4B23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34" name="Text Box 1">
          <a:extLst>
            <a:ext uri="{FF2B5EF4-FFF2-40B4-BE49-F238E27FC236}">
              <a16:creationId xmlns:a16="http://schemas.microsoft.com/office/drawing/2014/main" id="{2B4F73CA-DAA3-4675-8DCB-F40940F45EA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35" name="Text Box 1">
          <a:extLst>
            <a:ext uri="{FF2B5EF4-FFF2-40B4-BE49-F238E27FC236}">
              <a16:creationId xmlns:a16="http://schemas.microsoft.com/office/drawing/2014/main" id="{B2C62D40-7C6A-4BDA-9E7A-0B9B82FC0C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36" name="Text Box 1">
          <a:extLst>
            <a:ext uri="{FF2B5EF4-FFF2-40B4-BE49-F238E27FC236}">
              <a16:creationId xmlns:a16="http://schemas.microsoft.com/office/drawing/2014/main" id="{09953094-CB66-477F-BD10-54FFD27E430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37" name="Text Box 1">
          <a:extLst>
            <a:ext uri="{FF2B5EF4-FFF2-40B4-BE49-F238E27FC236}">
              <a16:creationId xmlns:a16="http://schemas.microsoft.com/office/drawing/2014/main" id="{FF86A82D-91CF-426C-8720-546CAB939CB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38" name="Text Box 1">
          <a:extLst>
            <a:ext uri="{FF2B5EF4-FFF2-40B4-BE49-F238E27FC236}">
              <a16:creationId xmlns:a16="http://schemas.microsoft.com/office/drawing/2014/main" id="{66304105-2794-4359-99EA-32B277598D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39" name="Text Box 1">
          <a:extLst>
            <a:ext uri="{FF2B5EF4-FFF2-40B4-BE49-F238E27FC236}">
              <a16:creationId xmlns:a16="http://schemas.microsoft.com/office/drawing/2014/main" id="{627340E8-597E-42B1-9601-EB6115F082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40" name="Text Box 1">
          <a:extLst>
            <a:ext uri="{FF2B5EF4-FFF2-40B4-BE49-F238E27FC236}">
              <a16:creationId xmlns:a16="http://schemas.microsoft.com/office/drawing/2014/main" id="{D8C8715F-9F2C-4037-AE76-90F8D088518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41" name="Text Box 1">
          <a:extLst>
            <a:ext uri="{FF2B5EF4-FFF2-40B4-BE49-F238E27FC236}">
              <a16:creationId xmlns:a16="http://schemas.microsoft.com/office/drawing/2014/main" id="{091CF160-6FE3-4186-B168-862CA3D42E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42" name="Text Box 1">
          <a:extLst>
            <a:ext uri="{FF2B5EF4-FFF2-40B4-BE49-F238E27FC236}">
              <a16:creationId xmlns:a16="http://schemas.microsoft.com/office/drawing/2014/main" id="{3365841D-1870-455E-ADED-77E62E8EB4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43" name="Text Box 1">
          <a:extLst>
            <a:ext uri="{FF2B5EF4-FFF2-40B4-BE49-F238E27FC236}">
              <a16:creationId xmlns:a16="http://schemas.microsoft.com/office/drawing/2014/main" id="{35208A53-B959-4ECA-8107-E31DB81C726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44" name="Text Box 1">
          <a:extLst>
            <a:ext uri="{FF2B5EF4-FFF2-40B4-BE49-F238E27FC236}">
              <a16:creationId xmlns:a16="http://schemas.microsoft.com/office/drawing/2014/main" id="{F3DFF299-3A0F-41FD-AABF-DDEB18AD75F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45" name="Text Box 1">
          <a:extLst>
            <a:ext uri="{FF2B5EF4-FFF2-40B4-BE49-F238E27FC236}">
              <a16:creationId xmlns:a16="http://schemas.microsoft.com/office/drawing/2014/main" id="{71BF2370-4ED0-4629-B959-2A89B1C7977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46" name="Text Box 1">
          <a:extLst>
            <a:ext uri="{FF2B5EF4-FFF2-40B4-BE49-F238E27FC236}">
              <a16:creationId xmlns:a16="http://schemas.microsoft.com/office/drawing/2014/main" id="{D65C2155-649B-402D-8ECE-9896033679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47" name="Text Box 1">
          <a:extLst>
            <a:ext uri="{FF2B5EF4-FFF2-40B4-BE49-F238E27FC236}">
              <a16:creationId xmlns:a16="http://schemas.microsoft.com/office/drawing/2014/main" id="{AC8199A9-D05E-4662-A39C-EEE4E9F5711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48" name="Text Box 1">
          <a:extLst>
            <a:ext uri="{FF2B5EF4-FFF2-40B4-BE49-F238E27FC236}">
              <a16:creationId xmlns:a16="http://schemas.microsoft.com/office/drawing/2014/main" id="{07656D40-F9F2-49D6-87CB-DD794EDC15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49" name="Text Box 1">
          <a:extLst>
            <a:ext uri="{FF2B5EF4-FFF2-40B4-BE49-F238E27FC236}">
              <a16:creationId xmlns:a16="http://schemas.microsoft.com/office/drawing/2014/main" id="{920EAF02-8812-4456-B8B7-CA6CC965989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50" name="Text Box 1">
          <a:extLst>
            <a:ext uri="{FF2B5EF4-FFF2-40B4-BE49-F238E27FC236}">
              <a16:creationId xmlns:a16="http://schemas.microsoft.com/office/drawing/2014/main" id="{F4978C09-6094-47A1-A909-2AB2ABF130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51" name="Text Box 1">
          <a:extLst>
            <a:ext uri="{FF2B5EF4-FFF2-40B4-BE49-F238E27FC236}">
              <a16:creationId xmlns:a16="http://schemas.microsoft.com/office/drawing/2014/main" id="{6227641A-783C-4DC6-9C46-DF21F04E804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52" name="Text Box 1">
          <a:extLst>
            <a:ext uri="{FF2B5EF4-FFF2-40B4-BE49-F238E27FC236}">
              <a16:creationId xmlns:a16="http://schemas.microsoft.com/office/drawing/2014/main" id="{728F2B19-F06A-450C-8F9C-BE25B20E3B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53" name="Text Box 1">
          <a:extLst>
            <a:ext uri="{FF2B5EF4-FFF2-40B4-BE49-F238E27FC236}">
              <a16:creationId xmlns:a16="http://schemas.microsoft.com/office/drawing/2014/main" id="{410C6253-890A-4F9A-99A3-984F88E055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54" name="Text Box 1">
          <a:extLst>
            <a:ext uri="{FF2B5EF4-FFF2-40B4-BE49-F238E27FC236}">
              <a16:creationId xmlns:a16="http://schemas.microsoft.com/office/drawing/2014/main" id="{B15AAD41-C355-4FF4-91B3-8BA21ED2E7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55" name="Text Box 1">
          <a:extLst>
            <a:ext uri="{FF2B5EF4-FFF2-40B4-BE49-F238E27FC236}">
              <a16:creationId xmlns:a16="http://schemas.microsoft.com/office/drawing/2014/main" id="{002F1E25-0FBD-4F88-9F9D-40AF43A94C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56" name="Text Box 1">
          <a:extLst>
            <a:ext uri="{FF2B5EF4-FFF2-40B4-BE49-F238E27FC236}">
              <a16:creationId xmlns:a16="http://schemas.microsoft.com/office/drawing/2014/main" id="{DC11E233-F516-442E-8A93-0897993C873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57" name="Text Box 1">
          <a:extLst>
            <a:ext uri="{FF2B5EF4-FFF2-40B4-BE49-F238E27FC236}">
              <a16:creationId xmlns:a16="http://schemas.microsoft.com/office/drawing/2014/main" id="{C75A7945-B672-4193-A2BF-2CB646F4A8B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58" name="Text Box 1">
          <a:extLst>
            <a:ext uri="{FF2B5EF4-FFF2-40B4-BE49-F238E27FC236}">
              <a16:creationId xmlns:a16="http://schemas.microsoft.com/office/drawing/2014/main" id="{AF486D40-BB83-4A46-A896-BFE6CF06636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59" name="Text Box 1">
          <a:extLst>
            <a:ext uri="{FF2B5EF4-FFF2-40B4-BE49-F238E27FC236}">
              <a16:creationId xmlns:a16="http://schemas.microsoft.com/office/drawing/2014/main" id="{B38E56BE-1174-41C4-8F51-4F1D4975F55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60" name="Text Box 1">
          <a:extLst>
            <a:ext uri="{FF2B5EF4-FFF2-40B4-BE49-F238E27FC236}">
              <a16:creationId xmlns:a16="http://schemas.microsoft.com/office/drawing/2014/main" id="{6A74E81F-9175-4E28-A1A9-3F310DCB366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61" name="Text Box 1">
          <a:extLst>
            <a:ext uri="{FF2B5EF4-FFF2-40B4-BE49-F238E27FC236}">
              <a16:creationId xmlns:a16="http://schemas.microsoft.com/office/drawing/2014/main" id="{21A54B6E-CA28-479E-9569-49B2AD4C11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62" name="Text Box 1">
          <a:extLst>
            <a:ext uri="{FF2B5EF4-FFF2-40B4-BE49-F238E27FC236}">
              <a16:creationId xmlns:a16="http://schemas.microsoft.com/office/drawing/2014/main" id="{0B33EE59-7BE9-40AD-8370-E837B2C0BC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63" name="Text Box 1">
          <a:extLst>
            <a:ext uri="{FF2B5EF4-FFF2-40B4-BE49-F238E27FC236}">
              <a16:creationId xmlns:a16="http://schemas.microsoft.com/office/drawing/2014/main" id="{34577CF6-6539-474C-9B1D-296ACE216CC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64" name="Text Box 1">
          <a:extLst>
            <a:ext uri="{FF2B5EF4-FFF2-40B4-BE49-F238E27FC236}">
              <a16:creationId xmlns:a16="http://schemas.microsoft.com/office/drawing/2014/main" id="{D508AE97-D43C-4467-A7EF-C2B7497195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65" name="Text Box 1">
          <a:extLst>
            <a:ext uri="{FF2B5EF4-FFF2-40B4-BE49-F238E27FC236}">
              <a16:creationId xmlns:a16="http://schemas.microsoft.com/office/drawing/2014/main" id="{0D459310-16A7-4A82-94F4-533ED45804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66" name="Text Box 1">
          <a:extLst>
            <a:ext uri="{FF2B5EF4-FFF2-40B4-BE49-F238E27FC236}">
              <a16:creationId xmlns:a16="http://schemas.microsoft.com/office/drawing/2014/main" id="{B884D518-0ADC-4238-8634-8AA2F8A119A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67" name="Text Box 1">
          <a:extLst>
            <a:ext uri="{FF2B5EF4-FFF2-40B4-BE49-F238E27FC236}">
              <a16:creationId xmlns:a16="http://schemas.microsoft.com/office/drawing/2014/main" id="{F32FA838-254A-48A5-97C1-F98163FEF03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68" name="Text Box 1">
          <a:extLst>
            <a:ext uri="{FF2B5EF4-FFF2-40B4-BE49-F238E27FC236}">
              <a16:creationId xmlns:a16="http://schemas.microsoft.com/office/drawing/2014/main" id="{4CC7D918-5DAA-4B3C-8906-863EB890804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69" name="Text Box 1">
          <a:extLst>
            <a:ext uri="{FF2B5EF4-FFF2-40B4-BE49-F238E27FC236}">
              <a16:creationId xmlns:a16="http://schemas.microsoft.com/office/drawing/2014/main" id="{01121C7A-B3D0-4CD2-BA6D-AE5A00A7122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70" name="Text Box 1">
          <a:extLst>
            <a:ext uri="{FF2B5EF4-FFF2-40B4-BE49-F238E27FC236}">
              <a16:creationId xmlns:a16="http://schemas.microsoft.com/office/drawing/2014/main" id="{995615D6-38C0-440C-B9E7-8CBD9A2747E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71" name="Text Box 1">
          <a:extLst>
            <a:ext uri="{FF2B5EF4-FFF2-40B4-BE49-F238E27FC236}">
              <a16:creationId xmlns:a16="http://schemas.microsoft.com/office/drawing/2014/main" id="{A4067171-F773-4DDD-AB79-654E368442D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72" name="Text Box 1">
          <a:extLst>
            <a:ext uri="{FF2B5EF4-FFF2-40B4-BE49-F238E27FC236}">
              <a16:creationId xmlns:a16="http://schemas.microsoft.com/office/drawing/2014/main" id="{ED8DF30B-76F6-4AB9-9848-769D457C4D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73" name="Text Box 1">
          <a:extLst>
            <a:ext uri="{FF2B5EF4-FFF2-40B4-BE49-F238E27FC236}">
              <a16:creationId xmlns:a16="http://schemas.microsoft.com/office/drawing/2014/main" id="{0C550807-DFC4-482D-9650-AAF37DC5257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74" name="Text Box 1">
          <a:extLst>
            <a:ext uri="{FF2B5EF4-FFF2-40B4-BE49-F238E27FC236}">
              <a16:creationId xmlns:a16="http://schemas.microsoft.com/office/drawing/2014/main" id="{584C3636-9D45-4F99-B73B-132A36DD30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75" name="Text Box 1">
          <a:extLst>
            <a:ext uri="{FF2B5EF4-FFF2-40B4-BE49-F238E27FC236}">
              <a16:creationId xmlns:a16="http://schemas.microsoft.com/office/drawing/2014/main" id="{99450988-EFEF-464E-B932-53987D0F5AF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76" name="Text Box 1">
          <a:extLst>
            <a:ext uri="{FF2B5EF4-FFF2-40B4-BE49-F238E27FC236}">
              <a16:creationId xmlns:a16="http://schemas.microsoft.com/office/drawing/2014/main" id="{F490AC60-DC33-4A4F-B2B2-FC3606D3BB5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77" name="Text Box 1">
          <a:extLst>
            <a:ext uri="{FF2B5EF4-FFF2-40B4-BE49-F238E27FC236}">
              <a16:creationId xmlns:a16="http://schemas.microsoft.com/office/drawing/2014/main" id="{5C0DF78A-FCD9-4528-9EBC-CCA91F2862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78" name="Text Box 1">
          <a:extLst>
            <a:ext uri="{FF2B5EF4-FFF2-40B4-BE49-F238E27FC236}">
              <a16:creationId xmlns:a16="http://schemas.microsoft.com/office/drawing/2014/main" id="{B0FA288B-E4C6-49F1-B950-2785D8C0010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79" name="Text Box 1">
          <a:extLst>
            <a:ext uri="{FF2B5EF4-FFF2-40B4-BE49-F238E27FC236}">
              <a16:creationId xmlns:a16="http://schemas.microsoft.com/office/drawing/2014/main" id="{69875058-8887-4320-8638-A7EBD429B77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80" name="Text Box 1">
          <a:extLst>
            <a:ext uri="{FF2B5EF4-FFF2-40B4-BE49-F238E27FC236}">
              <a16:creationId xmlns:a16="http://schemas.microsoft.com/office/drawing/2014/main" id="{CD989A47-87F6-4391-99E4-E07F01C8F27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81" name="Text Box 1">
          <a:extLst>
            <a:ext uri="{FF2B5EF4-FFF2-40B4-BE49-F238E27FC236}">
              <a16:creationId xmlns:a16="http://schemas.microsoft.com/office/drawing/2014/main" id="{ECCC9EF6-D9EE-47A2-8E91-A49AB94896C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82" name="Text Box 1">
          <a:extLst>
            <a:ext uri="{FF2B5EF4-FFF2-40B4-BE49-F238E27FC236}">
              <a16:creationId xmlns:a16="http://schemas.microsoft.com/office/drawing/2014/main" id="{CF822B6A-624F-4AF4-93EA-A7508967A6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83" name="Text Box 1">
          <a:extLst>
            <a:ext uri="{FF2B5EF4-FFF2-40B4-BE49-F238E27FC236}">
              <a16:creationId xmlns:a16="http://schemas.microsoft.com/office/drawing/2014/main" id="{246CEB35-315C-4202-9FDF-4E63F171CD5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84" name="Text Box 1">
          <a:extLst>
            <a:ext uri="{FF2B5EF4-FFF2-40B4-BE49-F238E27FC236}">
              <a16:creationId xmlns:a16="http://schemas.microsoft.com/office/drawing/2014/main" id="{DF8B70DD-8E23-4282-9A42-C5B372DCDD3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85" name="Text Box 1">
          <a:extLst>
            <a:ext uri="{FF2B5EF4-FFF2-40B4-BE49-F238E27FC236}">
              <a16:creationId xmlns:a16="http://schemas.microsoft.com/office/drawing/2014/main" id="{42B26893-050C-4855-BFBA-FD3F671354E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86" name="Text Box 1">
          <a:extLst>
            <a:ext uri="{FF2B5EF4-FFF2-40B4-BE49-F238E27FC236}">
              <a16:creationId xmlns:a16="http://schemas.microsoft.com/office/drawing/2014/main" id="{8C3D0166-82A3-4B6A-BEBA-D324895BD6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87" name="Text Box 1">
          <a:extLst>
            <a:ext uri="{FF2B5EF4-FFF2-40B4-BE49-F238E27FC236}">
              <a16:creationId xmlns:a16="http://schemas.microsoft.com/office/drawing/2014/main" id="{8D4B891A-69C0-4CF2-9905-1E29C33740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88" name="Text Box 1">
          <a:extLst>
            <a:ext uri="{FF2B5EF4-FFF2-40B4-BE49-F238E27FC236}">
              <a16:creationId xmlns:a16="http://schemas.microsoft.com/office/drawing/2014/main" id="{10C509C8-8577-4910-8495-F51CF10DF53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89" name="Text Box 1">
          <a:extLst>
            <a:ext uri="{FF2B5EF4-FFF2-40B4-BE49-F238E27FC236}">
              <a16:creationId xmlns:a16="http://schemas.microsoft.com/office/drawing/2014/main" id="{754D733F-4F00-47E3-B0A9-4BCE32897C9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90" name="Text Box 1">
          <a:extLst>
            <a:ext uri="{FF2B5EF4-FFF2-40B4-BE49-F238E27FC236}">
              <a16:creationId xmlns:a16="http://schemas.microsoft.com/office/drawing/2014/main" id="{69C2C9E8-2BDB-4B11-B3C6-77AB7982A0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91" name="Text Box 1">
          <a:extLst>
            <a:ext uri="{FF2B5EF4-FFF2-40B4-BE49-F238E27FC236}">
              <a16:creationId xmlns:a16="http://schemas.microsoft.com/office/drawing/2014/main" id="{34D5793F-B18A-49D7-BF2D-D922B4BD6E5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92" name="Text Box 1">
          <a:extLst>
            <a:ext uri="{FF2B5EF4-FFF2-40B4-BE49-F238E27FC236}">
              <a16:creationId xmlns:a16="http://schemas.microsoft.com/office/drawing/2014/main" id="{431E45A8-0CEA-4E20-80E5-C1DC6DE803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93" name="Text Box 1">
          <a:extLst>
            <a:ext uri="{FF2B5EF4-FFF2-40B4-BE49-F238E27FC236}">
              <a16:creationId xmlns:a16="http://schemas.microsoft.com/office/drawing/2014/main" id="{3536EB74-AB2D-4ACE-A673-2B2DFDDD6B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94" name="Text Box 1">
          <a:extLst>
            <a:ext uri="{FF2B5EF4-FFF2-40B4-BE49-F238E27FC236}">
              <a16:creationId xmlns:a16="http://schemas.microsoft.com/office/drawing/2014/main" id="{B2E2BD61-7189-4932-8B0D-09F747A66A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95" name="Text Box 1">
          <a:extLst>
            <a:ext uri="{FF2B5EF4-FFF2-40B4-BE49-F238E27FC236}">
              <a16:creationId xmlns:a16="http://schemas.microsoft.com/office/drawing/2014/main" id="{4A4F0A54-C357-419C-88EB-3B26D8677E9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396" name="Text Box 1">
          <a:extLst>
            <a:ext uri="{FF2B5EF4-FFF2-40B4-BE49-F238E27FC236}">
              <a16:creationId xmlns:a16="http://schemas.microsoft.com/office/drawing/2014/main" id="{44D7275F-7B24-4AF5-A665-A83AAC6544C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397" name="Text Box 1">
          <a:extLst>
            <a:ext uri="{FF2B5EF4-FFF2-40B4-BE49-F238E27FC236}">
              <a16:creationId xmlns:a16="http://schemas.microsoft.com/office/drawing/2014/main" id="{B8CA5840-C7AA-40D7-864F-7F39B8BE522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398" name="Text Box 1">
          <a:extLst>
            <a:ext uri="{FF2B5EF4-FFF2-40B4-BE49-F238E27FC236}">
              <a16:creationId xmlns:a16="http://schemas.microsoft.com/office/drawing/2014/main" id="{21AE4D79-0AAB-4F8F-BF4F-FDBA13BCB29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399" name="Text Box 1">
          <a:extLst>
            <a:ext uri="{FF2B5EF4-FFF2-40B4-BE49-F238E27FC236}">
              <a16:creationId xmlns:a16="http://schemas.microsoft.com/office/drawing/2014/main" id="{9EF00500-EFDF-4045-9EE1-D0FEE5362B9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400" name="Text Box 1">
          <a:extLst>
            <a:ext uri="{FF2B5EF4-FFF2-40B4-BE49-F238E27FC236}">
              <a16:creationId xmlns:a16="http://schemas.microsoft.com/office/drawing/2014/main" id="{3E8F51E3-8E0D-4FA1-9D55-CF415A83A4A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401" name="Text Box 1">
          <a:extLst>
            <a:ext uri="{FF2B5EF4-FFF2-40B4-BE49-F238E27FC236}">
              <a16:creationId xmlns:a16="http://schemas.microsoft.com/office/drawing/2014/main" id="{892CD3E3-D9DB-4CE9-97FA-063814B3D34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402" name="Text Box 1">
          <a:extLst>
            <a:ext uri="{FF2B5EF4-FFF2-40B4-BE49-F238E27FC236}">
              <a16:creationId xmlns:a16="http://schemas.microsoft.com/office/drawing/2014/main" id="{AD425698-3B42-4D7D-A47F-99B9FBA402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403" name="Text Box 1">
          <a:extLst>
            <a:ext uri="{FF2B5EF4-FFF2-40B4-BE49-F238E27FC236}">
              <a16:creationId xmlns:a16="http://schemas.microsoft.com/office/drawing/2014/main" id="{B65EDA5B-9278-413A-AD40-9674435E1D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404" name="Text Box 1">
          <a:extLst>
            <a:ext uri="{FF2B5EF4-FFF2-40B4-BE49-F238E27FC236}">
              <a16:creationId xmlns:a16="http://schemas.microsoft.com/office/drawing/2014/main" id="{6A62A451-017A-43CB-B397-ECB2E22D99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405" name="Text Box 1">
          <a:extLst>
            <a:ext uri="{FF2B5EF4-FFF2-40B4-BE49-F238E27FC236}">
              <a16:creationId xmlns:a16="http://schemas.microsoft.com/office/drawing/2014/main" id="{72E79FB8-A988-4302-BF8A-DDC10C4979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406" name="Text Box 1">
          <a:extLst>
            <a:ext uri="{FF2B5EF4-FFF2-40B4-BE49-F238E27FC236}">
              <a16:creationId xmlns:a16="http://schemas.microsoft.com/office/drawing/2014/main" id="{EE2CDAC5-BDF7-4227-AEAD-F72673314C8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407" name="Text Box 1">
          <a:extLst>
            <a:ext uri="{FF2B5EF4-FFF2-40B4-BE49-F238E27FC236}">
              <a16:creationId xmlns:a16="http://schemas.microsoft.com/office/drawing/2014/main" id="{D9A39FF3-CEA0-4DF1-B2FB-5E4FAE9F72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408" name="Text Box 1">
          <a:extLst>
            <a:ext uri="{FF2B5EF4-FFF2-40B4-BE49-F238E27FC236}">
              <a16:creationId xmlns:a16="http://schemas.microsoft.com/office/drawing/2014/main" id="{15489257-E677-4D39-ADAF-069566946B1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409" name="Text Box 1">
          <a:extLst>
            <a:ext uri="{FF2B5EF4-FFF2-40B4-BE49-F238E27FC236}">
              <a16:creationId xmlns:a16="http://schemas.microsoft.com/office/drawing/2014/main" id="{301FCAA9-F7E9-4001-B4AA-FF8B379C74F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410" name="Text Box 1">
          <a:extLst>
            <a:ext uri="{FF2B5EF4-FFF2-40B4-BE49-F238E27FC236}">
              <a16:creationId xmlns:a16="http://schemas.microsoft.com/office/drawing/2014/main" id="{F944CAE7-D846-4040-A499-453147A0CC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411" name="Text Box 1">
          <a:extLst>
            <a:ext uri="{FF2B5EF4-FFF2-40B4-BE49-F238E27FC236}">
              <a16:creationId xmlns:a16="http://schemas.microsoft.com/office/drawing/2014/main" id="{3F00AEE4-5C11-4BCC-AF21-251AC9663D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412" name="Text Box 1">
          <a:extLst>
            <a:ext uri="{FF2B5EF4-FFF2-40B4-BE49-F238E27FC236}">
              <a16:creationId xmlns:a16="http://schemas.microsoft.com/office/drawing/2014/main" id="{F54FE8B3-2253-4047-B512-37E84D2CC1A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413" name="Text Box 1">
          <a:extLst>
            <a:ext uri="{FF2B5EF4-FFF2-40B4-BE49-F238E27FC236}">
              <a16:creationId xmlns:a16="http://schemas.microsoft.com/office/drawing/2014/main" id="{3FB541F8-EBAA-4E7F-943A-AF4EC22699B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414" name="Text Box 1">
          <a:extLst>
            <a:ext uri="{FF2B5EF4-FFF2-40B4-BE49-F238E27FC236}">
              <a16:creationId xmlns:a16="http://schemas.microsoft.com/office/drawing/2014/main" id="{458BAA79-5A0A-4C8B-ADA9-F114F9E4DBE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415" name="Text Box 1">
          <a:extLst>
            <a:ext uri="{FF2B5EF4-FFF2-40B4-BE49-F238E27FC236}">
              <a16:creationId xmlns:a16="http://schemas.microsoft.com/office/drawing/2014/main" id="{F1387499-01A6-4196-ADD3-853183C1CF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416" name="Text Box 1">
          <a:extLst>
            <a:ext uri="{FF2B5EF4-FFF2-40B4-BE49-F238E27FC236}">
              <a16:creationId xmlns:a16="http://schemas.microsoft.com/office/drawing/2014/main" id="{B5A21BE5-311E-4CFA-A276-BE158E4903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417" name="Text Box 1">
          <a:extLst>
            <a:ext uri="{FF2B5EF4-FFF2-40B4-BE49-F238E27FC236}">
              <a16:creationId xmlns:a16="http://schemas.microsoft.com/office/drawing/2014/main" id="{0EAE183C-7BA3-4082-B493-395B152716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418" name="Text Box 1">
          <a:extLst>
            <a:ext uri="{FF2B5EF4-FFF2-40B4-BE49-F238E27FC236}">
              <a16:creationId xmlns:a16="http://schemas.microsoft.com/office/drawing/2014/main" id="{5E39A657-B044-49A7-832E-A2E27D183F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419" name="Text Box 1">
          <a:extLst>
            <a:ext uri="{FF2B5EF4-FFF2-40B4-BE49-F238E27FC236}">
              <a16:creationId xmlns:a16="http://schemas.microsoft.com/office/drawing/2014/main" id="{9BAACE69-8F6E-4189-A067-73D34B16A86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420" name="Text Box 1">
          <a:extLst>
            <a:ext uri="{FF2B5EF4-FFF2-40B4-BE49-F238E27FC236}">
              <a16:creationId xmlns:a16="http://schemas.microsoft.com/office/drawing/2014/main" id="{A4C7A2B9-12D3-434B-B5A9-B0162F9B7C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421" name="Text Box 1">
          <a:extLst>
            <a:ext uri="{FF2B5EF4-FFF2-40B4-BE49-F238E27FC236}">
              <a16:creationId xmlns:a16="http://schemas.microsoft.com/office/drawing/2014/main" id="{2A92C89B-CD4E-4313-8617-03DA5C5C9E0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22" name="Text Box 1">
          <a:extLst>
            <a:ext uri="{FF2B5EF4-FFF2-40B4-BE49-F238E27FC236}">
              <a16:creationId xmlns:a16="http://schemas.microsoft.com/office/drawing/2014/main" id="{8C4DC0D5-84E8-48B5-B4BF-D9464FE546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23" name="Text Box 1">
          <a:extLst>
            <a:ext uri="{FF2B5EF4-FFF2-40B4-BE49-F238E27FC236}">
              <a16:creationId xmlns:a16="http://schemas.microsoft.com/office/drawing/2014/main" id="{FCAB79B9-6228-43B3-9683-E32F2424912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24" name="Text Box 1">
          <a:extLst>
            <a:ext uri="{FF2B5EF4-FFF2-40B4-BE49-F238E27FC236}">
              <a16:creationId xmlns:a16="http://schemas.microsoft.com/office/drawing/2014/main" id="{391D92F1-254C-4AE2-B674-5352B31DF70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25" name="Text Box 1">
          <a:extLst>
            <a:ext uri="{FF2B5EF4-FFF2-40B4-BE49-F238E27FC236}">
              <a16:creationId xmlns:a16="http://schemas.microsoft.com/office/drawing/2014/main" id="{BCCBFDF2-36A4-4032-9EED-F50DA55B051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426" name="Text Box 1">
          <a:extLst>
            <a:ext uri="{FF2B5EF4-FFF2-40B4-BE49-F238E27FC236}">
              <a16:creationId xmlns:a16="http://schemas.microsoft.com/office/drawing/2014/main" id="{A74109A3-5805-4ED2-8A16-2D89CF57331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427" name="Text Box 1">
          <a:extLst>
            <a:ext uri="{FF2B5EF4-FFF2-40B4-BE49-F238E27FC236}">
              <a16:creationId xmlns:a16="http://schemas.microsoft.com/office/drawing/2014/main" id="{6C55836C-32AD-4DB8-AC6D-3280CC9C40A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28" name="Text Box 1">
          <a:extLst>
            <a:ext uri="{FF2B5EF4-FFF2-40B4-BE49-F238E27FC236}">
              <a16:creationId xmlns:a16="http://schemas.microsoft.com/office/drawing/2014/main" id="{5F54D4C6-0A89-4DD4-87AA-697570000D4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29" name="Text Box 1">
          <a:extLst>
            <a:ext uri="{FF2B5EF4-FFF2-40B4-BE49-F238E27FC236}">
              <a16:creationId xmlns:a16="http://schemas.microsoft.com/office/drawing/2014/main" id="{F40C101C-AC8D-4699-9609-2766A24D288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30" name="Text Box 1">
          <a:extLst>
            <a:ext uri="{FF2B5EF4-FFF2-40B4-BE49-F238E27FC236}">
              <a16:creationId xmlns:a16="http://schemas.microsoft.com/office/drawing/2014/main" id="{33FF1785-DBD0-40B7-8503-E00D6FF432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31" name="Text Box 1">
          <a:extLst>
            <a:ext uri="{FF2B5EF4-FFF2-40B4-BE49-F238E27FC236}">
              <a16:creationId xmlns:a16="http://schemas.microsoft.com/office/drawing/2014/main" id="{4732DF8D-C340-46D9-AC7C-3088B870983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32" name="Text Box 1">
          <a:extLst>
            <a:ext uri="{FF2B5EF4-FFF2-40B4-BE49-F238E27FC236}">
              <a16:creationId xmlns:a16="http://schemas.microsoft.com/office/drawing/2014/main" id="{EEDE963D-D8C1-4540-8E64-209D0637C1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33" name="Text Box 1">
          <a:extLst>
            <a:ext uri="{FF2B5EF4-FFF2-40B4-BE49-F238E27FC236}">
              <a16:creationId xmlns:a16="http://schemas.microsoft.com/office/drawing/2014/main" id="{CE792DE5-0D51-47F4-B485-8AFBF141A2E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34" name="Text Box 1">
          <a:extLst>
            <a:ext uri="{FF2B5EF4-FFF2-40B4-BE49-F238E27FC236}">
              <a16:creationId xmlns:a16="http://schemas.microsoft.com/office/drawing/2014/main" id="{E7A114FF-65E0-48A5-B716-E4B10F3451D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35" name="Text Box 1">
          <a:extLst>
            <a:ext uri="{FF2B5EF4-FFF2-40B4-BE49-F238E27FC236}">
              <a16:creationId xmlns:a16="http://schemas.microsoft.com/office/drawing/2014/main" id="{B30B0C64-DB4A-406F-AA59-7E17EF96CE1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36" name="Text Box 1">
          <a:extLst>
            <a:ext uri="{FF2B5EF4-FFF2-40B4-BE49-F238E27FC236}">
              <a16:creationId xmlns:a16="http://schemas.microsoft.com/office/drawing/2014/main" id="{83BF2D3C-E5EF-45BF-9771-5914FB76D66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37" name="Text Box 1">
          <a:extLst>
            <a:ext uri="{FF2B5EF4-FFF2-40B4-BE49-F238E27FC236}">
              <a16:creationId xmlns:a16="http://schemas.microsoft.com/office/drawing/2014/main" id="{A479FE9E-222A-48BF-A836-663F08011D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38" name="Text Box 1">
          <a:extLst>
            <a:ext uri="{FF2B5EF4-FFF2-40B4-BE49-F238E27FC236}">
              <a16:creationId xmlns:a16="http://schemas.microsoft.com/office/drawing/2014/main" id="{A66A21D9-DFFB-45B8-8508-E509BEAD02A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39" name="Text Box 1">
          <a:extLst>
            <a:ext uri="{FF2B5EF4-FFF2-40B4-BE49-F238E27FC236}">
              <a16:creationId xmlns:a16="http://schemas.microsoft.com/office/drawing/2014/main" id="{64A690BB-C1AF-4380-9B01-B6B5220D98F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40" name="Text Box 1">
          <a:extLst>
            <a:ext uri="{FF2B5EF4-FFF2-40B4-BE49-F238E27FC236}">
              <a16:creationId xmlns:a16="http://schemas.microsoft.com/office/drawing/2014/main" id="{0C8AA342-3269-440E-90ED-A9670C57DE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41" name="Text Box 1">
          <a:extLst>
            <a:ext uri="{FF2B5EF4-FFF2-40B4-BE49-F238E27FC236}">
              <a16:creationId xmlns:a16="http://schemas.microsoft.com/office/drawing/2014/main" id="{B8F6800C-14BD-4F95-B3DA-FDDDB2CA337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42" name="Text Box 1">
          <a:extLst>
            <a:ext uri="{FF2B5EF4-FFF2-40B4-BE49-F238E27FC236}">
              <a16:creationId xmlns:a16="http://schemas.microsoft.com/office/drawing/2014/main" id="{C8B7EDD7-CDBD-4338-BA45-6EF17FC2B6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43" name="Text Box 1">
          <a:extLst>
            <a:ext uri="{FF2B5EF4-FFF2-40B4-BE49-F238E27FC236}">
              <a16:creationId xmlns:a16="http://schemas.microsoft.com/office/drawing/2014/main" id="{BF7F2396-BAC0-4E8E-BAD3-AD4D834BACC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44" name="Text Box 1">
          <a:extLst>
            <a:ext uri="{FF2B5EF4-FFF2-40B4-BE49-F238E27FC236}">
              <a16:creationId xmlns:a16="http://schemas.microsoft.com/office/drawing/2014/main" id="{4B4EF40B-642B-4755-AEA7-79B4497E491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45" name="Text Box 1">
          <a:extLst>
            <a:ext uri="{FF2B5EF4-FFF2-40B4-BE49-F238E27FC236}">
              <a16:creationId xmlns:a16="http://schemas.microsoft.com/office/drawing/2014/main" id="{138D8BEC-18A6-4576-95C3-471801271B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46" name="Text Box 1">
          <a:extLst>
            <a:ext uri="{FF2B5EF4-FFF2-40B4-BE49-F238E27FC236}">
              <a16:creationId xmlns:a16="http://schemas.microsoft.com/office/drawing/2014/main" id="{CFDCD3C9-4874-49C0-A1A9-C67230BBD93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47" name="Text Box 1">
          <a:extLst>
            <a:ext uri="{FF2B5EF4-FFF2-40B4-BE49-F238E27FC236}">
              <a16:creationId xmlns:a16="http://schemas.microsoft.com/office/drawing/2014/main" id="{80DE7E18-8EB5-408F-8512-A1091BF804F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48" name="Text Box 1">
          <a:extLst>
            <a:ext uri="{FF2B5EF4-FFF2-40B4-BE49-F238E27FC236}">
              <a16:creationId xmlns:a16="http://schemas.microsoft.com/office/drawing/2014/main" id="{2CD7BFB9-360E-4591-835D-C014CD17829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49" name="Text Box 1">
          <a:extLst>
            <a:ext uri="{FF2B5EF4-FFF2-40B4-BE49-F238E27FC236}">
              <a16:creationId xmlns:a16="http://schemas.microsoft.com/office/drawing/2014/main" id="{5624463F-94D1-488F-96FE-D45B89C393F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50" name="Text Box 1">
          <a:extLst>
            <a:ext uri="{FF2B5EF4-FFF2-40B4-BE49-F238E27FC236}">
              <a16:creationId xmlns:a16="http://schemas.microsoft.com/office/drawing/2014/main" id="{13976388-8A76-4697-A210-F86F6290BF9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51" name="Text Box 1">
          <a:extLst>
            <a:ext uri="{FF2B5EF4-FFF2-40B4-BE49-F238E27FC236}">
              <a16:creationId xmlns:a16="http://schemas.microsoft.com/office/drawing/2014/main" id="{A71C029C-1EF4-42F6-A380-410895457D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52" name="Text Box 1">
          <a:extLst>
            <a:ext uri="{FF2B5EF4-FFF2-40B4-BE49-F238E27FC236}">
              <a16:creationId xmlns:a16="http://schemas.microsoft.com/office/drawing/2014/main" id="{8AA9E5EB-30EF-4199-A533-A649F000FE3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53" name="Text Box 1">
          <a:extLst>
            <a:ext uri="{FF2B5EF4-FFF2-40B4-BE49-F238E27FC236}">
              <a16:creationId xmlns:a16="http://schemas.microsoft.com/office/drawing/2014/main" id="{30003529-3414-4D20-8EE0-69FECB78D8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54" name="Text Box 1">
          <a:extLst>
            <a:ext uri="{FF2B5EF4-FFF2-40B4-BE49-F238E27FC236}">
              <a16:creationId xmlns:a16="http://schemas.microsoft.com/office/drawing/2014/main" id="{0A166CAE-8C97-4D48-8A73-6E5A29304C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55" name="Text Box 1">
          <a:extLst>
            <a:ext uri="{FF2B5EF4-FFF2-40B4-BE49-F238E27FC236}">
              <a16:creationId xmlns:a16="http://schemas.microsoft.com/office/drawing/2014/main" id="{8D0AB24E-478C-4E7F-B098-7AE18FBA36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56" name="Text Box 1">
          <a:extLst>
            <a:ext uri="{FF2B5EF4-FFF2-40B4-BE49-F238E27FC236}">
              <a16:creationId xmlns:a16="http://schemas.microsoft.com/office/drawing/2014/main" id="{2B983C29-7C63-443D-A21D-39E6576B43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57" name="Text Box 1">
          <a:extLst>
            <a:ext uri="{FF2B5EF4-FFF2-40B4-BE49-F238E27FC236}">
              <a16:creationId xmlns:a16="http://schemas.microsoft.com/office/drawing/2014/main" id="{AAF49D36-E00E-4D13-A9AC-A033926FC6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58" name="Text Box 1">
          <a:extLst>
            <a:ext uri="{FF2B5EF4-FFF2-40B4-BE49-F238E27FC236}">
              <a16:creationId xmlns:a16="http://schemas.microsoft.com/office/drawing/2014/main" id="{0D07A31C-A90A-4DBC-8C48-D9AA6D687FB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59" name="Text Box 1">
          <a:extLst>
            <a:ext uri="{FF2B5EF4-FFF2-40B4-BE49-F238E27FC236}">
              <a16:creationId xmlns:a16="http://schemas.microsoft.com/office/drawing/2014/main" id="{7D9ADC22-349E-4C67-AD0D-A99EA37B99C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60" name="Text Box 1">
          <a:extLst>
            <a:ext uri="{FF2B5EF4-FFF2-40B4-BE49-F238E27FC236}">
              <a16:creationId xmlns:a16="http://schemas.microsoft.com/office/drawing/2014/main" id="{63209832-A906-4E0C-8F27-F76AACB5AA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61" name="Text Box 1">
          <a:extLst>
            <a:ext uri="{FF2B5EF4-FFF2-40B4-BE49-F238E27FC236}">
              <a16:creationId xmlns:a16="http://schemas.microsoft.com/office/drawing/2014/main" id="{62B1A37E-2677-4EAC-B91F-91A2E64973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62" name="Text Box 1">
          <a:extLst>
            <a:ext uri="{FF2B5EF4-FFF2-40B4-BE49-F238E27FC236}">
              <a16:creationId xmlns:a16="http://schemas.microsoft.com/office/drawing/2014/main" id="{A126F4BF-17A9-4440-99B4-92B626DD83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63" name="Text Box 1">
          <a:extLst>
            <a:ext uri="{FF2B5EF4-FFF2-40B4-BE49-F238E27FC236}">
              <a16:creationId xmlns:a16="http://schemas.microsoft.com/office/drawing/2014/main" id="{D1826F60-F88C-4802-ABAE-21A9F96A842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64" name="Text Box 1">
          <a:extLst>
            <a:ext uri="{FF2B5EF4-FFF2-40B4-BE49-F238E27FC236}">
              <a16:creationId xmlns:a16="http://schemas.microsoft.com/office/drawing/2014/main" id="{58E04CBA-393B-469E-8F1D-7B1733ADCE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65" name="Text Box 1">
          <a:extLst>
            <a:ext uri="{FF2B5EF4-FFF2-40B4-BE49-F238E27FC236}">
              <a16:creationId xmlns:a16="http://schemas.microsoft.com/office/drawing/2014/main" id="{01CB3AEC-DD48-49A6-A525-DD724D9098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66" name="Text Box 1">
          <a:extLst>
            <a:ext uri="{FF2B5EF4-FFF2-40B4-BE49-F238E27FC236}">
              <a16:creationId xmlns:a16="http://schemas.microsoft.com/office/drawing/2014/main" id="{C7087014-5A3D-4540-A6F5-3EE29F5ACCB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67" name="Text Box 1">
          <a:extLst>
            <a:ext uri="{FF2B5EF4-FFF2-40B4-BE49-F238E27FC236}">
              <a16:creationId xmlns:a16="http://schemas.microsoft.com/office/drawing/2014/main" id="{40AB9FAC-7945-4CDF-8174-06AC16B69F1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68" name="Text Box 1">
          <a:extLst>
            <a:ext uri="{FF2B5EF4-FFF2-40B4-BE49-F238E27FC236}">
              <a16:creationId xmlns:a16="http://schemas.microsoft.com/office/drawing/2014/main" id="{D5E72950-A0B2-4776-8D72-5D3DDA4F98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69" name="Text Box 1">
          <a:extLst>
            <a:ext uri="{FF2B5EF4-FFF2-40B4-BE49-F238E27FC236}">
              <a16:creationId xmlns:a16="http://schemas.microsoft.com/office/drawing/2014/main" id="{4F6AFF79-15F2-4460-B170-4303F82F219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70" name="Text Box 1">
          <a:extLst>
            <a:ext uri="{FF2B5EF4-FFF2-40B4-BE49-F238E27FC236}">
              <a16:creationId xmlns:a16="http://schemas.microsoft.com/office/drawing/2014/main" id="{B384CA81-94A1-43BF-B408-944D38820F4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71" name="Text Box 1">
          <a:extLst>
            <a:ext uri="{FF2B5EF4-FFF2-40B4-BE49-F238E27FC236}">
              <a16:creationId xmlns:a16="http://schemas.microsoft.com/office/drawing/2014/main" id="{03D42C4A-1266-4466-B658-F4803C26C3A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72" name="Text Box 1">
          <a:extLst>
            <a:ext uri="{FF2B5EF4-FFF2-40B4-BE49-F238E27FC236}">
              <a16:creationId xmlns:a16="http://schemas.microsoft.com/office/drawing/2014/main" id="{3C4B9AE7-BC00-41B3-92BE-34473EBB62C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73" name="Text Box 1">
          <a:extLst>
            <a:ext uri="{FF2B5EF4-FFF2-40B4-BE49-F238E27FC236}">
              <a16:creationId xmlns:a16="http://schemas.microsoft.com/office/drawing/2014/main" id="{E020F9E4-1A58-498E-9961-E736A12103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74" name="Text Box 1">
          <a:extLst>
            <a:ext uri="{FF2B5EF4-FFF2-40B4-BE49-F238E27FC236}">
              <a16:creationId xmlns:a16="http://schemas.microsoft.com/office/drawing/2014/main" id="{43710460-862E-4E20-A5A5-3EB5E8B3478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75" name="Text Box 1">
          <a:extLst>
            <a:ext uri="{FF2B5EF4-FFF2-40B4-BE49-F238E27FC236}">
              <a16:creationId xmlns:a16="http://schemas.microsoft.com/office/drawing/2014/main" id="{B0621370-EACF-474B-94D0-4364BB77320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76" name="Text Box 1">
          <a:extLst>
            <a:ext uri="{FF2B5EF4-FFF2-40B4-BE49-F238E27FC236}">
              <a16:creationId xmlns:a16="http://schemas.microsoft.com/office/drawing/2014/main" id="{AEAA4FB0-07CD-4AB3-B76E-15A87182863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77" name="Text Box 1">
          <a:extLst>
            <a:ext uri="{FF2B5EF4-FFF2-40B4-BE49-F238E27FC236}">
              <a16:creationId xmlns:a16="http://schemas.microsoft.com/office/drawing/2014/main" id="{709E8548-43B1-454B-87B1-809798539C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78" name="Text Box 1">
          <a:extLst>
            <a:ext uri="{FF2B5EF4-FFF2-40B4-BE49-F238E27FC236}">
              <a16:creationId xmlns:a16="http://schemas.microsoft.com/office/drawing/2014/main" id="{F67E022B-A70A-4B74-919D-D1CA64D1F7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79" name="Text Box 1">
          <a:extLst>
            <a:ext uri="{FF2B5EF4-FFF2-40B4-BE49-F238E27FC236}">
              <a16:creationId xmlns:a16="http://schemas.microsoft.com/office/drawing/2014/main" id="{4ED9C601-07D6-427D-A3B0-4434E979137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80" name="Text Box 1">
          <a:extLst>
            <a:ext uri="{FF2B5EF4-FFF2-40B4-BE49-F238E27FC236}">
              <a16:creationId xmlns:a16="http://schemas.microsoft.com/office/drawing/2014/main" id="{39A211A7-182F-4C23-BA34-46F0B2FE26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81" name="Text Box 1">
          <a:extLst>
            <a:ext uri="{FF2B5EF4-FFF2-40B4-BE49-F238E27FC236}">
              <a16:creationId xmlns:a16="http://schemas.microsoft.com/office/drawing/2014/main" id="{B081C247-FCE6-4E42-9169-6695ABB31D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82" name="Text Box 1">
          <a:extLst>
            <a:ext uri="{FF2B5EF4-FFF2-40B4-BE49-F238E27FC236}">
              <a16:creationId xmlns:a16="http://schemas.microsoft.com/office/drawing/2014/main" id="{357154E9-51A2-4AD8-8257-96BAED323DB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83" name="Text Box 1">
          <a:extLst>
            <a:ext uri="{FF2B5EF4-FFF2-40B4-BE49-F238E27FC236}">
              <a16:creationId xmlns:a16="http://schemas.microsoft.com/office/drawing/2014/main" id="{6DDC1A22-9AA4-43C0-98C0-A371007C412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84" name="Text Box 1">
          <a:extLst>
            <a:ext uri="{FF2B5EF4-FFF2-40B4-BE49-F238E27FC236}">
              <a16:creationId xmlns:a16="http://schemas.microsoft.com/office/drawing/2014/main" id="{BF4E37E1-F13D-45E4-A5AB-C603EC82003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85" name="Text Box 1">
          <a:extLst>
            <a:ext uri="{FF2B5EF4-FFF2-40B4-BE49-F238E27FC236}">
              <a16:creationId xmlns:a16="http://schemas.microsoft.com/office/drawing/2014/main" id="{14A5C33C-F664-4EF7-BA62-FB40823DDEC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86" name="Text Box 1">
          <a:extLst>
            <a:ext uri="{FF2B5EF4-FFF2-40B4-BE49-F238E27FC236}">
              <a16:creationId xmlns:a16="http://schemas.microsoft.com/office/drawing/2014/main" id="{5AE4F51F-1058-47F3-8E80-94FCDF231B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87" name="Text Box 1">
          <a:extLst>
            <a:ext uri="{FF2B5EF4-FFF2-40B4-BE49-F238E27FC236}">
              <a16:creationId xmlns:a16="http://schemas.microsoft.com/office/drawing/2014/main" id="{E15FDB58-4182-49C3-975C-7535EF02BD1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88" name="Text Box 1">
          <a:extLst>
            <a:ext uri="{FF2B5EF4-FFF2-40B4-BE49-F238E27FC236}">
              <a16:creationId xmlns:a16="http://schemas.microsoft.com/office/drawing/2014/main" id="{C3462E7E-7C04-4958-86FB-2C7EE6683A3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89" name="Text Box 1">
          <a:extLst>
            <a:ext uri="{FF2B5EF4-FFF2-40B4-BE49-F238E27FC236}">
              <a16:creationId xmlns:a16="http://schemas.microsoft.com/office/drawing/2014/main" id="{66A515CA-C455-453B-96C0-EB1391D56A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90" name="Text Box 1">
          <a:extLst>
            <a:ext uri="{FF2B5EF4-FFF2-40B4-BE49-F238E27FC236}">
              <a16:creationId xmlns:a16="http://schemas.microsoft.com/office/drawing/2014/main" id="{7AA0850E-5843-47D3-993D-E2E5AC71291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91" name="Text Box 1">
          <a:extLst>
            <a:ext uri="{FF2B5EF4-FFF2-40B4-BE49-F238E27FC236}">
              <a16:creationId xmlns:a16="http://schemas.microsoft.com/office/drawing/2014/main" id="{F5B8DB4E-20A1-4E3E-96CC-85186C1A727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92" name="Text Box 1">
          <a:extLst>
            <a:ext uri="{FF2B5EF4-FFF2-40B4-BE49-F238E27FC236}">
              <a16:creationId xmlns:a16="http://schemas.microsoft.com/office/drawing/2014/main" id="{07E26342-24A2-4285-B23E-31E5EC020C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93" name="Text Box 1">
          <a:extLst>
            <a:ext uri="{FF2B5EF4-FFF2-40B4-BE49-F238E27FC236}">
              <a16:creationId xmlns:a16="http://schemas.microsoft.com/office/drawing/2014/main" id="{2544CAEC-5350-4FFD-9A8C-F56C9BD2DDF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94" name="Text Box 1">
          <a:extLst>
            <a:ext uri="{FF2B5EF4-FFF2-40B4-BE49-F238E27FC236}">
              <a16:creationId xmlns:a16="http://schemas.microsoft.com/office/drawing/2014/main" id="{53F8BD76-8126-4B72-887B-B6C6590821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95" name="Text Box 1">
          <a:extLst>
            <a:ext uri="{FF2B5EF4-FFF2-40B4-BE49-F238E27FC236}">
              <a16:creationId xmlns:a16="http://schemas.microsoft.com/office/drawing/2014/main" id="{EB537B5F-2292-4F00-96BF-FE91279F96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96" name="Text Box 1">
          <a:extLst>
            <a:ext uri="{FF2B5EF4-FFF2-40B4-BE49-F238E27FC236}">
              <a16:creationId xmlns:a16="http://schemas.microsoft.com/office/drawing/2014/main" id="{2DC48E36-400E-4D11-8260-CD21565099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97" name="Text Box 1">
          <a:extLst>
            <a:ext uri="{FF2B5EF4-FFF2-40B4-BE49-F238E27FC236}">
              <a16:creationId xmlns:a16="http://schemas.microsoft.com/office/drawing/2014/main" id="{B1D713D6-0237-4E9B-943C-ADEE2C35FF8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98" name="Text Box 1">
          <a:extLst>
            <a:ext uri="{FF2B5EF4-FFF2-40B4-BE49-F238E27FC236}">
              <a16:creationId xmlns:a16="http://schemas.microsoft.com/office/drawing/2014/main" id="{1F299CCC-4D2A-4167-8BD3-3DFBF613429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499" name="Text Box 1">
          <a:extLst>
            <a:ext uri="{FF2B5EF4-FFF2-40B4-BE49-F238E27FC236}">
              <a16:creationId xmlns:a16="http://schemas.microsoft.com/office/drawing/2014/main" id="{16EB4519-183A-4E08-AAE0-2631C5E535B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00" name="Text Box 1">
          <a:extLst>
            <a:ext uri="{FF2B5EF4-FFF2-40B4-BE49-F238E27FC236}">
              <a16:creationId xmlns:a16="http://schemas.microsoft.com/office/drawing/2014/main" id="{D06CEEA5-8477-4313-8152-0FFB976A6E0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01" name="Text Box 1">
          <a:extLst>
            <a:ext uri="{FF2B5EF4-FFF2-40B4-BE49-F238E27FC236}">
              <a16:creationId xmlns:a16="http://schemas.microsoft.com/office/drawing/2014/main" id="{0C9E72CE-0F38-4E5D-82EF-E1CB1854CE7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02" name="Text Box 1">
          <a:extLst>
            <a:ext uri="{FF2B5EF4-FFF2-40B4-BE49-F238E27FC236}">
              <a16:creationId xmlns:a16="http://schemas.microsoft.com/office/drawing/2014/main" id="{AEE9CA75-7CFE-45DC-81DB-BBEE3C5F49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03" name="Text Box 1">
          <a:extLst>
            <a:ext uri="{FF2B5EF4-FFF2-40B4-BE49-F238E27FC236}">
              <a16:creationId xmlns:a16="http://schemas.microsoft.com/office/drawing/2014/main" id="{C916E411-E0C8-4EE2-8B88-ADD4C86A230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04" name="Text Box 1">
          <a:extLst>
            <a:ext uri="{FF2B5EF4-FFF2-40B4-BE49-F238E27FC236}">
              <a16:creationId xmlns:a16="http://schemas.microsoft.com/office/drawing/2014/main" id="{7E7F422D-F208-4C3D-A9B5-F23D17B9C68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05" name="Text Box 1">
          <a:extLst>
            <a:ext uri="{FF2B5EF4-FFF2-40B4-BE49-F238E27FC236}">
              <a16:creationId xmlns:a16="http://schemas.microsoft.com/office/drawing/2014/main" id="{76DC0BA7-BDE6-44E3-A527-7C255C9DDF1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06" name="Text Box 1">
          <a:extLst>
            <a:ext uri="{FF2B5EF4-FFF2-40B4-BE49-F238E27FC236}">
              <a16:creationId xmlns:a16="http://schemas.microsoft.com/office/drawing/2014/main" id="{35E712DF-2810-47CE-88A0-BF1E81120EA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07" name="Text Box 1">
          <a:extLst>
            <a:ext uri="{FF2B5EF4-FFF2-40B4-BE49-F238E27FC236}">
              <a16:creationId xmlns:a16="http://schemas.microsoft.com/office/drawing/2014/main" id="{182DEC90-4D80-45C8-8DCB-22596528F6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08" name="Text Box 1">
          <a:extLst>
            <a:ext uri="{FF2B5EF4-FFF2-40B4-BE49-F238E27FC236}">
              <a16:creationId xmlns:a16="http://schemas.microsoft.com/office/drawing/2014/main" id="{FA8FBF54-A7B5-47A6-9579-1C90ACCEB1C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09" name="Text Box 1">
          <a:extLst>
            <a:ext uri="{FF2B5EF4-FFF2-40B4-BE49-F238E27FC236}">
              <a16:creationId xmlns:a16="http://schemas.microsoft.com/office/drawing/2014/main" id="{04CAFC0E-847D-45DD-8545-58FCB4C0D5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10" name="Text Box 1">
          <a:extLst>
            <a:ext uri="{FF2B5EF4-FFF2-40B4-BE49-F238E27FC236}">
              <a16:creationId xmlns:a16="http://schemas.microsoft.com/office/drawing/2014/main" id="{7D4BCEDA-3631-4EF8-90FC-0D97EBB14BC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11" name="Text Box 1">
          <a:extLst>
            <a:ext uri="{FF2B5EF4-FFF2-40B4-BE49-F238E27FC236}">
              <a16:creationId xmlns:a16="http://schemas.microsoft.com/office/drawing/2014/main" id="{D80FC73E-B4F6-4013-8C5C-51A43317777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12" name="Text Box 1">
          <a:extLst>
            <a:ext uri="{FF2B5EF4-FFF2-40B4-BE49-F238E27FC236}">
              <a16:creationId xmlns:a16="http://schemas.microsoft.com/office/drawing/2014/main" id="{3BBE4C1E-B806-4A8A-9BB0-AECFDC1460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13" name="Text Box 1">
          <a:extLst>
            <a:ext uri="{FF2B5EF4-FFF2-40B4-BE49-F238E27FC236}">
              <a16:creationId xmlns:a16="http://schemas.microsoft.com/office/drawing/2014/main" id="{E190591F-DF32-469A-A22B-EC68F8E62CD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14" name="Text Box 1">
          <a:extLst>
            <a:ext uri="{FF2B5EF4-FFF2-40B4-BE49-F238E27FC236}">
              <a16:creationId xmlns:a16="http://schemas.microsoft.com/office/drawing/2014/main" id="{D1FBD373-24D4-40BF-A7C4-0D1BF32D769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15" name="Text Box 1">
          <a:extLst>
            <a:ext uri="{FF2B5EF4-FFF2-40B4-BE49-F238E27FC236}">
              <a16:creationId xmlns:a16="http://schemas.microsoft.com/office/drawing/2014/main" id="{601A3059-93DB-4275-BEA1-F0F77542A70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16" name="Text Box 1">
          <a:extLst>
            <a:ext uri="{FF2B5EF4-FFF2-40B4-BE49-F238E27FC236}">
              <a16:creationId xmlns:a16="http://schemas.microsoft.com/office/drawing/2014/main" id="{6A8ED72E-1E13-4898-B139-4BB4C40E216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17" name="Text Box 1">
          <a:extLst>
            <a:ext uri="{FF2B5EF4-FFF2-40B4-BE49-F238E27FC236}">
              <a16:creationId xmlns:a16="http://schemas.microsoft.com/office/drawing/2014/main" id="{3996C804-1167-40C8-A056-20C994F7FC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18" name="Text Box 1">
          <a:extLst>
            <a:ext uri="{FF2B5EF4-FFF2-40B4-BE49-F238E27FC236}">
              <a16:creationId xmlns:a16="http://schemas.microsoft.com/office/drawing/2014/main" id="{E058DE9D-0517-482F-8619-F208DD96F1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19" name="Text Box 1">
          <a:extLst>
            <a:ext uri="{FF2B5EF4-FFF2-40B4-BE49-F238E27FC236}">
              <a16:creationId xmlns:a16="http://schemas.microsoft.com/office/drawing/2014/main" id="{370E82D7-E732-4B56-8C07-31DE5F45BBB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20" name="Text Box 1">
          <a:extLst>
            <a:ext uri="{FF2B5EF4-FFF2-40B4-BE49-F238E27FC236}">
              <a16:creationId xmlns:a16="http://schemas.microsoft.com/office/drawing/2014/main" id="{7FC4CA94-1248-4DF7-9814-612061F849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21" name="Text Box 1">
          <a:extLst>
            <a:ext uri="{FF2B5EF4-FFF2-40B4-BE49-F238E27FC236}">
              <a16:creationId xmlns:a16="http://schemas.microsoft.com/office/drawing/2014/main" id="{47E09AAA-0BFF-4D42-A8D8-4746AC109EC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22" name="Text Box 1">
          <a:extLst>
            <a:ext uri="{FF2B5EF4-FFF2-40B4-BE49-F238E27FC236}">
              <a16:creationId xmlns:a16="http://schemas.microsoft.com/office/drawing/2014/main" id="{41C68103-D03C-48B2-AF9A-B3C9E86CD47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23" name="Text Box 1">
          <a:extLst>
            <a:ext uri="{FF2B5EF4-FFF2-40B4-BE49-F238E27FC236}">
              <a16:creationId xmlns:a16="http://schemas.microsoft.com/office/drawing/2014/main" id="{0B24CF69-086B-4C03-8752-668994B8B3C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24" name="Text Box 1">
          <a:extLst>
            <a:ext uri="{FF2B5EF4-FFF2-40B4-BE49-F238E27FC236}">
              <a16:creationId xmlns:a16="http://schemas.microsoft.com/office/drawing/2014/main" id="{0F84CD81-EE40-4601-9256-C74F1115319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25" name="Text Box 1">
          <a:extLst>
            <a:ext uri="{FF2B5EF4-FFF2-40B4-BE49-F238E27FC236}">
              <a16:creationId xmlns:a16="http://schemas.microsoft.com/office/drawing/2014/main" id="{4BE2E667-074B-4036-80A6-8B5A88E62A1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26" name="Text Box 1">
          <a:extLst>
            <a:ext uri="{FF2B5EF4-FFF2-40B4-BE49-F238E27FC236}">
              <a16:creationId xmlns:a16="http://schemas.microsoft.com/office/drawing/2014/main" id="{7F13726B-4DD7-4A01-8E11-4080D5D4D6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27" name="Text Box 1">
          <a:extLst>
            <a:ext uri="{FF2B5EF4-FFF2-40B4-BE49-F238E27FC236}">
              <a16:creationId xmlns:a16="http://schemas.microsoft.com/office/drawing/2014/main" id="{3A5686A1-122F-49DA-8009-31B783DE31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28" name="Text Box 1">
          <a:extLst>
            <a:ext uri="{FF2B5EF4-FFF2-40B4-BE49-F238E27FC236}">
              <a16:creationId xmlns:a16="http://schemas.microsoft.com/office/drawing/2014/main" id="{AACAD944-D497-4868-81AB-C2BEAD34F2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29" name="Text Box 1">
          <a:extLst>
            <a:ext uri="{FF2B5EF4-FFF2-40B4-BE49-F238E27FC236}">
              <a16:creationId xmlns:a16="http://schemas.microsoft.com/office/drawing/2014/main" id="{D82A6CAF-46C8-46BD-B5B1-E1E2E3124E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30" name="Text Box 1">
          <a:extLst>
            <a:ext uri="{FF2B5EF4-FFF2-40B4-BE49-F238E27FC236}">
              <a16:creationId xmlns:a16="http://schemas.microsoft.com/office/drawing/2014/main" id="{2CDF0531-CA71-4B1A-9469-EFA1275A8C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31" name="Text Box 1">
          <a:extLst>
            <a:ext uri="{FF2B5EF4-FFF2-40B4-BE49-F238E27FC236}">
              <a16:creationId xmlns:a16="http://schemas.microsoft.com/office/drawing/2014/main" id="{CEA74C48-C9FA-403D-8C81-DEE68F465EC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32" name="Text Box 1">
          <a:extLst>
            <a:ext uri="{FF2B5EF4-FFF2-40B4-BE49-F238E27FC236}">
              <a16:creationId xmlns:a16="http://schemas.microsoft.com/office/drawing/2014/main" id="{58E2690B-C124-4EDF-B36B-91485A4EC42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33" name="Text Box 1">
          <a:extLst>
            <a:ext uri="{FF2B5EF4-FFF2-40B4-BE49-F238E27FC236}">
              <a16:creationId xmlns:a16="http://schemas.microsoft.com/office/drawing/2014/main" id="{F41CEA6D-F88B-4146-A151-E9728A4A609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34" name="Text Box 1">
          <a:extLst>
            <a:ext uri="{FF2B5EF4-FFF2-40B4-BE49-F238E27FC236}">
              <a16:creationId xmlns:a16="http://schemas.microsoft.com/office/drawing/2014/main" id="{85F40DEF-EC9A-4265-8839-0968CD46037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35" name="Text Box 1">
          <a:extLst>
            <a:ext uri="{FF2B5EF4-FFF2-40B4-BE49-F238E27FC236}">
              <a16:creationId xmlns:a16="http://schemas.microsoft.com/office/drawing/2014/main" id="{7BBD7407-79E0-471A-8E9D-239752C99B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36" name="Text Box 1">
          <a:extLst>
            <a:ext uri="{FF2B5EF4-FFF2-40B4-BE49-F238E27FC236}">
              <a16:creationId xmlns:a16="http://schemas.microsoft.com/office/drawing/2014/main" id="{D0537602-22B7-41CD-81B4-ABF9DF239E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37" name="Text Box 1">
          <a:extLst>
            <a:ext uri="{FF2B5EF4-FFF2-40B4-BE49-F238E27FC236}">
              <a16:creationId xmlns:a16="http://schemas.microsoft.com/office/drawing/2014/main" id="{10448243-497E-4F81-9D0C-01F583E498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38" name="Text Box 1">
          <a:extLst>
            <a:ext uri="{FF2B5EF4-FFF2-40B4-BE49-F238E27FC236}">
              <a16:creationId xmlns:a16="http://schemas.microsoft.com/office/drawing/2014/main" id="{AEBE9EC1-7EEC-4A38-85E3-BFBFC43EB35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39" name="Text Box 1">
          <a:extLst>
            <a:ext uri="{FF2B5EF4-FFF2-40B4-BE49-F238E27FC236}">
              <a16:creationId xmlns:a16="http://schemas.microsoft.com/office/drawing/2014/main" id="{7A63C8BB-1627-430D-ADF3-FC0E472A116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40" name="Text Box 1">
          <a:extLst>
            <a:ext uri="{FF2B5EF4-FFF2-40B4-BE49-F238E27FC236}">
              <a16:creationId xmlns:a16="http://schemas.microsoft.com/office/drawing/2014/main" id="{E3837FA8-4978-4401-8E50-E9A36AF8F7D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41" name="Text Box 1">
          <a:extLst>
            <a:ext uri="{FF2B5EF4-FFF2-40B4-BE49-F238E27FC236}">
              <a16:creationId xmlns:a16="http://schemas.microsoft.com/office/drawing/2014/main" id="{4A0690E1-5C9D-48D3-8B3C-AAAD8A17D15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42" name="Text Box 1">
          <a:extLst>
            <a:ext uri="{FF2B5EF4-FFF2-40B4-BE49-F238E27FC236}">
              <a16:creationId xmlns:a16="http://schemas.microsoft.com/office/drawing/2014/main" id="{032FC4CD-F34B-4883-A65B-31E4F50D50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43" name="Text Box 1">
          <a:extLst>
            <a:ext uri="{FF2B5EF4-FFF2-40B4-BE49-F238E27FC236}">
              <a16:creationId xmlns:a16="http://schemas.microsoft.com/office/drawing/2014/main" id="{AF5B7CB7-D810-481C-A332-36E9D5A3CC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44" name="Text Box 1">
          <a:extLst>
            <a:ext uri="{FF2B5EF4-FFF2-40B4-BE49-F238E27FC236}">
              <a16:creationId xmlns:a16="http://schemas.microsoft.com/office/drawing/2014/main" id="{89DF3FF0-031E-4780-AA46-439A621A06B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45" name="Text Box 1">
          <a:extLst>
            <a:ext uri="{FF2B5EF4-FFF2-40B4-BE49-F238E27FC236}">
              <a16:creationId xmlns:a16="http://schemas.microsoft.com/office/drawing/2014/main" id="{13E9A0F6-F17B-4781-9DF7-A4127C26224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46" name="Text Box 1">
          <a:extLst>
            <a:ext uri="{FF2B5EF4-FFF2-40B4-BE49-F238E27FC236}">
              <a16:creationId xmlns:a16="http://schemas.microsoft.com/office/drawing/2014/main" id="{4CD42F95-34A6-437D-B78D-79DE40B0FA0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47" name="Text Box 1">
          <a:extLst>
            <a:ext uri="{FF2B5EF4-FFF2-40B4-BE49-F238E27FC236}">
              <a16:creationId xmlns:a16="http://schemas.microsoft.com/office/drawing/2014/main" id="{A89B2698-6013-41B9-9B16-A8C3A27B88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48" name="Text Box 1">
          <a:extLst>
            <a:ext uri="{FF2B5EF4-FFF2-40B4-BE49-F238E27FC236}">
              <a16:creationId xmlns:a16="http://schemas.microsoft.com/office/drawing/2014/main" id="{D7EECBB5-811F-4808-8D2F-B8623ED8623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49" name="Text Box 1">
          <a:extLst>
            <a:ext uri="{FF2B5EF4-FFF2-40B4-BE49-F238E27FC236}">
              <a16:creationId xmlns:a16="http://schemas.microsoft.com/office/drawing/2014/main" id="{42D5B553-F827-41C8-854B-AECC8C0376A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50" name="Text Box 1">
          <a:extLst>
            <a:ext uri="{FF2B5EF4-FFF2-40B4-BE49-F238E27FC236}">
              <a16:creationId xmlns:a16="http://schemas.microsoft.com/office/drawing/2014/main" id="{B8FBBD53-C3DE-439F-B177-6DBC30D5804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51" name="Text Box 1">
          <a:extLst>
            <a:ext uri="{FF2B5EF4-FFF2-40B4-BE49-F238E27FC236}">
              <a16:creationId xmlns:a16="http://schemas.microsoft.com/office/drawing/2014/main" id="{26A62DE5-0DBE-4130-AF1B-42A9852066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52" name="Text Box 1">
          <a:extLst>
            <a:ext uri="{FF2B5EF4-FFF2-40B4-BE49-F238E27FC236}">
              <a16:creationId xmlns:a16="http://schemas.microsoft.com/office/drawing/2014/main" id="{F26DA015-C076-4AAD-8596-28742320314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53" name="Text Box 1">
          <a:extLst>
            <a:ext uri="{FF2B5EF4-FFF2-40B4-BE49-F238E27FC236}">
              <a16:creationId xmlns:a16="http://schemas.microsoft.com/office/drawing/2014/main" id="{ABCC2994-C6C8-4215-9A41-3096C7F0927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54" name="Text Box 1">
          <a:extLst>
            <a:ext uri="{FF2B5EF4-FFF2-40B4-BE49-F238E27FC236}">
              <a16:creationId xmlns:a16="http://schemas.microsoft.com/office/drawing/2014/main" id="{BBE62ACF-128C-4ABC-ABDE-47EB0CE8FD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55" name="Text Box 1">
          <a:extLst>
            <a:ext uri="{FF2B5EF4-FFF2-40B4-BE49-F238E27FC236}">
              <a16:creationId xmlns:a16="http://schemas.microsoft.com/office/drawing/2014/main" id="{BC604C77-801F-4D30-8066-A10F62D6E48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56" name="Text Box 1">
          <a:extLst>
            <a:ext uri="{FF2B5EF4-FFF2-40B4-BE49-F238E27FC236}">
              <a16:creationId xmlns:a16="http://schemas.microsoft.com/office/drawing/2014/main" id="{A2C413FC-DCCA-4642-AD93-56F1FB608A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57" name="Text Box 1">
          <a:extLst>
            <a:ext uri="{FF2B5EF4-FFF2-40B4-BE49-F238E27FC236}">
              <a16:creationId xmlns:a16="http://schemas.microsoft.com/office/drawing/2014/main" id="{6FCDE7EF-CBD2-4663-9AD8-7F91A854B4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58" name="Text Box 1">
          <a:extLst>
            <a:ext uri="{FF2B5EF4-FFF2-40B4-BE49-F238E27FC236}">
              <a16:creationId xmlns:a16="http://schemas.microsoft.com/office/drawing/2014/main" id="{F72CB61F-B185-4C57-BE35-21C7352E83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59" name="Text Box 1">
          <a:extLst>
            <a:ext uri="{FF2B5EF4-FFF2-40B4-BE49-F238E27FC236}">
              <a16:creationId xmlns:a16="http://schemas.microsoft.com/office/drawing/2014/main" id="{29594C11-7F1B-47BE-8603-712B4244629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60" name="Text Box 1">
          <a:extLst>
            <a:ext uri="{FF2B5EF4-FFF2-40B4-BE49-F238E27FC236}">
              <a16:creationId xmlns:a16="http://schemas.microsoft.com/office/drawing/2014/main" id="{1600DDA0-50B8-4DAA-9870-3BF54B267A8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61" name="Text Box 1">
          <a:extLst>
            <a:ext uri="{FF2B5EF4-FFF2-40B4-BE49-F238E27FC236}">
              <a16:creationId xmlns:a16="http://schemas.microsoft.com/office/drawing/2014/main" id="{EC9BA262-8EAD-4935-9328-645335E3A8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62" name="Text Box 1">
          <a:extLst>
            <a:ext uri="{FF2B5EF4-FFF2-40B4-BE49-F238E27FC236}">
              <a16:creationId xmlns:a16="http://schemas.microsoft.com/office/drawing/2014/main" id="{D94DCB62-A8E7-4F4F-A27D-294DDA76A8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63" name="Text Box 1">
          <a:extLst>
            <a:ext uri="{FF2B5EF4-FFF2-40B4-BE49-F238E27FC236}">
              <a16:creationId xmlns:a16="http://schemas.microsoft.com/office/drawing/2014/main" id="{75DD087F-FB42-4259-8D9C-624157A844A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64" name="Text Box 1">
          <a:extLst>
            <a:ext uri="{FF2B5EF4-FFF2-40B4-BE49-F238E27FC236}">
              <a16:creationId xmlns:a16="http://schemas.microsoft.com/office/drawing/2014/main" id="{351580A9-C977-4D7A-B193-596CAD5E8A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65" name="Text Box 1">
          <a:extLst>
            <a:ext uri="{FF2B5EF4-FFF2-40B4-BE49-F238E27FC236}">
              <a16:creationId xmlns:a16="http://schemas.microsoft.com/office/drawing/2014/main" id="{8C0FA861-DFC9-4ACC-B13E-0A429E5B394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66" name="Text Box 1">
          <a:extLst>
            <a:ext uri="{FF2B5EF4-FFF2-40B4-BE49-F238E27FC236}">
              <a16:creationId xmlns:a16="http://schemas.microsoft.com/office/drawing/2014/main" id="{AD5F7286-4DF3-465B-8EE0-2BF5AC771AE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67" name="Text Box 1">
          <a:extLst>
            <a:ext uri="{FF2B5EF4-FFF2-40B4-BE49-F238E27FC236}">
              <a16:creationId xmlns:a16="http://schemas.microsoft.com/office/drawing/2014/main" id="{180C9FDC-604D-49CB-AF05-F2DC103C8A6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68" name="Text Box 1">
          <a:extLst>
            <a:ext uri="{FF2B5EF4-FFF2-40B4-BE49-F238E27FC236}">
              <a16:creationId xmlns:a16="http://schemas.microsoft.com/office/drawing/2014/main" id="{160DA8D4-B5EE-4474-BEA5-80810A1B0D5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69" name="Text Box 1">
          <a:extLst>
            <a:ext uri="{FF2B5EF4-FFF2-40B4-BE49-F238E27FC236}">
              <a16:creationId xmlns:a16="http://schemas.microsoft.com/office/drawing/2014/main" id="{6C9FBC9C-27EF-4D8F-B239-ECF32274D7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70" name="Text Box 1">
          <a:extLst>
            <a:ext uri="{FF2B5EF4-FFF2-40B4-BE49-F238E27FC236}">
              <a16:creationId xmlns:a16="http://schemas.microsoft.com/office/drawing/2014/main" id="{8F042BD7-8423-4C68-9A3C-C880302031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71" name="Text Box 1">
          <a:extLst>
            <a:ext uri="{FF2B5EF4-FFF2-40B4-BE49-F238E27FC236}">
              <a16:creationId xmlns:a16="http://schemas.microsoft.com/office/drawing/2014/main" id="{8B51B557-8171-4C3A-8131-7B783529463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72" name="Text Box 1">
          <a:extLst>
            <a:ext uri="{FF2B5EF4-FFF2-40B4-BE49-F238E27FC236}">
              <a16:creationId xmlns:a16="http://schemas.microsoft.com/office/drawing/2014/main" id="{569B2760-5F87-455B-8C2C-6EA7095C0BA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73" name="Text Box 1">
          <a:extLst>
            <a:ext uri="{FF2B5EF4-FFF2-40B4-BE49-F238E27FC236}">
              <a16:creationId xmlns:a16="http://schemas.microsoft.com/office/drawing/2014/main" id="{E96457C2-1849-4033-8CEC-F0F4A41D78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74" name="Text Box 1">
          <a:extLst>
            <a:ext uri="{FF2B5EF4-FFF2-40B4-BE49-F238E27FC236}">
              <a16:creationId xmlns:a16="http://schemas.microsoft.com/office/drawing/2014/main" id="{930F6E3B-FEC3-44D5-AB91-2BBB2FA4C6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75" name="Text Box 1">
          <a:extLst>
            <a:ext uri="{FF2B5EF4-FFF2-40B4-BE49-F238E27FC236}">
              <a16:creationId xmlns:a16="http://schemas.microsoft.com/office/drawing/2014/main" id="{1F50CCBE-CA5F-4D80-8690-8E304749C30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76" name="Text Box 1">
          <a:extLst>
            <a:ext uri="{FF2B5EF4-FFF2-40B4-BE49-F238E27FC236}">
              <a16:creationId xmlns:a16="http://schemas.microsoft.com/office/drawing/2014/main" id="{39664CB9-BFF7-41C0-833D-532B165126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77" name="Text Box 1">
          <a:extLst>
            <a:ext uri="{FF2B5EF4-FFF2-40B4-BE49-F238E27FC236}">
              <a16:creationId xmlns:a16="http://schemas.microsoft.com/office/drawing/2014/main" id="{E1D92CE7-3070-4CB2-85CE-D03B0E7145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78" name="Text Box 1">
          <a:extLst>
            <a:ext uri="{FF2B5EF4-FFF2-40B4-BE49-F238E27FC236}">
              <a16:creationId xmlns:a16="http://schemas.microsoft.com/office/drawing/2014/main" id="{19966C55-918A-4FEA-8FB3-EFA5116586C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79" name="Text Box 1">
          <a:extLst>
            <a:ext uri="{FF2B5EF4-FFF2-40B4-BE49-F238E27FC236}">
              <a16:creationId xmlns:a16="http://schemas.microsoft.com/office/drawing/2014/main" id="{C87E5B36-BEDD-433D-B6AC-AF95707EDB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80" name="Text Box 1">
          <a:extLst>
            <a:ext uri="{FF2B5EF4-FFF2-40B4-BE49-F238E27FC236}">
              <a16:creationId xmlns:a16="http://schemas.microsoft.com/office/drawing/2014/main" id="{728273F7-EA69-4008-A20C-189E97E02B6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81" name="Text Box 1">
          <a:extLst>
            <a:ext uri="{FF2B5EF4-FFF2-40B4-BE49-F238E27FC236}">
              <a16:creationId xmlns:a16="http://schemas.microsoft.com/office/drawing/2014/main" id="{C21D4092-ADE5-4D41-B7E3-A2397895526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82" name="Text Box 1">
          <a:extLst>
            <a:ext uri="{FF2B5EF4-FFF2-40B4-BE49-F238E27FC236}">
              <a16:creationId xmlns:a16="http://schemas.microsoft.com/office/drawing/2014/main" id="{97D0E24A-9945-4039-9D3F-A6D78314B6A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83" name="Text Box 1">
          <a:extLst>
            <a:ext uri="{FF2B5EF4-FFF2-40B4-BE49-F238E27FC236}">
              <a16:creationId xmlns:a16="http://schemas.microsoft.com/office/drawing/2014/main" id="{3615A15C-C9E2-47EA-BD21-BA0AE6C0EB0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84" name="Text Box 1">
          <a:extLst>
            <a:ext uri="{FF2B5EF4-FFF2-40B4-BE49-F238E27FC236}">
              <a16:creationId xmlns:a16="http://schemas.microsoft.com/office/drawing/2014/main" id="{157E0B35-ED2C-42FB-BCDB-FA02EE14913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85" name="Text Box 1">
          <a:extLst>
            <a:ext uri="{FF2B5EF4-FFF2-40B4-BE49-F238E27FC236}">
              <a16:creationId xmlns:a16="http://schemas.microsoft.com/office/drawing/2014/main" id="{8853ACE8-6171-430B-87A6-2B31CF1811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86" name="Text Box 1">
          <a:extLst>
            <a:ext uri="{FF2B5EF4-FFF2-40B4-BE49-F238E27FC236}">
              <a16:creationId xmlns:a16="http://schemas.microsoft.com/office/drawing/2014/main" id="{655D6E8A-A206-4496-9250-D0D825C63CE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87" name="Text Box 1">
          <a:extLst>
            <a:ext uri="{FF2B5EF4-FFF2-40B4-BE49-F238E27FC236}">
              <a16:creationId xmlns:a16="http://schemas.microsoft.com/office/drawing/2014/main" id="{75E682CC-EF72-4384-B759-90F538A971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88" name="Text Box 1">
          <a:extLst>
            <a:ext uri="{FF2B5EF4-FFF2-40B4-BE49-F238E27FC236}">
              <a16:creationId xmlns:a16="http://schemas.microsoft.com/office/drawing/2014/main" id="{74FF816E-5043-4C90-86D0-70933CE6BE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89" name="Text Box 1">
          <a:extLst>
            <a:ext uri="{FF2B5EF4-FFF2-40B4-BE49-F238E27FC236}">
              <a16:creationId xmlns:a16="http://schemas.microsoft.com/office/drawing/2014/main" id="{4E8C3DAC-AAC3-4891-B780-BAC2C83B4B0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90" name="Text Box 1">
          <a:extLst>
            <a:ext uri="{FF2B5EF4-FFF2-40B4-BE49-F238E27FC236}">
              <a16:creationId xmlns:a16="http://schemas.microsoft.com/office/drawing/2014/main" id="{800F6B04-1BA7-43A4-9C75-E902D076934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91" name="Text Box 1">
          <a:extLst>
            <a:ext uri="{FF2B5EF4-FFF2-40B4-BE49-F238E27FC236}">
              <a16:creationId xmlns:a16="http://schemas.microsoft.com/office/drawing/2014/main" id="{A23A6F98-7961-4C56-BDFF-ABAD6C3120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92" name="Text Box 1">
          <a:extLst>
            <a:ext uri="{FF2B5EF4-FFF2-40B4-BE49-F238E27FC236}">
              <a16:creationId xmlns:a16="http://schemas.microsoft.com/office/drawing/2014/main" id="{6E84FE7B-910A-45DE-A891-D9397E41E7B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93" name="Text Box 1">
          <a:extLst>
            <a:ext uri="{FF2B5EF4-FFF2-40B4-BE49-F238E27FC236}">
              <a16:creationId xmlns:a16="http://schemas.microsoft.com/office/drawing/2014/main" id="{0CDFECE3-97D6-41D7-8CFB-4CDB9B3E29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94" name="Text Box 1">
          <a:extLst>
            <a:ext uri="{FF2B5EF4-FFF2-40B4-BE49-F238E27FC236}">
              <a16:creationId xmlns:a16="http://schemas.microsoft.com/office/drawing/2014/main" id="{D91A9B47-4550-4558-A0B3-B27477E0E27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95" name="Text Box 1">
          <a:extLst>
            <a:ext uri="{FF2B5EF4-FFF2-40B4-BE49-F238E27FC236}">
              <a16:creationId xmlns:a16="http://schemas.microsoft.com/office/drawing/2014/main" id="{3F6AFEC8-06A5-49DF-9067-0C0D77EA7C5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96" name="Text Box 1">
          <a:extLst>
            <a:ext uri="{FF2B5EF4-FFF2-40B4-BE49-F238E27FC236}">
              <a16:creationId xmlns:a16="http://schemas.microsoft.com/office/drawing/2014/main" id="{88D0900D-AED6-465C-8D90-4ADD74F70C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97" name="Text Box 1">
          <a:extLst>
            <a:ext uri="{FF2B5EF4-FFF2-40B4-BE49-F238E27FC236}">
              <a16:creationId xmlns:a16="http://schemas.microsoft.com/office/drawing/2014/main" id="{A67CEE66-40DB-4AE1-A4C6-8FB88BCE2BA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98" name="Text Box 1">
          <a:extLst>
            <a:ext uri="{FF2B5EF4-FFF2-40B4-BE49-F238E27FC236}">
              <a16:creationId xmlns:a16="http://schemas.microsoft.com/office/drawing/2014/main" id="{5C92D0BE-CF20-4B25-AAEB-08CDFBBB84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599" name="Text Box 1">
          <a:extLst>
            <a:ext uri="{FF2B5EF4-FFF2-40B4-BE49-F238E27FC236}">
              <a16:creationId xmlns:a16="http://schemas.microsoft.com/office/drawing/2014/main" id="{018E2447-994B-4501-8D2E-6D2D6CDE26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00" name="Text Box 1">
          <a:extLst>
            <a:ext uri="{FF2B5EF4-FFF2-40B4-BE49-F238E27FC236}">
              <a16:creationId xmlns:a16="http://schemas.microsoft.com/office/drawing/2014/main" id="{A022129D-C37A-4222-A2C5-AB4A1C32886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01" name="Text Box 1">
          <a:extLst>
            <a:ext uri="{FF2B5EF4-FFF2-40B4-BE49-F238E27FC236}">
              <a16:creationId xmlns:a16="http://schemas.microsoft.com/office/drawing/2014/main" id="{E1F33B2F-1115-4AAE-9AF6-BA5C701D9A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02" name="Text Box 1">
          <a:extLst>
            <a:ext uri="{FF2B5EF4-FFF2-40B4-BE49-F238E27FC236}">
              <a16:creationId xmlns:a16="http://schemas.microsoft.com/office/drawing/2014/main" id="{51FEBBB6-B0A9-455E-8F8E-A511AB00534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03" name="Text Box 1">
          <a:extLst>
            <a:ext uri="{FF2B5EF4-FFF2-40B4-BE49-F238E27FC236}">
              <a16:creationId xmlns:a16="http://schemas.microsoft.com/office/drawing/2014/main" id="{5C874958-ADD4-4F41-BB6F-1B54E8D91E7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04" name="Text Box 1">
          <a:extLst>
            <a:ext uri="{FF2B5EF4-FFF2-40B4-BE49-F238E27FC236}">
              <a16:creationId xmlns:a16="http://schemas.microsoft.com/office/drawing/2014/main" id="{401FB991-169D-4642-8664-EAD8EB034CC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05" name="Text Box 1">
          <a:extLst>
            <a:ext uri="{FF2B5EF4-FFF2-40B4-BE49-F238E27FC236}">
              <a16:creationId xmlns:a16="http://schemas.microsoft.com/office/drawing/2014/main" id="{F9B735E1-560B-4A23-B2C0-B60FAAC0A6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06" name="Text Box 1">
          <a:extLst>
            <a:ext uri="{FF2B5EF4-FFF2-40B4-BE49-F238E27FC236}">
              <a16:creationId xmlns:a16="http://schemas.microsoft.com/office/drawing/2014/main" id="{829B63DD-BAD9-442E-BB96-B1F2BF4B3F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07" name="Text Box 1">
          <a:extLst>
            <a:ext uri="{FF2B5EF4-FFF2-40B4-BE49-F238E27FC236}">
              <a16:creationId xmlns:a16="http://schemas.microsoft.com/office/drawing/2014/main" id="{30BE667E-0B75-4F54-97A5-B75A3020EA2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08" name="Text Box 1">
          <a:extLst>
            <a:ext uri="{FF2B5EF4-FFF2-40B4-BE49-F238E27FC236}">
              <a16:creationId xmlns:a16="http://schemas.microsoft.com/office/drawing/2014/main" id="{516D7458-F709-44DC-856D-53A71FA18D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09" name="Text Box 1">
          <a:extLst>
            <a:ext uri="{FF2B5EF4-FFF2-40B4-BE49-F238E27FC236}">
              <a16:creationId xmlns:a16="http://schemas.microsoft.com/office/drawing/2014/main" id="{9A8B52B7-9FC1-441E-B375-576BDD1CF46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10" name="Text Box 1">
          <a:extLst>
            <a:ext uri="{FF2B5EF4-FFF2-40B4-BE49-F238E27FC236}">
              <a16:creationId xmlns:a16="http://schemas.microsoft.com/office/drawing/2014/main" id="{891F4E87-3EA9-4B4A-A1AA-A4D0282DAE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11" name="Text Box 1">
          <a:extLst>
            <a:ext uri="{FF2B5EF4-FFF2-40B4-BE49-F238E27FC236}">
              <a16:creationId xmlns:a16="http://schemas.microsoft.com/office/drawing/2014/main" id="{7997E859-010C-4460-91D6-438479477A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612" name="Text Box 1">
          <a:extLst>
            <a:ext uri="{FF2B5EF4-FFF2-40B4-BE49-F238E27FC236}">
              <a16:creationId xmlns:a16="http://schemas.microsoft.com/office/drawing/2014/main" id="{13C784FD-6F10-4350-BC43-39C9111AA7F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613" name="Text Box 1">
          <a:extLst>
            <a:ext uri="{FF2B5EF4-FFF2-40B4-BE49-F238E27FC236}">
              <a16:creationId xmlns:a16="http://schemas.microsoft.com/office/drawing/2014/main" id="{353E948D-F16E-4425-971B-D3517053869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614" name="Text Box 1">
          <a:extLst>
            <a:ext uri="{FF2B5EF4-FFF2-40B4-BE49-F238E27FC236}">
              <a16:creationId xmlns:a16="http://schemas.microsoft.com/office/drawing/2014/main" id="{517BD406-D105-4019-8481-DC54526B3EB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615" name="Text Box 1">
          <a:extLst>
            <a:ext uri="{FF2B5EF4-FFF2-40B4-BE49-F238E27FC236}">
              <a16:creationId xmlns:a16="http://schemas.microsoft.com/office/drawing/2014/main" id="{B0641CA0-B329-4E23-A257-46B03D8454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616" name="Text Box 1">
          <a:extLst>
            <a:ext uri="{FF2B5EF4-FFF2-40B4-BE49-F238E27FC236}">
              <a16:creationId xmlns:a16="http://schemas.microsoft.com/office/drawing/2014/main" id="{FF7F6203-D2DB-499C-8190-ED6A8F6C613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617" name="Text Box 1">
          <a:extLst>
            <a:ext uri="{FF2B5EF4-FFF2-40B4-BE49-F238E27FC236}">
              <a16:creationId xmlns:a16="http://schemas.microsoft.com/office/drawing/2014/main" id="{70F19033-7AA2-411E-8BBA-06FB9586B9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618" name="Text Box 1">
          <a:extLst>
            <a:ext uri="{FF2B5EF4-FFF2-40B4-BE49-F238E27FC236}">
              <a16:creationId xmlns:a16="http://schemas.microsoft.com/office/drawing/2014/main" id="{553F4EE5-E6FC-4318-B0C7-07ED1787D75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619" name="Text Box 1">
          <a:extLst>
            <a:ext uri="{FF2B5EF4-FFF2-40B4-BE49-F238E27FC236}">
              <a16:creationId xmlns:a16="http://schemas.microsoft.com/office/drawing/2014/main" id="{9D37734E-5E75-434C-BA2A-F8A6D60738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620" name="Text Box 1">
          <a:extLst>
            <a:ext uri="{FF2B5EF4-FFF2-40B4-BE49-F238E27FC236}">
              <a16:creationId xmlns:a16="http://schemas.microsoft.com/office/drawing/2014/main" id="{7194D7BA-1402-432E-B46B-07676399545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621" name="Text Box 1">
          <a:extLst>
            <a:ext uri="{FF2B5EF4-FFF2-40B4-BE49-F238E27FC236}">
              <a16:creationId xmlns:a16="http://schemas.microsoft.com/office/drawing/2014/main" id="{3E64DACB-6119-4CDE-91C6-41191692101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622" name="Text Box 1">
          <a:extLst>
            <a:ext uri="{FF2B5EF4-FFF2-40B4-BE49-F238E27FC236}">
              <a16:creationId xmlns:a16="http://schemas.microsoft.com/office/drawing/2014/main" id="{22C4A55E-7539-4592-91C0-D0C90BB81F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623" name="Text Box 1">
          <a:extLst>
            <a:ext uri="{FF2B5EF4-FFF2-40B4-BE49-F238E27FC236}">
              <a16:creationId xmlns:a16="http://schemas.microsoft.com/office/drawing/2014/main" id="{94071DE8-2C77-4DE2-A705-E3B2A0B026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624" name="Text Box 1">
          <a:extLst>
            <a:ext uri="{FF2B5EF4-FFF2-40B4-BE49-F238E27FC236}">
              <a16:creationId xmlns:a16="http://schemas.microsoft.com/office/drawing/2014/main" id="{D613F7AD-E66B-4282-9B2D-A136980500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625" name="Text Box 1">
          <a:extLst>
            <a:ext uri="{FF2B5EF4-FFF2-40B4-BE49-F238E27FC236}">
              <a16:creationId xmlns:a16="http://schemas.microsoft.com/office/drawing/2014/main" id="{29B64CA9-4942-4C57-B098-1A85A605480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626" name="Text Box 1">
          <a:extLst>
            <a:ext uri="{FF2B5EF4-FFF2-40B4-BE49-F238E27FC236}">
              <a16:creationId xmlns:a16="http://schemas.microsoft.com/office/drawing/2014/main" id="{0A09E851-3BF1-43F0-A9F5-3A027DA4021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627" name="Text Box 1">
          <a:extLst>
            <a:ext uri="{FF2B5EF4-FFF2-40B4-BE49-F238E27FC236}">
              <a16:creationId xmlns:a16="http://schemas.microsoft.com/office/drawing/2014/main" id="{F52D6560-5BD4-42C3-952D-5E415F9959B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628" name="Text Box 1">
          <a:extLst>
            <a:ext uri="{FF2B5EF4-FFF2-40B4-BE49-F238E27FC236}">
              <a16:creationId xmlns:a16="http://schemas.microsoft.com/office/drawing/2014/main" id="{9C964CA1-5A50-42CC-B8B8-1FAEBB44DB9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629" name="Text Box 1">
          <a:extLst>
            <a:ext uri="{FF2B5EF4-FFF2-40B4-BE49-F238E27FC236}">
              <a16:creationId xmlns:a16="http://schemas.microsoft.com/office/drawing/2014/main" id="{1AA386CE-DADA-4465-8E03-8A79E9FE853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630" name="Text Box 1">
          <a:extLst>
            <a:ext uri="{FF2B5EF4-FFF2-40B4-BE49-F238E27FC236}">
              <a16:creationId xmlns:a16="http://schemas.microsoft.com/office/drawing/2014/main" id="{14E343C6-AF2F-4A97-815F-E3BFC0F4DD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631" name="Text Box 1">
          <a:extLst>
            <a:ext uri="{FF2B5EF4-FFF2-40B4-BE49-F238E27FC236}">
              <a16:creationId xmlns:a16="http://schemas.microsoft.com/office/drawing/2014/main" id="{F5C75242-CB95-4B97-B0E2-070C3FDCE58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632" name="Text Box 1">
          <a:extLst>
            <a:ext uri="{FF2B5EF4-FFF2-40B4-BE49-F238E27FC236}">
              <a16:creationId xmlns:a16="http://schemas.microsoft.com/office/drawing/2014/main" id="{74287456-70BE-4301-854A-411FCA2EB35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633" name="Text Box 1">
          <a:extLst>
            <a:ext uri="{FF2B5EF4-FFF2-40B4-BE49-F238E27FC236}">
              <a16:creationId xmlns:a16="http://schemas.microsoft.com/office/drawing/2014/main" id="{AE114153-A204-4E0D-9126-F3921CE49F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634" name="Text Box 1">
          <a:extLst>
            <a:ext uri="{FF2B5EF4-FFF2-40B4-BE49-F238E27FC236}">
              <a16:creationId xmlns:a16="http://schemas.microsoft.com/office/drawing/2014/main" id="{F584A9D2-5D8C-4242-8314-C802B672BA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635" name="Text Box 1">
          <a:extLst>
            <a:ext uri="{FF2B5EF4-FFF2-40B4-BE49-F238E27FC236}">
              <a16:creationId xmlns:a16="http://schemas.microsoft.com/office/drawing/2014/main" id="{C18708E7-FB22-434D-A78A-15B2647A39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636" name="Text Box 1">
          <a:extLst>
            <a:ext uri="{FF2B5EF4-FFF2-40B4-BE49-F238E27FC236}">
              <a16:creationId xmlns:a16="http://schemas.microsoft.com/office/drawing/2014/main" id="{A103A217-B85B-45C2-AE8A-08CD19691F7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637" name="Text Box 1">
          <a:extLst>
            <a:ext uri="{FF2B5EF4-FFF2-40B4-BE49-F238E27FC236}">
              <a16:creationId xmlns:a16="http://schemas.microsoft.com/office/drawing/2014/main" id="{09C20493-0DA3-421C-9FC6-07A29F27971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38" name="Text Box 1">
          <a:extLst>
            <a:ext uri="{FF2B5EF4-FFF2-40B4-BE49-F238E27FC236}">
              <a16:creationId xmlns:a16="http://schemas.microsoft.com/office/drawing/2014/main" id="{257ACABD-2A9F-4205-834B-BA6FD7C232A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39" name="Text Box 1">
          <a:extLst>
            <a:ext uri="{FF2B5EF4-FFF2-40B4-BE49-F238E27FC236}">
              <a16:creationId xmlns:a16="http://schemas.microsoft.com/office/drawing/2014/main" id="{6EB0679E-7B85-48B2-802D-EC706FDD8CF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40" name="Text Box 1">
          <a:extLst>
            <a:ext uri="{FF2B5EF4-FFF2-40B4-BE49-F238E27FC236}">
              <a16:creationId xmlns:a16="http://schemas.microsoft.com/office/drawing/2014/main" id="{01B5A1AE-C28A-4485-B5CD-B8305A68813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41" name="Text Box 1">
          <a:extLst>
            <a:ext uri="{FF2B5EF4-FFF2-40B4-BE49-F238E27FC236}">
              <a16:creationId xmlns:a16="http://schemas.microsoft.com/office/drawing/2014/main" id="{0FF8FDE8-F00A-4781-BBAA-F57D74D7C2F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642" name="Text Box 1">
          <a:extLst>
            <a:ext uri="{FF2B5EF4-FFF2-40B4-BE49-F238E27FC236}">
              <a16:creationId xmlns:a16="http://schemas.microsoft.com/office/drawing/2014/main" id="{6F4E0435-014E-4BF9-8E06-59AE683E53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643" name="Text Box 1">
          <a:extLst>
            <a:ext uri="{FF2B5EF4-FFF2-40B4-BE49-F238E27FC236}">
              <a16:creationId xmlns:a16="http://schemas.microsoft.com/office/drawing/2014/main" id="{0628CF9D-6D9F-4034-B62A-FF9C7BFF26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44" name="Text Box 1">
          <a:extLst>
            <a:ext uri="{FF2B5EF4-FFF2-40B4-BE49-F238E27FC236}">
              <a16:creationId xmlns:a16="http://schemas.microsoft.com/office/drawing/2014/main" id="{31C25B89-5885-4C3F-A858-1666DA46CB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45" name="Text Box 1">
          <a:extLst>
            <a:ext uri="{FF2B5EF4-FFF2-40B4-BE49-F238E27FC236}">
              <a16:creationId xmlns:a16="http://schemas.microsoft.com/office/drawing/2014/main" id="{5A844900-8F0B-48BF-B56B-255FB419E04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46" name="Text Box 1">
          <a:extLst>
            <a:ext uri="{FF2B5EF4-FFF2-40B4-BE49-F238E27FC236}">
              <a16:creationId xmlns:a16="http://schemas.microsoft.com/office/drawing/2014/main" id="{3A539E18-3EE0-4789-9F66-A50D0341D75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47" name="Text Box 1">
          <a:extLst>
            <a:ext uri="{FF2B5EF4-FFF2-40B4-BE49-F238E27FC236}">
              <a16:creationId xmlns:a16="http://schemas.microsoft.com/office/drawing/2014/main" id="{C82AE3F6-8DC6-4AC1-B81C-FBE0F475152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48" name="Text Box 1">
          <a:extLst>
            <a:ext uri="{FF2B5EF4-FFF2-40B4-BE49-F238E27FC236}">
              <a16:creationId xmlns:a16="http://schemas.microsoft.com/office/drawing/2014/main" id="{AA0BE6D1-E2DA-405B-9BCC-3CD9AA12E7B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49" name="Text Box 1">
          <a:extLst>
            <a:ext uri="{FF2B5EF4-FFF2-40B4-BE49-F238E27FC236}">
              <a16:creationId xmlns:a16="http://schemas.microsoft.com/office/drawing/2014/main" id="{622D11AA-C27B-4DF7-A358-196504FCB9F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50" name="Text Box 1">
          <a:extLst>
            <a:ext uri="{FF2B5EF4-FFF2-40B4-BE49-F238E27FC236}">
              <a16:creationId xmlns:a16="http://schemas.microsoft.com/office/drawing/2014/main" id="{75469479-98AF-48DA-9604-92ACC6035E2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51" name="Text Box 1">
          <a:extLst>
            <a:ext uri="{FF2B5EF4-FFF2-40B4-BE49-F238E27FC236}">
              <a16:creationId xmlns:a16="http://schemas.microsoft.com/office/drawing/2014/main" id="{CA8D4C61-401A-4D60-BDF0-C97BA46E25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52" name="Text Box 1">
          <a:extLst>
            <a:ext uri="{FF2B5EF4-FFF2-40B4-BE49-F238E27FC236}">
              <a16:creationId xmlns:a16="http://schemas.microsoft.com/office/drawing/2014/main" id="{026BBF80-1BD4-4062-939C-505BB0E452C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53" name="Text Box 1">
          <a:extLst>
            <a:ext uri="{FF2B5EF4-FFF2-40B4-BE49-F238E27FC236}">
              <a16:creationId xmlns:a16="http://schemas.microsoft.com/office/drawing/2014/main" id="{3DE48796-2589-4053-BF89-F60ADE3977E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54" name="Text Box 1">
          <a:extLst>
            <a:ext uri="{FF2B5EF4-FFF2-40B4-BE49-F238E27FC236}">
              <a16:creationId xmlns:a16="http://schemas.microsoft.com/office/drawing/2014/main" id="{1141E249-F9BA-4366-A0D8-7AA64463C34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55" name="Text Box 1">
          <a:extLst>
            <a:ext uri="{FF2B5EF4-FFF2-40B4-BE49-F238E27FC236}">
              <a16:creationId xmlns:a16="http://schemas.microsoft.com/office/drawing/2014/main" id="{20B824E3-8253-4FF4-819E-FC440754C66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56" name="Text Box 1">
          <a:extLst>
            <a:ext uri="{FF2B5EF4-FFF2-40B4-BE49-F238E27FC236}">
              <a16:creationId xmlns:a16="http://schemas.microsoft.com/office/drawing/2014/main" id="{C4C197B9-C450-4EB0-8334-3E32172FDB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57" name="Text Box 1">
          <a:extLst>
            <a:ext uri="{FF2B5EF4-FFF2-40B4-BE49-F238E27FC236}">
              <a16:creationId xmlns:a16="http://schemas.microsoft.com/office/drawing/2014/main" id="{D359529D-6FB1-416A-AE24-0EDC8C0D1C4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58" name="Text Box 1">
          <a:extLst>
            <a:ext uri="{FF2B5EF4-FFF2-40B4-BE49-F238E27FC236}">
              <a16:creationId xmlns:a16="http://schemas.microsoft.com/office/drawing/2014/main" id="{6E35BB94-EDF0-451A-B745-BF37E2DB3E2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59" name="Text Box 1">
          <a:extLst>
            <a:ext uri="{FF2B5EF4-FFF2-40B4-BE49-F238E27FC236}">
              <a16:creationId xmlns:a16="http://schemas.microsoft.com/office/drawing/2014/main" id="{8ABD8AC4-6BD7-4AA9-967E-A76E395F017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60" name="Text Box 1">
          <a:extLst>
            <a:ext uri="{FF2B5EF4-FFF2-40B4-BE49-F238E27FC236}">
              <a16:creationId xmlns:a16="http://schemas.microsoft.com/office/drawing/2014/main" id="{062D29C6-0552-45D0-9004-E1681E2233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61" name="Text Box 1">
          <a:extLst>
            <a:ext uri="{FF2B5EF4-FFF2-40B4-BE49-F238E27FC236}">
              <a16:creationId xmlns:a16="http://schemas.microsoft.com/office/drawing/2014/main" id="{76B82037-1932-4CCD-961D-4507295F839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62" name="Text Box 1">
          <a:extLst>
            <a:ext uri="{FF2B5EF4-FFF2-40B4-BE49-F238E27FC236}">
              <a16:creationId xmlns:a16="http://schemas.microsoft.com/office/drawing/2014/main" id="{04506474-ED1C-42F2-AFAB-BB90A6C376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63" name="Text Box 1">
          <a:extLst>
            <a:ext uri="{FF2B5EF4-FFF2-40B4-BE49-F238E27FC236}">
              <a16:creationId xmlns:a16="http://schemas.microsoft.com/office/drawing/2014/main" id="{D51EB57F-6070-48CC-9E24-3C46258E922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64" name="Text Box 1">
          <a:extLst>
            <a:ext uri="{FF2B5EF4-FFF2-40B4-BE49-F238E27FC236}">
              <a16:creationId xmlns:a16="http://schemas.microsoft.com/office/drawing/2014/main" id="{9AE5EDAA-15A2-4233-93B2-329B2771954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65" name="Text Box 1">
          <a:extLst>
            <a:ext uri="{FF2B5EF4-FFF2-40B4-BE49-F238E27FC236}">
              <a16:creationId xmlns:a16="http://schemas.microsoft.com/office/drawing/2014/main" id="{A28FA03F-38A4-4B90-AEF9-F862327ADBC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66" name="Text Box 1">
          <a:extLst>
            <a:ext uri="{FF2B5EF4-FFF2-40B4-BE49-F238E27FC236}">
              <a16:creationId xmlns:a16="http://schemas.microsoft.com/office/drawing/2014/main" id="{2C765AC6-98FD-4518-A761-46E1BE27D5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67" name="Text Box 1">
          <a:extLst>
            <a:ext uri="{FF2B5EF4-FFF2-40B4-BE49-F238E27FC236}">
              <a16:creationId xmlns:a16="http://schemas.microsoft.com/office/drawing/2014/main" id="{DDDDBE86-5A0D-4DA3-A603-015211D1FD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68" name="Text Box 1">
          <a:extLst>
            <a:ext uri="{FF2B5EF4-FFF2-40B4-BE49-F238E27FC236}">
              <a16:creationId xmlns:a16="http://schemas.microsoft.com/office/drawing/2014/main" id="{95A99CB4-A803-4584-B1BD-CDF26C920F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69" name="Text Box 1">
          <a:extLst>
            <a:ext uri="{FF2B5EF4-FFF2-40B4-BE49-F238E27FC236}">
              <a16:creationId xmlns:a16="http://schemas.microsoft.com/office/drawing/2014/main" id="{FAA75B70-F28C-4939-803B-F6FF176E8D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70" name="Text Box 1">
          <a:extLst>
            <a:ext uri="{FF2B5EF4-FFF2-40B4-BE49-F238E27FC236}">
              <a16:creationId xmlns:a16="http://schemas.microsoft.com/office/drawing/2014/main" id="{29CE0BA9-86E9-4AF2-B1F2-24E5D59E98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71" name="Text Box 1">
          <a:extLst>
            <a:ext uri="{FF2B5EF4-FFF2-40B4-BE49-F238E27FC236}">
              <a16:creationId xmlns:a16="http://schemas.microsoft.com/office/drawing/2014/main" id="{0C68ACFE-C3DE-4E18-9E23-66BFB077E18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72" name="Text Box 1">
          <a:extLst>
            <a:ext uri="{FF2B5EF4-FFF2-40B4-BE49-F238E27FC236}">
              <a16:creationId xmlns:a16="http://schemas.microsoft.com/office/drawing/2014/main" id="{77CFC9D2-B333-4D69-B830-2FB8CAFE063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73" name="Text Box 1">
          <a:extLst>
            <a:ext uri="{FF2B5EF4-FFF2-40B4-BE49-F238E27FC236}">
              <a16:creationId xmlns:a16="http://schemas.microsoft.com/office/drawing/2014/main" id="{2630AC52-ABE1-47E1-BD5A-73E8D0BB40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74" name="Text Box 1">
          <a:extLst>
            <a:ext uri="{FF2B5EF4-FFF2-40B4-BE49-F238E27FC236}">
              <a16:creationId xmlns:a16="http://schemas.microsoft.com/office/drawing/2014/main" id="{5BAB76D2-8989-4D9B-9BC4-7E707A98109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75" name="Text Box 1">
          <a:extLst>
            <a:ext uri="{FF2B5EF4-FFF2-40B4-BE49-F238E27FC236}">
              <a16:creationId xmlns:a16="http://schemas.microsoft.com/office/drawing/2014/main" id="{280AA314-EBC6-4B20-9C71-2221950A904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76" name="Text Box 1">
          <a:extLst>
            <a:ext uri="{FF2B5EF4-FFF2-40B4-BE49-F238E27FC236}">
              <a16:creationId xmlns:a16="http://schemas.microsoft.com/office/drawing/2014/main" id="{AB88E6AD-F788-4B1D-A041-88EBE88A10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77" name="Text Box 1">
          <a:extLst>
            <a:ext uri="{FF2B5EF4-FFF2-40B4-BE49-F238E27FC236}">
              <a16:creationId xmlns:a16="http://schemas.microsoft.com/office/drawing/2014/main" id="{D3E9A975-9AC8-41A5-9896-0A38E1B5B97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78" name="Text Box 1">
          <a:extLst>
            <a:ext uri="{FF2B5EF4-FFF2-40B4-BE49-F238E27FC236}">
              <a16:creationId xmlns:a16="http://schemas.microsoft.com/office/drawing/2014/main" id="{04114453-89A8-47AB-A8F2-1E954DD8EC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79" name="Text Box 1">
          <a:extLst>
            <a:ext uri="{FF2B5EF4-FFF2-40B4-BE49-F238E27FC236}">
              <a16:creationId xmlns:a16="http://schemas.microsoft.com/office/drawing/2014/main" id="{78F4CB42-949B-481E-AA8C-AB66AA52E43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80" name="Text Box 1">
          <a:extLst>
            <a:ext uri="{FF2B5EF4-FFF2-40B4-BE49-F238E27FC236}">
              <a16:creationId xmlns:a16="http://schemas.microsoft.com/office/drawing/2014/main" id="{F1BCACBE-3E3D-41F4-ACC1-8AEFF1B325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81" name="Text Box 1">
          <a:extLst>
            <a:ext uri="{FF2B5EF4-FFF2-40B4-BE49-F238E27FC236}">
              <a16:creationId xmlns:a16="http://schemas.microsoft.com/office/drawing/2014/main" id="{A2B1578F-D8B4-4A77-A58B-060BB2D873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82" name="Text Box 1">
          <a:extLst>
            <a:ext uri="{FF2B5EF4-FFF2-40B4-BE49-F238E27FC236}">
              <a16:creationId xmlns:a16="http://schemas.microsoft.com/office/drawing/2014/main" id="{CA17D21F-FE3F-4B25-8D81-F20E0FE41BA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83" name="Text Box 1">
          <a:extLst>
            <a:ext uri="{FF2B5EF4-FFF2-40B4-BE49-F238E27FC236}">
              <a16:creationId xmlns:a16="http://schemas.microsoft.com/office/drawing/2014/main" id="{3694AB09-026B-4B53-8350-B74B726556A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84" name="Text Box 1">
          <a:extLst>
            <a:ext uri="{FF2B5EF4-FFF2-40B4-BE49-F238E27FC236}">
              <a16:creationId xmlns:a16="http://schemas.microsoft.com/office/drawing/2014/main" id="{384D777C-27B7-45B7-BB2D-748C8008D8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85" name="Text Box 1">
          <a:extLst>
            <a:ext uri="{FF2B5EF4-FFF2-40B4-BE49-F238E27FC236}">
              <a16:creationId xmlns:a16="http://schemas.microsoft.com/office/drawing/2014/main" id="{7EE11461-DD08-4992-84C6-27B198DFE10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86" name="Text Box 1">
          <a:extLst>
            <a:ext uri="{FF2B5EF4-FFF2-40B4-BE49-F238E27FC236}">
              <a16:creationId xmlns:a16="http://schemas.microsoft.com/office/drawing/2014/main" id="{2AE175D7-9388-404D-8885-E36AF65BA17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87" name="Text Box 1">
          <a:extLst>
            <a:ext uri="{FF2B5EF4-FFF2-40B4-BE49-F238E27FC236}">
              <a16:creationId xmlns:a16="http://schemas.microsoft.com/office/drawing/2014/main" id="{4AD6B2B3-002A-4368-BDED-11405732941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88" name="Text Box 1">
          <a:extLst>
            <a:ext uri="{FF2B5EF4-FFF2-40B4-BE49-F238E27FC236}">
              <a16:creationId xmlns:a16="http://schemas.microsoft.com/office/drawing/2014/main" id="{10D2F700-1070-4CA5-96C4-40CD63BE90C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89" name="Text Box 1">
          <a:extLst>
            <a:ext uri="{FF2B5EF4-FFF2-40B4-BE49-F238E27FC236}">
              <a16:creationId xmlns:a16="http://schemas.microsoft.com/office/drawing/2014/main" id="{EFB2F5A4-6B76-4059-AA48-E2BDC0D4BF5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90" name="Text Box 1">
          <a:extLst>
            <a:ext uri="{FF2B5EF4-FFF2-40B4-BE49-F238E27FC236}">
              <a16:creationId xmlns:a16="http://schemas.microsoft.com/office/drawing/2014/main" id="{72EA4F3C-EFDE-4C13-9235-9CED570F8C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91" name="Text Box 1">
          <a:extLst>
            <a:ext uri="{FF2B5EF4-FFF2-40B4-BE49-F238E27FC236}">
              <a16:creationId xmlns:a16="http://schemas.microsoft.com/office/drawing/2014/main" id="{BE60353B-B1DC-4D88-A54E-FC03C8F981C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92" name="Text Box 1">
          <a:extLst>
            <a:ext uri="{FF2B5EF4-FFF2-40B4-BE49-F238E27FC236}">
              <a16:creationId xmlns:a16="http://schemas.microsoft.com/office/drawing/2014/main" id="{4562F9AC-41B0-4C67-859F-20730E470F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93" name="Text Box 1">
          <a:extLst>
            <a:ext uri="{FF2B5EF4-FFF2-40B4-BE49-F238E27FC236}">
              <a16:creationId xmlns:a16="http://schemas.microsoft.com/office/drawing/2014/main" id="{FFA0A38A-0B34-492F-9BB0-3F3C9CB97D7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94" name="Text Box 1">
          <a:extLst>
            <a:ext uri="{FF2B5EF4-FFF2-40B4-BE49-F238E27FC236}">
              <a16:creationId xmlns:a16="http://schemas.microsoft.com/office/drawing/2014/main" id="{C6C13785-36CC-40BC-80D9-7476B80B28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95" name="Text Box 1">
          <a:extLst>
            <a:ext uri="{FF2B5EF4-FFF2-40B4-BE49-F238E27FC236}">
              <a16:creationId xmlns:a16="http://schemas.microsoft.com/office/drawing/2014/main" id="{F3230110-8C1C-4C76-8D3C-A7247FE8A2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96" name="Text Box 1">
          <a:extLst>
            <a:ext uri="{FF2B5EF4-FFF2-40B4-BE49-F238E27FC236}">
              <a16:creationId xmlns:a16="http://schemas.microsoft.com/office/drawing/2014/main" id="{E4D0FF58-BC4F-4B22-9F8F-82E9140C91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97" name="Text Box 1">
          <a:extLst>
            <a:ext uri="{FF2B5EF4-FFF2-40B4-BE49-F238E27FC236}">
              <a16:creationId xmlns:a16="http://schemas.microsoft.com/office/drawing/2014/main" id="{01E021D5-A26F-4B04-A0BD-4DCC54D9980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98" name="Text Box 1">
          <a:extLst>
            <a:ext uri="{FF2B5EF4-FFF2-40B4-BE49-F238E27FC236}">
              <a16:creationId xmlns:a16="http://schemas.microsoft.com/office/drawing/2014/main" id="{73330439-D860-4684-9B6B-E42636BBDBE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699" name="Text Box 1">
          <a:extLst>
            <a:ext uri="{FF2B5EF4-FFF2-40B4-BE49-F238E27FC236}">
              <a16:creationId xmlns:a16="http://schemas.microsoft.com/office/drawing/2014/main" id="{A84E8129-2BB8-4197-A041-C2097A5311E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00" name="Text Box 1">
          <a:extLst>
            <a:ext uri="{FF2B5EF4-FFF2-40B4-BE49-F238E27FC236}">
              <a16:creationId xmlns:a16="http://schemas.microsoft.com/office/drawing/2014/main" id="{8FB59EE9-6307-4716-BED5-43042678181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01" name="Text Box 1">
          <a:extLst>
            <a:ext uri="{FF2B5EF4-FFF2-40B4-BE49-F238E27FC236}">
              <a16:creationId xmlns:a16="http://schemas.microsoft.com/office/drawing/2014/main" id="{35E752D4-CD60-4165-857A-8DE5F12792B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02" name="Text Box 1">
          <a:extLst>
            <a:ext uri="{FF2B5EF4-FFF2-40B4-BE49-F238E27FC236}">
              <a16:creationId xmlns:a16="http://schemas.microsoft.com/office/drawing/2014/main" id="{12C22513-4737-4816-8489-016A1BC8B27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03" name="Text Box 1">
          <a:extLst>
            <a:ext uri="{FF2B5EF4-FFF2-40B4-BE49-F238E27FC236}">
              <a16:creationId xmlns:a16="http://schemas.microsoft.com/office/drawing/2014/main" id="{676473A0-2AF2-42EF-9837-946A9C4CB9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04" name="Text Box 1">
          <a:extLst>
            <a:ext uri="{FF2B5EF4-FFF2-40B4-BE49-F238E27FC236}">
              <a16:creationId xmlns:a16="http://schemas.microsoft.com/office/drawing/2014/main" id="{2155CBC3-7983-457D-B188-57CC7C551F4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05" name="Text Box 1">
          <a:extLst>
            <a:ext uri="{FF2B5EF4-FFF2-40B4-BE49-F238E27FC236}">
              <a16:creationId xmlns:a16="http://schemas.microsoft.com/office/drawing/2014/main" id="{C319757F-AEC9-4D38-8F9B-DA4FA1E41B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06" name="Text Box 1">
          <a:extLst>
            <a:ext uri="{FF2B5EF4-FFF2-40B4-BE49-F238E27FC236}">
              <a16:creationId xmlns:a16="http://schemas.microsoft.com/office/drawing/2014/main" id="{256B7E79-B8AF-48FF-AD96-A4A8E2DF3C1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07" name="Text Box 1">
          <a:extLst>
            <a:ext uri="{FF2B5EF4-FFF2-40B4-BE49-F238E27FC236}">
              <a16:creationId xmlns:a16="http://schemas.microsoft.com/office/drawing/2014/main" id="{C9BE3CA4-91A7-48D1-82DD-3352BD160DF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08" name="Text Box 1">
          <a:extLst>
            <a:ext uri="{FF2B5EF4-FFF2-40B4-BE49-F238E27FC236}">
              <a16:creationId xmlns:a16="http://schemas.microsoft.com/office/drawing/2014/main" id="{709EE74D-179A-4EA0-AE24-B4F8BFCD05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09" name="Text Box 1">
          <a:extLst>
            <a:ext uri="{FF2B5EF4-FFF2-40B4-BE49-F238E27FC236}">
              <a16:creationId xmlns:a16="http://schemas.microsoft.com/office/drawing/2014/main" id="{0707ED9C-6B8F-4723-8C1D-FA8336FDA74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10" name="Text Box 1">
          <a:extLst>
            <a:ext uri="{FF2B5EF4-FFF2-40B4-BE49-F238E27FC236}">
              <a16:creationId xmlns:a16="http://schemas.microsoft.com/office/drawing/2014/main" id="{D0DDA91A-6CE2-4B11-A525-F30929162D3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11" name="Text Box 1">
          <a:extLst>
            <a:ext uri="{FF2B5EF4-FFF2-40B4-BE49-F238E27FC236}">
              <a16:creationId xmlns:a16="http://schemas.microsoft.com/office/drawing/2014/main" id="{BF7E4868-8CAF-44C9-B884-A529D497307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12" name="Text Box 1">
          <a:extLst>
            <a:ext uri="{FF2B5EF4-FFF2-40B4-BE49-F238E27FC236}">
              <a16:creationId xmlns:a16="http://schemas.microsoft.com/office/drawing/2014/main" id="{44BBD503-7E40-4306-B8C1-34E35391339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13" name="Text Box 1">
          <a:extLst>
            <a:ext uri="{FF2B5EF4-FFF2-40B4-BE49-F238E27FC236}">
              <a16:creationId xmlns:a16="http://schemas.microsoft.com/office/drawing/2014/main" id="{1FE1F520-F293-41B5-B202-29B0773444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14" name="Text Box 1">
          <a:extLst>
            <a:ext uri="{FF2B5EF4-FFF2-40B4-BE49-F238E27FC236}">
              <a16:creationId xmlns:a16="http://schemas.microsoft.com/office/drawing/2014/main" id="{BC1BA849-97E5-4093-B0BD-E82CEB97CE8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15" name="Text Box 1">
          <a:extLst>
            <a:ext uri="{FF2B5EF4-FFF2-40B4-BE49-F238E27FC236}">
              <a16:creationId xmlns:a16="http://schemas.microsoft.com/office/drawing/2014/main" id="{C37F7C41-53D4-4EF8-B439-EAA3517C6F4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16" name="Text Box 1">
          <a:extLst>
            <a:ext uri="{FF2B5EF4-FFF2-40B4-BE49-F238E27FC236}">
              <a16:creationId xmlns:a16="http://schemas.microsoft.com/office/drawing/2014/main" id="{331CF904-F64F-432A-8177-3A20C5291F7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17" name="Text Box 1">
          <a:extLst>
            <a:ext uri="{FF2B5EF4-FFF2-40B4-BE49-F238E27FC236}">
              <a16:creationId xmlns:a16="http://schemas.microsoft.com/office/drawing/2014/main" id="{CB652A56-FD76-4D5E-B0C5-F38869F28D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18" name="Text Box 1">
          <a:extLst>
            <a:ext uri="{FF2B5EF4-FFF2-40B4-BE49-F238E27FC236}">
              <a16:creationId xmlns:a16="http://schemas.microsoft.com/office/drawing/2014/main" id="{EE9E81FE-5D34-4D1E-BFD6-944374CC54C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19" name="Text Box 1">
          <a:extLst>
            <a:ext uri="{FF2B5EF4-FFF2-40B4-BE49-F238E27FC236}">
              <a16:creationId xmlns:a16="http://schemas.microsoft.com/office/drawing/2014/main" id="{B2BD08F2-23E3-4EE3-BCC0-43F37DFBA95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20" name="Text Box 1">
          <a:extLst>
            <a:ext uri="{FF2B5EF4-FFF2-40B4-BE49-F238E27FC236}">
              <a16:creationId xmlns:a16="http://schemas.microsoft.com/office/drawing/2014/main" id="{0F15CD9E-69C0-44F0-88FB-CC0B33113F8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21" name="Text Box 1">
          <a:extLst>
            <a:ext uri="{FF2B5EF4-FFF2-40B4-BE49-F238E27FC236}">
              <a16:creationId xmlns:a16="http://schemas.microsoft.com/office/drawing/2014/main" id="{A8964965-D021-4B92-8003-BB5D2C5E199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22" name="Text Box 1">
          <a:extLst>
            <a:ext uri="{FF2B5EF4-FFF2-40B4-BE49-F238E27FC236}">
              <a16:creationId xmlns:a16="http://schemas.microsoft.com/office/drawing/2014/main" id="{C8A5BE1B-1863-41F9-9CFF-5AA8690FE99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23" name="Text Box 1">
          <a:extLst>
            <a:ext uri="{FF2B5EF4-FFF2-40B4-BE49-F238E27FC236}">
              <a16:creationId xmlns:a16="http://schemas.microsoft.com/office/drawing/2014/main" id="{C093E5C4-648D-4DC5-80AF-C300D7CCE5C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24" name="Text Box 1">
          <a:extLst>
            <a:ext uri="{FF2B5EF4-FFF2-40B4-BE49-F238E27FC236}">
              <a16:creationId xmlns:a16="http://schemas.microsoft.com/office/drawing/2014/main" id="{63C9F43B-E15F-411E-8C67-77A43CCBCA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25" name="Text Box 1">
          <a:extLst>
            <a:ext uri="{FF2B5EF4-FFF2-40B4-BE49-F238E27FC236}">
              <a16:creationId xmlns:a16="http://schemas.microsoft.com/office/drawing/2014/main" id="{2A43F63F-CDFB-4455-9702-13E120B9AE1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26" name="Text Box 1">
          <a:extLst>
            <a:ext uri="{FF2B5EF4-FFF2-40B4-BE49-F238E27FC236}">
              <a16:creationId xmlns:a16="http://schemas.microsoft.com/office/drawing/2014/main" id="{7F75C2CB-1F05-40DB-AE0B-C993C43C35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27" name="Text Box 1">
          <a:extLst>
            <a:ext uri="{FF2B5EF4-FFF2-40B4-BE49-F238E27FC236}">
              <a16:creationId xmlns:a16="http://schemas.microsoft.com/office/drawing/2014/main" id="{C0894020-9CF7-414D-B2E2-29A6196F3A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28" name="Text Box 1">
          <a:extLst>
            <a:ext uri="{FF2B5EF4-FFF2-40B4-BE49-F238E27FC236}">
              <a16:creationId xmlns:a16="http://schemas.microsoft.com/office/drawing/2014/main" id="{BEAD5A1D-FA15-46AF-AF44-E59FA61BF47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29" name="Text Box 1">
          <a:extLst>
            <a:ext uri="{FF2B5EF4-FFF2-40B4-BE49-F238E27FC236}">
              <a16:creationId xmlns:a16="http://schemas.microsoft.com/office/drawing/2014/main" id="{4C43A9DE-45C0-4564-8EFA-2BBF38E0D6D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30" name="Text Box 1">
          <a:extLst>
            <a:ext uri="{FF2B5EF4-FFF2-40B4-BE49-F238E27FC236}">
              <a16:creationId xmlns:a16="http://schemas.microsoft.com/office/drawing/2014/main" id="{51A30BE0-61C5-4731-90CD-0557C027259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31" name="Text Box 1">
          <a:extLst>
            <a:ext uri="{FF2B5EF4-FFF2-40B4-BE49-F238E27FC236}">
              <a16:creationId xmlns:a16="http://schemas.microsoft.com/office/drawing/2014/main" id="{345AA6CB-C779-423E-A8E6-A4A47BD0B8C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32" name="Text Box 1">
          <a:extLst>
            <a:ext uri="{FF2B5EF4-FFF2-40B4-BE49-F238E27FC236}">
              <a16:creationId xmlns:a16="http://schemas.microsoft.com/office/drawing/2014/main" id="{287CEA2B-78FB-46F4-9B51-E3B99FF821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33" name="Text Box 1">
          <a:extLst>
            <a:ext uri="{FF2B5EF4-FFF2-40B4-BE49-F238E27FC236}">
              <a16:creationId xmlns:a16="http://schemas.microsoft.com/office/drawing/2014/main" id="{BD7DCD59-CA70-44B9-8C79-7A0C96F82B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34" name="Text Box 1">
          <a:extLst>
            <a:ext uri="{FF2B5EF4-FFF2-40B4-BE49-F238E27FC236}">
              <a16:creationId xmlns:a16="http://schemas.microsoft.com/office/drawing/2014/main" id="{7F8F0161-B5F2-4898-826F-BFF6A3A73A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35" name="Text Box 1">
          <a:extLst>
            <a:ext uri="{FF2B5EF4-FFF2-40B4-BE49-F238E27FC236}">
              <a16:creationId xmlns:a16="http://schemas.microsoft.com/office/drawing/2014/main" id="{107130B9-4791-4644-BE8B-9BF99DE1825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36" name="Text Box 1">
          <a:extLst>
            <a:ext uri="{FF2B5EF4-FFF2-40B4-BE49-F238E27FC236}">
              <a16:creationId xmlns:a16="http://schemas.microsoft.com/office/drawing/2014/main" id="{4FF2759C-E1AF-41CB-84D6-0892DF2D447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37" name="Text Box 1">
          <a:extLst>
            <a:ext uri="{FF2B5EF4-FFF2-40B4-BE49-F238E27FC236}">
              <a16:creationId xmlns:a16="http://schemas.microsoft.com/office/drawing/2014/main" id="{4988C08E-0461-4CC5-A493-CBDA8DB2310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38" name="Text Box 1">
          <a:extLst>
            <a:ext uri="{FF2B5EF4-FFF2-40B4-BE49-F238E27FC236}">
              <a16:creationId xmlns:a16="http://schemas.microsoft.com/office/drawing/2014/main" id="{5EA7D576-6863-46F6-A410-FE4BB7CF04C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39" name="Text Box 1">
          <a:extLst>
            <a:ext uri="{FF2B5EF4-FFF2-40B4-BE49-F238E27FC236}">
              <a16:creationId xmlns:a16="http://schemas.microsoft.com/office/drawing/2014/main" id="{57B33303-E615-4A85-8811-16C6026E232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40" name="Text Box 1">
          <a:extLst>
            <a:ext uri="{FF2B5EF4-FFF2-40B4-BE49-F238E27FC236}">
              <a16:creationId xmlns:a16="http://schemas.microsoft.com/office/drawing/2014/main" id="{38959577-5185-4730-92A7-22B43E658D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41" name="Text Box 1">
          <a:extLst>
            <a:ext uri="{FF2B5EF4-FFF2-40B4-BE49-F238E27FC236}">
              <a16:creationId xmlns:a16="http://schemas.microsoft.com/office/drawing/2014/main" id="{DB02DDCC-0D81-4A66-BB96-693873F99D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42" name="Text Box 1">
          <a:extLst>
            <a:ext uri="{FF2B5EF4-FFF2-40B4-BE49-F238E27FC236}">
              <a16:creationId xmlns:a16="http://schemas.microsoft.com/office/drawing/2014/main" id="{E5B686A2-8BF1-4A34-B602-FC9324BB51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43" name="Text Box 1">
          <a:extLst>
            <a:ext uri="{FF2B5EF4-FFF2-40B4-BE49-F238E27FC236}">
              <a16:creationId xmlns:a16="http://schemas.microsoft.com/office/drawing/2014/main" id="{F95FB3DE-48E5-47F0-B999-30FCA60463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44" name="Text Box 1">
          <a:extLst>
            <a:ext uri="{FF2B5EF4-FFF2-40B4-BE49-F238E27FC236}">
              <a16:creationId xmlns:a16="http://schemas.microsoft.com/office/drawing/2014/main" id="{7B0B32C2-637D-4AD8-8794-E6FB1F7C859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45" name="Text Box 1">
          <a:extLst>
            <a:ext uri="{FF2B5EF4-FFF2-40B4-BE49-F238E27FC236}">
              <a16:creationId xmlns:a16="http://schemas.microsoft.com/office/drawing/2014/main" id="{8B50A6AC-96A6-4AC0-B430-E81A02A4C65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46" name="Text Box 1">
          <a:extLst>
            <a:ext uri="{FF2B5EF4-FFF2-40B4-BE49-F238E27FC236}">
              <a16:creationId xmlns:a16="http://schemas.microsoft.com/office/drawing/2014/main" id="{579C89BB-F243-432F-87E2-19BCB898D6C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47" name="Text Box 1">
          <a:extLst>
            <a:ext uri="{FF2B5EF4-FFF2-40B4-BE49-F238E27FC236}">
              <a16:creationId xmlns:a16="http://schemas.microsoft.com/office/drawing/2014/main" id="{623DFCE1-50E1-459B-BFE9-BD3A87CDDBA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48" name="Text Box 1">
          <a:extLst>
            <a:ext uri="{FF2B5EF4-FFF2-40B4-BE49-F238E27FC236}">
              <a16:creationId xmlns:a16="http://schemas.microsoft.com/office/drawing/2014/main" id="{95A5699C-C99B-4780-9331-267A5D129B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49" name="Text Box 1">
          <a:extLst>
            <a:ext uri="{FF2B5EF4-FFF2-40B4-BE49-F238E27FC236}">
              <a16:creationId xmlns:a16="http://schemas.microsoft.com/office/drawing/2014/main" id="{94DCF66B-99B4-4FC8-A486-0951AE243C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50" name="Text Box 1">
          <a:extLst>
            <a:ext uri="{FF2B5EF4-FFF2-40B4-BE49-F238E27FC236}">
              <a16:creationId xmlns:a16="http://schemas.microsoft.com/office/drawing/2014/main" id="{B611C0A9-A35F-4F6F-8DB9-F02ECF7A943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51" name="Text Box 1">
          <a:extLst>
            <a:ext uri="{FF2B5EF4-FFF2-40B4-BE49-F238E27FC236}">
              <a16:creationId xmlns:a16="http://schemas.microsoft.com/office/drawing/2014/main" id="{EDD069FB-4BBF-4E79-BBA5-70A9909C81A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52" name="Text Box 1">
          <a:extLst>
            <a:ext uri="{FF2B5EF4-FFF2-40B4-BE49-F238E27FC236}">
              <a16:creationId xmlns:a16="http://schemas.microsoft.com/office/drawing/2014/main" id="{4CE7A7D2-ABDE-49EF-A481-82692897318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53" name="Text Box 1">
          <a:extLst>
            <a:ext uri="{FF2B5EF4-FFF2-40B4-BE49-F238E27FC236}">
              <a16:creationId xmlns:a16="http://schemas.microsoft.com/office/drawing/2014/main" id="{0CDEBED5-4590-4285-B74B-FBBA5380FE1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54" name="Text Box 1">
          <a:extLst>
            <a:ext uri="{FF2B5EF4-FFF2-40B4-BE49-F238E27FC236}">
              <a16:creationId xmlns:a16="http://schemas.microsoft.com/office/drawing/2014/main" id="{EFDC8AD8-3E12-4189-AAE5-7BDF7DE215A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55" name="Text Box 1">
          <a:extLst>
            <a:ext uri="{FF2B5EF4-FFF2-40B4-BE49-F238E27FC236}">
              <a16:creationId xmlns:a16="http://schemas.microsoft.com/office/drawing/2014/main" id="{238B6487-E55C-4B25-814E-F8478D52574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56" name="Text Box 1">
          <a:extLst>
            <a:ext uri="{FF2B5EF4-FFF2-40B4-BE49-F238E27FC236}">
              <a16:creationId xmlns:a16="http://schemas.microsoft.com/office/drawing/2014/main" id="{55C292CB-F35C-4E08-903B-82BDBC41DED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57" name="Text Box 1">
          <a:extLst>
            <a:ext uri="{FF2B5EF4-FFF2-40B4-BE49-F238E27FC236}">
              <a16:creationId xmlns:a16="http://schemas.microsoft.com/office/drawing/2014/main" id="{C9E4D9E0-3691-422A-9281-94383857906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58" name="Text Box 1">
          <a:extLst>
            <a:ext uri="{FF2B5EF4-FFF2-40B4-BE49-F238E27FC236}">
              <a16:creationId xmlns:a16="http://schemas.microsoft.com/office/drawing/2014/main" id="{383D7951-0171-46C4-9802-C99F6D08B4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59" name="Text Box 1">
          <a:extLst>
            <a:ext uri="{FF2B5EF4-FFF2-40B4-BE49-F238E27FC236}">
              <a16:creationId xmlns:a16="http://schemas.microsoft.com/office/drawing/2014/main" id="{8C9A8642-839E-4A9E-863F-B4C789ABDBC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60" name="Text Box 1">
          <a:extLst>
            <a:ext uri="{FF2B5EF4-FFF2-40B4-BE49-F238E27FC236}">
              <a16:creationId xmlns:a16="http://schemas.microsoft.com/office/drawing/2014/main" id="{9F571B93-1545-4308-B142-54AACF72E05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61" name="Text Box 1">
          <a:extLst>
            <a:ext uri="{FF2B5EF4-FFF2-40B4-BE49-F238E27FC236}">
              <a16:creationId xmlns:a16="http://schemas.microsoft.com/office/drawing/2014/main" id="{92E72D43-B049-412C-B10B-5339BBB975C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62" name="Text Box 1">
          <a:extLst>
            <a:ext uri="{FF2B5EF4-FFF2-40B4-BE49-F238E27FC236}">
              <a16:creationId xmlns:a16="http://schemas.microsoft.com/office/drawing/2014/main" id="{C4AC9259-2B69-4088-81E9-E693099363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63" name="Text Box 1">
          <a:extLst>
            <a:ext uri="{FF2B5EF4-FFF2-40B4-BE49-F238E27FC236}">
              <a16:creationId xmlns:a16="http://schemas.microsoft.com/office/drawing/2014/main" id="{ED2ACED8-4FB2-4186-9FC2-9DACC5DDD5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64" name="Text Box 1">
          <a:extLst>
            <a:ext uri="{FF2B5EF4-FFF2-40B4-BE49-F238E27FC236}">
              <a16:creationId xmlns:a16="http://schemas.microsoft.com/office/drawing/2014/main" id="{81011A14-F4EF-4A12-A0F8-DC2C60F1C9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65" name="Text Box 1">
          <a:extLst>
            <a:ext uri="{FF2B5EF4-FFF2-40B4-BE49-F238E27FC236}">
              <a16:creationId xmlns:a16="http://schemas.microsoft.com/office/drawing/2014/main" id="{E6B2590D-0597-4BFF-A392-9D69F7DD1EE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66" name="Text Box 1">
          <a:extLst>
            <a:ext uri="{FF2B5EF4-FFF2-40B4-BE49-F238E27FC236}">
              <a16:creationId xmlns:a16="http://schemas.microsoft.com/office/drawing/2014/main" id="{C1C8C0ED-9EE7-42B4-B5C7-2ECD7BB0C37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67" name="Text Box 1">
          <a:extLst>
            <a:ext uri="{FF2B5EF4-FFF2-40B4-BE49-F238E27FC236}">
              <a16:creationId xmlns:a16="http://schemas.microsoft.com/office/drawing/2014/main" id="{3598B3C0-E508-4F22-A9DF-99F79B569F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68" name="Text Box 1">
          <a:extLst>
            <a:ext uri="{FF2B5EF4-FFF2-40B4-BE49-F238E27FC236}">
              <a16:creationId xmlns:a16="http://schemas.microsoft.com/office/drawing/2014/main" id="{F40934B2-B48D-4F8F-856E-28D652A393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69" name="Text Box 1">
          <a:extLst>
            <a:ext uri="{FF2B5EF4-FFF2-40B4-BE49-F238E27FC236}">
              <a16:creationId xmlns:a16="http://schemas.microsoft.com/office/drawing/2014/main" id="{1080A21D-6DD0-4E7D-BA31-F1F1FCB9FDB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70" name="Text Box 1">
          <a:extLst>
            <a:ext uri="{FF2B5EF4-FFF2-40B4-BE49-F238E27FC236}">
              <a16:creationId xmlns:a16="http://schemas.microsoft.com/office/drawing/2014/main" id="{87AAB61E-FDE9-476B-AB42-A06035A22DD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71" name="Text Box 1">
          <a:extLst>
            <a:ext uri="{FF2B5EF4-FFF2-40B4-BE49-F238E27FC236}">
              <a16:creationId xmlns:a16="http://schemas.microsoft.com/office/drawing/2014/main" id="{2295B3E2-C625-4E80-8D83-C050E9693C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72" name="Text Box 1">
          <a:extLst>
            <a:ext uri="{FF2B5EF4-FFF2-40B4-BE49-F238E27FC236}">
              <a16:creationId xmlns:a16="http://schemas.microsoft.com/office/drawing/2014/main" id="{667D22FD-EAAD-4442-BA04-14CE68E1F7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73" name="Text Box 1">
          <a:extLst>
            <a:ext uri="{FF2B5EF4-FFF2-40B4-BE49-F238E27FC236}">
              <a16:creationId xmlns:a16="http://schemas.microsoft.com/office/drawing/2014/main" id="{60E00B07-9F50-414B-8B56-BF99C60911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74" name="Text Box 1">
          <a:extLst>
            <a:ext uri="{FF2B5EF4-FFF2-40B4-BE49-F238E27FC236}">
              <a16:creationId xmlns:a16="http://schemas.microsoft.com/office/drawing/2014/main" id="{EC7EA688-B6B8-42B3-9618-4DE32822C27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75" name="Text Box 1">
          <a:extLst>
            <a:ext uri="{FF2B5EF4-FFF2-40B4-BE49-F238E27FC236}">
              <a16:creationId xmlns:a16="http://schemas.microsoft.com/office/drawing/2014/main" id="{C0651F62-2CE9-404A-AE80-05F5E03036C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76" name="Text Box 1">
          <a:extLst>
            <a:ext uri="{FF2B5EF4-FFF2-40B4-BE49-F238E27FC236}">
              <a16:creationId xmlns:a16="http://schemas.microsoft.com/office/drawing/2014/main" id="{24C0C528-F5CF-4886-9F70-0E4C8468FE3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77" name="Text Box 1">
          <a:extLst>
            <a:ext uri="{FF2B5EF4-FFF2-40B4-BE49-F238E27FC236}">
              <a16:creationId xmlns:a16="http://schemas.microsoft.com/office/drawing/2014/main" id="{8F824336-AF05-4F7B-9E42-C1F651CF7A9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78" name="Text Box 1">
          <a:extLst>
            <a:ext uri="{FF2B5EF4-FFF2-40B4-BE49-F238E27FC236}">
              <a16:creationId xmlns:a16="http://schemas.microsoft.com/office/drawing/2014/main" id="{54320FA1-5118-437E-BA4C-3E8140DB22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79" name="Text Box 1">
          <a:extLst>
            <a:ext uri="{FF2B5EF4-FFF2-40B4-BE49-F238E27FC236}">
              <a16:creationId xmlns:a16="http://schemas.microsoft.com/office/drawing/2014/main" id="{77832F1B-6FE2-453B-9859-CC8F378FB2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80" name="Text Box 1">
          <a:extLst>
            <a:ext uri="{FF2B5EF4-FFF2-40B4-BE49-F238E27FC236}">
              <a16:creationId xmlns:a16="http://schemas.microsoft.com/office/drawing/2014/main" id="{97BF16C9-DBFA-4AA5-A284-21BE80547AA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81" name="Text Box 1">
          <a:extLst>
            <a:ext uri="{FF2B5EF4-FFF2-40B4-BE49-F238E27FC236}">
              <a16:creationId xmlns:a16="http://schemas.microsoft.com/office/drawing/2014/main" id="{4E1B155E-5060-4C69-B84E-9FF9C01F84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82" name="Text Box 1">
          <a:extLst>
            <a:ext uri="{FF2B5EF4-FFF2-40B4-BE49-F238E27FC236}">
              <a16:creationId xmlns:a16="http://schemas.microsoft.com/office/drawing/2014/main" id="{90F6AF32-2CD5-45E5-9BCF-9ACC7423DC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83" name="Text Box 1">
          <a:extLst>
            <a:ext uri="{FF2B5EF4-FFF2-40B4-BE49-F238E27FC236}">
              <a16:creationId xmlns:a16="http://schemas.microsoft.com/office/drawing/2014/main" id="{716A52E0-72E9-445A-9BE4-CCF1933A123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84" name="Text Box 1">
          <a:extLst>
            <a:ext uri="{FF2B5EF4-FFF2-40B4-BE49-F238E27FC236}">
              <a16:creationId xmlns:a16="http://schemas.microsoft.com/office/drawing/2014/main" id="{92AB5AD9-823E-47A1-ACDF-A3B84CB98C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85" name="Text Box 1">
          <a:extLst>
            <a:ext uri="{FF2B5EF4-FFF2-40B4-BE49-F238E27FC236}">
              <a16:creationId xmlns:a16="http://schemas.microsoft.com/office/drawing/2014/main" id="{332CD988-B429-4F48-9BA8-A9C7825A959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86" name="Text Box 1">
          <a:extLst>
            <a:ext uri="{FF2B5EF4-FFF2-40B4-BE49-F238E27FC236}">
              <a16:creationId xmlns:a16="http://schemas.microsoft.com/office/drawing/2014/main" id="{08CF0B4E-C1A1-4CA2-89E5-5E43BCEF738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87" name="Text Box 1">
          <a:extLst>
            <a:ext uri="{FF2B5EF4-FFF2-40B4-BE49-F238E27FC236}">
              <a16:creationId xmlns:a16="http://schemas.microsoft.com/office/drawing/2014/main" id="{6A498D8F-BC74-432C-8798-B21C7EFF7B9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88" name="Text Box 1">
          <a:extLst>
            <a:ext uri="{FF2B5EF4-FFF2-40B4-BE49-F238E27FC236}">
              <a16:creationId xmlns:a16="http://schemas.microsoft.com/office/drawing/2014/main" id="{C9A8BD33-DC5F-4AEF-AE25-AA3FF7D1E97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89" name="Text Box 1">
          <a:extLst>
            <a:ext uri="{FF2B5EF4-FFF2-40B4-BE49-F238E27FC236}">
              <a16:creationId xmlns:a16="http://schemas.microsoft.com/office/drawing/2014/main" id="{A98367D5-6FAB-42F7-88DB-527255BA95F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90" name="Text Box 1">
          <a:extLst>
            <a:ext uri="{FF2B5EF4-FFF2-40B4-BE49-F238E27FC236}">
              <a16:creationId xmlns:a16="http://schemas.microsoft.com/office/drawing/2014/main" id="{6017E126-ACD4-47C1-B45A-19839EA264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91" name="Text Box 1">
          <a:extLst>
            <a:ext uri="{FF2B5EF4-FFF2-40B4-BE49-F238E27FC236}">
              <a16:creationId xmlns:a16="http://schemas.microsoft.com/office/drawing/2014/main" id="{199E90FA-9477-4A8C-AC31-4B9827F0010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92" name="Text Box 1">
          <a:extLst>
            <a:ext uri="{FF2B5EF4-FFF2-40B4-BE49-F238E27FC236}">
              <a16:creationId xmlns:a16="http://schemas.microsoft.com/office/drawing/2014/main" id="{BAB7F43A-BF37-43FF-9F6C-765E682E014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93" name="Text Box 1">
          <a:extLst>
            <a:ext uri="{FF2B5EF4-FFF2-40B4-BE49-F238E27FC236}">
              <a16:creationId xmlns:a16="http://schemas.microsoft.com/office/drawing/2014/main" id="{CC519879-EA8E-4917-A429-40A288CB839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94" name="Text Box 1">
          <a:extLst>
            <a:ext uri="{FF2B5EF4-FFF2-40B4-BE49-F238E27FC236}">
              <a16:creationId xmlns:a16="http://schemas.microsoft.com/office/drawing/2014/main" id="{03CB357B-7705-4C04-9882-2B9F1EE452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95" name="Text Box 1">
          <a:extLst>
            <a:ext uri="{FF2B5EF4-FFF2-40B4-BE49-F238E27FC236}">
              <a16:creationId xmlns:a16="http://schemas.microsoft.com/office/drawing/2014/main" id="{D9DD94A5-B426-41FA-BCBB-9FBB71BC06C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96" name="Text Box 1">
          <a:extLst>
            <a:ext uri="{FF2B5EF4-FFF2-40B4-BE49-F238E27FC236}">
              <a16:creationId xmlns:a16="http://schemas.microsoft.com/office/drawing/2014/main" id="{B2949F82-54DA-4E70-881C-B4E0975B45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97" name="Text Box 1">
          <a:extLst>
            <a:ext uri="{FF2B5EF4-FFF2-40B4-BE49-F238E27FC236}">
              <a16:creationId xmlns:a16="http://schemas.microsoft.com/office/drawing/2014/main" id="{6A829A5E-E2D2-4E0A-98AF-A394C3BBBA1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98" name="Text Box 1">
          <a:extLst>
            <a:ext uri="{FF2B5EF4-FFF2-40B4-BE49-F238E27FC236}">
              <a16:creationId xmlns:a16="http://schemas.microsoft.com/office/drawing/2014/main" id="{D75D1C5C-8780-42EE-BFFC-46A79657AB2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799" name="Text Box 1">
          <a:extLst>
            <a:ext uri="{FF2B5EF4-FFF2-40B4-BE49-F238E27FC236}">
              <a16:creationId xmlns:a16="http://schemas.microsoft.com/office/drawing/2014/main" id="{7CF7A5DD-31EE-4F69-A2D5-DCC2DC57214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00" name="Text Box 1">
          <a:extLst>
            <a:ext uri="{FF2B5EF4-FFF2-40B4-BE49-F238E27FC236}">
              <a16:creationId xmlns:a16="http://schemas.microsoft.com/office/drawing/2014/main" id="{8BC53DB1-E583-4437-8F98-D2272E088F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01" name="Text Box 1">
          <a:extLst>
            <a:ext uri="{FF2B5EF4-FFF2-40B4-BE49-F238E27FC236}">
              <a16:creationId xmlns:a16="http://schemas.microsoft.com/office/drawing/2014/main" id="{EB666D35-AD16-49DD-B3D6-830E12DC925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02" name="Text Box 1">
          <a:extLst>
            <a:ext uri="{FF2B5EF4-FFF2-40B4-BE49-F238E27FC236}">
              <a16:creationId xmlns:a16="http://schemas.microsoft.com/office/drawing/2014/main" id="{72F51A50-F1B2-4969-91D4-F3F7908F6F2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03" name="Text Box 1">
          <a:extLst>
            <a:ext uri="{FF2B5EF4-FFF2-40B4-BE49-F238E27FC236}">
              <a16:creationId xmlns:a16="http://schemas.microsoft.com/office/drawing/2014/main" id="{DE4A35A8-6068-47A0-8730-C1D9C1CA459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04" name="Text Box 1">
          <a:extLst>
            <a:ext uri="{FF2B5EF4-FFF2-40B4-BE49-F238E27FC236}">
              <a16:creationId xmlns:a16="http://schemas.microsoft.com/office/drawing/2014/main" id="{8E8D3CE6-0F59-4742-86E4-32C60E34E3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05" name="Text Box 1">
          <a:extLst>
            <a:ext uri="{FF2B5EF4-FFF2-40B4-BE49-F238E27FC236}">
              <a16:creationId xmlns:a16="http://schemas.microsoft.com/office/drawing/2014/main" id="{621A10D1-CCB8-4248-8177-72A378D13C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06" name="Text Box 1">
          <a:extLst>
            <a:ext uri="{FF2B5EF4-FFF2-40B4-BE49-F238E27FC236}">
              <a16:creationId xmlns:a16="http://schemas.microsoft.com/office/drawing/2014/main" id="{25CF5639-DCDB-4104-BBEB-93E5012FDE3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07" name="Text Box 1">
          <a:extLst>
            <a:ext uri="{FF2B5EF4-FFF2-40B4-BE49-F238E27FC236}">
              <a16:creationId xmlns:a16="http://schemas.microsoft.com/office/drawing/2014/main" id="{4AE0A2C8-7C3D-46B5-9A9E-1CB5FEEB77D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08" name="Text Box 1">
          <a:extLst>
            <a:ext uri="{FF2B5EF4-FFF2-40B4-BE49-F238E27FC236}">
              <a16:creationId xmlns:a16="http://schemas.microsoft.com/office/drawing/2014/main" id="{72DC8A34-3055-4CEA-B3D5-56C227D7421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09" name="Text Box 1">
          <a:extLst>
            <a:ext uri="{FF2B5EF4-FFF2-40B4-BE49-F238E27FC236}">
              <a16:creationId xmlns:a16="http://schemas.microsoft.com/office/drawing/2014/main" id="{A3A7EF33-583E-46BC-A220-2F77DDEEAF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10" name="Text Box 1">
          <a:extLst>
            <a:ext uri="{FF2B5EF4-FFF2-40B4-BE49-F238E27FC236}">
              <a16:creationId xmlns:a16="http://schemas.microsoft.com/office/drawing/2014/main" id="{BF4BAD48-3737-4240-9380-1EFF32D086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11" name="Text Box 1">
          <a:extLst>
            <a:ext uri="{FF2B5EF4-FFF2-40B4-BE49-F238E27FC236}">
              <a16:creationId xmlns:a16="http://schemas.microsoft.com/office/drawing/2014/main" id="{495D282F-8AC9-43F4-9AC1-D2A6854AB0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12" name="Text Box 1">
          <a:extLst>
            <a:ext uri="{FF2B5EF4-FFF2-40B4-BE49-F238E27FC236}">
              <a16:creationId xmlns:a16="http://schemas.microsoft.com/office/drawing/2014/main" id="{8466AFAE-FB57-4CDD-A887-E86D30D7035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13" name="Text Box 1">
          <a:extLst>
            <a:ext uri="{FF2B5EF4-FFF2-40B4-BE49-F238E27FC236}">
              <a16:creationId xmlns:a16="http://schemas.microsoft.com/office/drawing/2014/main" id="{5F4754A3-9E62-4C76-BD0C-075EEA4770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14" name="Text Box 1">
          <a:extLst>
            <a:ext uri="{FF2B5EF4-FFF2-40B4-BE49-F238E27FC236}">
              <a16:creationId xmlns:a16="http://schemas.microsoft.com/office/drawing/2014/main" id="{2B2284F7-A36B-47E7-B626-884C8C07F9E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15" name="Text Box 1">
          <a:extLst>
            <a:ext uri="{FF2B5EF4-FFF2-40B4-BE49-F238E27FC236}">
              <a16:creationId xmlns:a16="http://schemas.microsoft.com/office/drawing/2014/main" id="{CAA11F8E-0BF6-445E-A885-AA33293884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16" name="Text Box 1">
          <a:extLst>
            <a:ext uri="{FF2B5EF4-FFF2-40B4-BE49-F238E27FC236}">
              <a16:creationId xmlns:a16="http://schemas.microsoft.com/office/drawing/2014/main" id="{BEB143ED-D037-407A-9AF7-2697F10BD2C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17" name="Text Box 1">
          <a:extLst>
            <a:ext uri="{FF2B5EF4-FFF2-40B4-BE49-F238E27FC236}">
              <a16:creationId xmlns:a16="http://schemas.microsoft.com/office/drawing/2014/main" id="{9E935168-5A87-4597-A3B2-358DF294278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18" name="Text Box 1">
          <a:extLst>
            <a:ext uri="{FF2B5EF4-FFF2-40B4-BE49-F238E27FC236}">
              <a16:creationId xmlns:a16="http://schemas.microsoft.com/office/drawing/2014/main" id="{1C0580A2-329E-44E7-8ED7-A6E395FC94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19" name="Text Box 1">
          <a:extLst>
            <a:ext uri="{FF2B5EF4-FFF2-40B4-BE49-F238E27FC236}">
              <a16:creationId xmlns:a16="http://schemas.microsoft.com/office/drawing/2014/main" id="{61949F09-9939-4130-A77B-6B3F346511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20" name="Text Box 1">
          <a:extLst>
            <a:ext uri="{FF2B5EF4-FFF2-40B4-BE49-F238E27FC236}">
              <a16:creationId xmlns:a16="http://schemas.microsoft.com/office/drawing/2014/main" id="{5D3EDF48-4620-44D8-89FD-083CA3F6935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21" name="Text Box 1">
          <a:extLst>
            <a:ext uri="{FF2B5EF4-FFF2-40B4-BE49-F238E27FC236}">
              <a16:creationId xmlns:a16="http://schemas.microsoft.com/office/drawing/2014/main" id="{3CAD6928-AF54-4441-9ECF-F930C257CD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22" name="Text Box 1">
          <a:extLst>
            <a:ext uri="{FF2B5EF4-FFF2-40B4-BE49-F238E27FC236}">
              <a16:creationId xmlns:a16="http://schemas.microsoft.com/office/drawing/2014/main" id="{54847F57-DFEB-47E1-A626-4E33433B0E0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23" name="Text Box 1">
          <a:extLst>
            <a:ext uri="{FF2B5EF4-FFF2-40B4-BE49-F238E27FC236}">
              <a16:creationId xmlns:a16="http://schemas.microsoft.com/office/drawing/2014/main" id="{CC650EEA-9AAC-450B-92FA-D01CA46A879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24" name="Text Box 1">
          <a:extLst>
            <a:ext uri="{FF2B5EF4-FFF2-40B4-BE49-F238E27FC236}">
              <a16:creationId xmlns:a16="http://schemas.microsoft.com/office/drawing/2014/main" id="{4F618051-5F83-4A1B-B4FA-B178F153000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25" name="Text Box 1">
          <a:extLst>
            <a:ext uri="{FF2B5EF4-FFF2-40B4-BE49-F238E27FC236}">
              <a16:creationId xmlns:a16="http://schemas.microsoft.com/office/drawing/2014/main" id="{41ED7C7C-BB9E-4782-89FF-95C224992EC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26" name="Text Box 1">
          <a:extLst>
            <a:ext uri="{FF2B5EF4-FFF2-40B4-BE49-F238E27FC236}">
              <a16:creationId xmlns:a16="http://schemas.microsoft.com/office/drawing/2014/main" id="{63FE7C29-1C75-436E-B18A-50024846C40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27" name="Text Box 1">
          <a:extLst>
            <a:ext uri="{FF2B5EF4-FFF2-40B4-BE49-F238E27FC236}">
              <a16:creationId xmlns:a16="http://schemas.microsoft.com/office/drawing/2014/main" id="{55785C77-E85C-4ADD-AB78-B9E891CEC3F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828" name="Text Box 1">
          <a:extLst>
            <a:ext uri="{FF2B5EF4-FFF2-40B4-BE49-F238E27FC236}">
              <a16:creationId xmlns:a16="http://schemas.microsoft.com/office/drawing/2014/main" id="{673B4AFB-87FB-47DD-8FAC-697B580EA0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829" name="Text Box 1">
          <a:extLst>
            <a:ext uri="{FF2B5EF4-FFF2-40B4-BE49-F238E27FC236}">
              <a16:creationId xmlns:a16="http://schemas.microsoft.com/office/drawing/2014/main" id="{468920B3-75D5-43BC-8670-5388262BDE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830" name="Text Box 1">
          <a:extLst>
            <a:ext uri="{FF2B5EF4-FFF2-40B4-BE49-F238E27FC236}">
              <a16:creationId xmlns:a16="http://schemas.microsoft.com/office/drawing/2014/main" id="{18607F7C-D471-409E-9998-E5AE943A1BC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831" name="Text Box 1">
          <a:extLst>
            <a:ext uri="{FF2B5EF4-FFF2-40B4-BE49-F238E27FC236}">
              <a16:creationId xmlns:a16="http://schemas.microsoft.com/office/drawing/2014/main" id="{64291A5C-44B4-4B38-9F2B-A3CDA7C398E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832" name="Text Box 1">
          <a:extLst>
            <a:ext uri="{FF2B5EF4-FFF2-40B4-BE49-F238E27FC236}">
              <a16:creationId xmlns:a16="http://schemas.microsoft.com/office/drawing/2014/main" id="{303FB824-AE2E-4D3D-8483-648467B675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833" name="Text Box 1">
          <a:extLst>
            <a:ext uri="{FF2B5EF4-FFF2-40B4-BE49-F238E27FC236}">
              <a16:creationId xmlns:a16="http://schemas.microsoft.com/office/drawing/2014/main" id="{C6ED5371-F10B-4DE3-A728-35835E884C5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834" name="Text Box 1">
          <a:extLst>
            <a:ext uri="{FF2B5EF4-FFF2-40B4-BE49-F238E27FC236}">
              <a16:creationId xmlns:a16="http://schemas.microsoft.com/office/drawing/2014/main" id="{7BB9E2C6-F9C0-4700-A9C0-70C13177A84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835" name="Text Box 1">
          <a:extLst>
            <a:ext uri="{FF2B5EF4-FFF2-40B4-BE49-F238E27FC236}">
              <a16:creationId xmlns:a16="http://schemas.microsoft.com/office/drawing/2014/main" id="{D92029CE-4B6D-4DFB-A91C-C013134D66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836" name="Text Box 1">
          <a:extLst>
            <a:ext uri="{FF2B5EF4-FFF2-40B4-BE49-F238E27FC236}">
              <a16:creationId xmlns:a16="http://schemas.microsoft.com/office/drawing/2014/main" id="{70E7D06E-4225-4BF5-ACAE-737F3568B8D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837" name="Text Box 1">
          <a:extLst>
            <a:ext uri="{FF2B5EF4-FFF2-40B4-BE49-F238E27FC236}">
              <a16:creationId xmlns:a16="http://schemas.microsoft.com/office/drawing/2014/main" id="{5FAFFE5B-AF87-432F-A336-86576320AA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838" name="Text Box 1">
          <a:extLst>
            <a:ext uri="{FF2B5EF4-FFF2-40B4-BE49-F238E27FC236}">
              <a16:creationId xmlns:a16="http://schemas.microsoft.com/office/drawing/2014/main" id="{FF6EC4A0-3F79-4700-A7D7-D14E945BD6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839" name="Text Box 1">
          <a:extLst>
            <a:ext uri="{FF2B5EF4-FFF2-40B4-BE49-F238E27FC236}">
              <a16:creationId xmlns:a16="http://schemas.microsoft.com/office/drawing/2014/main" id="{36160B9B-6952-4103-B9C1-FC487D612E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840" name="Text Box 1">
          <a:extLst>
            <a:ext uri="{FF2B5EF4-FFF2-40B4-BE49-F238E27FC236}">
              <a16:creationId xmlns:a16="http://schemas.microsoft.com/office/drawing/2014/main" id="{B6EB9C0E-7A88-49C9-BB83-FC2A3A32E88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841" name="Text Box 1">
          <a:extLst>
            <a:ext uri="{FF2B5EF4-FFF2-40B4-BE49-F238E27FC236}">
              <a16:creationId xmlns:a16="http://schemas.microsoft.com/office/drawing/2014/main" id="{2238C23A-E71F-453B-BBBA-3C1DD136B9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842" name="Text Box 1">
          <a:extLst>
            <a:ext uri="{FF2B5EF4-FFF2-40B4-BE49-F238E27FC236}">
              <a16:creationId xmlns:a16="http://schemas.microsoft.com/office/drawing/2014/main" id="{C30627AF-E4BA-453F-983C-59655EA14A9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843" name="Text Box 1">
          <a:extLst>
            <a:ext uri="{FF2B5EF4-FFF2-40B4-BE49-F238E27FC236}">
              <a16:creationId xmlns:a16="http://schemas.microsoft.com/office/drawing/2014/main" id="{0851C77D-8E63-4F7F-8270-A8CF96D465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844" name="Text Box 1">
          <a:extLst>
            <a:ext uri="{FF2B5EF4-FFF2-40B4-BE49-F238E27FC236}">
              <a16:creationId xmlns:a16="http://schemas.microsoft.com/office/drawing/2014/main" id="{A4FA8C6C-5FD0-4BF2-9BC8-53CB23BDC45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845" name="Text Box 1">
          <a:extLst>
            <a:ext uri="{FF2B5EF4-FFF2-40B4-BE49-F238E27FC236}">
              <a16:creationId xmlns:a16="http://schemas.microsoft.com/office/drawing/2014/main" id="{0392D35D-741F-4EA0-9DC8-E94BE2D32E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846" name="Text Box 1">
          <a:extLst>
            <a:ext uri="{FF2B5EF4-FFF2-40B4-BE49-F238E27FC236}">
              <a16:creationId xmlns:a16="http://schemas.microsoft.com/office/drawing/2014/main" id="{D290BB31-45C5-4526-8A07-E4672020628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847" name="Text Box 1">
          <a:extLst>
            <a:ext uri="{FF2B5EF4-FFF2-40B4-BE49-F238E27FC236}">
              <a16:creationId xmlns:a16="http://schemas.microsoft.com/office/drawing/2014/main" id="{69ED433D-40AE-4460-8B85-90FCB1666D5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848" name="Text Box 1">
          <a:extLst>
            <a:ext uri="{FF2B5EF4-FFF2-40B4-BE49-F238E27FC236}">
              <a16:creationId xmlns:a16="http://schemas.microsoft.com/office/drawing/2014/main" id="{EB19BA9E-4B32-4508-A67A-A53BB0A5E4F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849" name="Text Box 1">
          <a:extLst>
            <a:ext uri="{FF2B5EF4-FFF2-40B4-BE49-F238E27FC236}">
              <a16:creationId xmlns:a16="http://schemas.microsoft.com/office/drawing/2014/main" id="{520E894A-7287-464A-B03C-B945AFD667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850" name="Text Box 1">
          <a:extLst>
            <a:ext uri="{FF2B5EF4-FFF2-40B4-BE49-F238E27FC236}">
              <a16:creationId xmlns:a16="http://schemas.microsoft.com/office/drawing/2014/main" id="{1EAC1EA1-CD22-4403-AED3-728203F625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851" name="Text Box 1">
          <a:extLst>
            <a:ext uri="{FF2B5EF4-FFF2-40B4-BE49-F238E27FC236}">
              <a16:creationId xmlns:a16="http://schemas.microsoft.com/office/drawing/2014/main" id="{4CD2CF1E-896B-4130-B38E-E704E690F62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852" name="Text Box 1">
          <a:extLst>
            <a:ext uri="{FF2B5EF4-FFF2-40B4-BE49-F238E27FC236}">
              <a16:creationId xmlns:a16="http://schemas.microsoft.com/office/drawing/2014/main" id="{7D6B0B46-6915-4268-ABDE-997EADA3C2A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53" name="Text Box 1">
          <a:extLst>
            <a:ext uri="{FF2B5EF4-FFF2-40B4-BE49-F238E27FC236}">
              <a16:creationId xmlns:a16="http://schemas.microsoft.com/office/drawing/2014/main" id="{620114EA-3278-4F29-A91A-63D3D0B3F7E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54" name="Text Box 1">
          <a:extLst>
            <a:ext uri="{FF2B5EF4-FFF2-40B4-BE49-F238E27FC236}">
              <a16:creationId xmlns:a16="http://schemas.microsoft.com/office/drawing/2014/main" id="{DC2D69E4-573B-4BD6-B688-29B139FFC74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55" name="Text Box 1">
          <a:extLst>
            <a:ext uri="{FF2B5EF4-FFF2-40B4-BE49-F238E27FC236}">
              <a16:creationId xmlns:a16="http://schemas.microsoft.com/office/drawing/2014/main" id="{BD7FE66E-9D08-4F5D-8927-071C37F78B7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56" name="Text Box 1">
          <a:extLst>
            <a:ext uri="{FF2B5EF4-FFF2-40B4-BE49-F238E27FC236}">
              <a16:creationId xmlns:a16="http://schemas.microsoft.com/office/drawing/2014/main" id="{A84F87CB-A21E-40DC-B0BE-F609FEE5BD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857" name="Text Box 1">
          <a:extLst>
            <a:ext uri="{FF2B5EF4-FFF2-40B4-BE49-F238E27FC236}">
              <a16:creationId xmlns:a16="http://schemas.microsoft.com/office/drawing/2014/main" id="{0828ACA7-562D-4CDF-9414-A56AE1CA120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7858" name="Text Box 1">
          <a:extLst>
            <a:ext uri="{FF2B5EF4-FFF2-40B4-BE49-F238E27FC236}">
              <a16:creationId xmlns:a16="http://schemas.microsoft.com/office/drawing/2014/main" id="{CAC179C1-C177-403B-8FA6-76811A4209D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59" name="Text Box 1">
          <a:extLst>
            <a:ext uri="{FF2B5EF4-FFF2-40B4-BE49-F238E27FC236}">
              <a16:creationId xmlns:a16="http://schemas.microsoft.com/office/drawing/2014/main" id="{D4218939-59E5-43B2-BCF9-CF92031F78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60" name="Text Box 1">
          <a:extLst>
            <a:ext uri="{FF2B5EF4-FFF2-40B4-BE49-F238E27FC236}">
              <a16:creationId xmlns:a16="http://schemas.microsoft.com/office/drawing/2014/main" id="{39D69085-6336-4365-A598-34A82E6602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61" name="Text Box 1">
          <a:extLst>
            <a:ext uri="{FF2B5EF4-FFF2-40B4-BE49-F238E27FC236}">
              <a16:creationId xmlns:a16="http://schemas.microsoft.com/office/drawing/2014/main" id="{725F285F-722E-460C-A806-1DFD0DD7CA2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62" name="Text Box 1">
          <a:extLst>
            <a:ext uri="{FF2B5EF4-FFF2-40B4-BE49-F238E27FC236}">
              <a16:creationId xmlns:a16="http://schemas.microsoft.com/office/drawing/2014/main" id="{507E67D7-35BF-4374-8311-26759642E7A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63" name="Text Box 1">
          <a:extLst>
            <a:ext uri="{FF2B5EF4-FFF2-40B4-BE49-F238E27FC236}">
              <a16:creationId xmlns:a16="http://schemas.microsoft.com/office/drawing/2014/main" id="{E7A20E30-70C1-4F50-9A57-449C5AC59A8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64" name="Text Box 1">
          <a:extLst>
            <a:ext uri="{FF2B5EF4-FFF2-40B4-BE49-F238E27FC236}">
              <a16:creationId xmlns:a16="http://schemas.microsoft.com/office/drawing/2014/main" id="{F3144C88-247D-4F74-A01F-FDBE24B3765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65" name="Text Box 1">
          <a:extLst>
            <a:ext uri="{FF2B5EF4-FFF2-40B4-BE49-F238E27FC236}">
              <a16:creationId xmlns:a16="http://schemas.microsoft.com/office/drawing/2014/main" id="{B0E99F69-3999-489F-BAA1-AAFB611A9FE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66" name="Text Box 1">
          <a:extLst>
            <a:ext uri="{FF2B5EF4-FFF2-40B4-BE49-F238E27FC236}">
              <a16:creationId xmlns:a16="http://schemas.microsoft.com/office/drawing/2014/main" id="{698C80F2-BC10-476D-A3A2-206E4538EDC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67" name="Text Box 1">
          <a:extLst>
            <a:ext uri="{FF2B5EF4-FFF2-40B4-BE49-F238E27FC236}">
              <a16:creationId xmlns:a16="http://schemas.microsoft.com/office/drawing/2014/main" id="{EA35F0E5-AAEC-4CD7-BBA4-3824843508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68" name="Text Box 1">
          <a:extLst>
            <a:ext uri="{FF2B5EF4-FFF2-40B4-BE49-F238E27FC236}">
              <a16:creationId xmlns:a16="http://schemas.microsoft.com/office/drawing/2014/main" id="{22883018-0547-47D9-9C15-1C1E0C3990C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69" name="Text Box 1">
          <a:extLst>
            <a:ext uri="{FF2B5EF4-FFF2-40B4-BE49-F238E27FC236}">
              <a16:creationId xmlns:a16="http://schemas.microsoft.com/office/drawing/2014/main" id="{DDC6515F-1F10-4FF8-BFCE-6AA7CD881F4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70" name="Text Box 1">
          <a:extLst>
            <a:ext uri="{FF2B5EF4-FFF2-40B4-BE49-F238E27FC236}">
              <a16:creationId xmlns:a16="http://schemas.microsoft.com/office/drawing/2014/main" id="{202F20A7-B8BD-41AF-A859-CE2E7CDD8E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71" name="Text Box 1">
          <a:extLst>
            <a:ext uri="{FF2B5EF4-FFF2-40B4-BE49-F238E27FC236}">
              <a16:creationId xmlns:a16="http://schemas.microsoft.com/office/drawing/2014/main" id="{5BEE1610-7F8D-415E-A674-D1D5132DFD9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72" name="Text Box 1">
          <a:extLst>
            <a:ext uri="{FF2B5EF4-FFF2-40B4-BE49-F238E27FC236}">
              <a16:creationId xmlns:a16="http://schemas.microsoft.com/office/drawing/2014/main" id="{2C9A7BF5-858A-461B-B957-AF71AA0555A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73" name="Text Box 1">
          <a:extLst>
            <a:ext uri="{FF2B5EF4-FFF2-40B4-BE49-F238E27FC236}">
              <a16:creationId xmlns:a16="http://schemas.microsoft.com/office/drawing/2014/main" id="{9BE42420-677F-4561-B6FF-C0369EFB69A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74" name="Text Box 1">
          <a:extLst>
            <a:ext uri="{FF2B5EF4-FFF2-40B4-BE49-F238E27FC236}">
              <a16:creationId xmlns:a16="http://schemas.microsoft.com/office/drawing/2014/main" id="{AF673D42-3B95-46B0-BD9B-ADB24521423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75" name="Text Box 1">
          <a:extLst>
            <a:ext uri="{FF2B5EF4-FFF2-40B4-BE49-F238E27FC236}">
              <a16:creationId xmlns:a16="http://schemas.microsoft.com/office/drawing/2014/main" id="{2E20144E-CEB2-4C08-8BEB-4763CCCD999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76" name="Text Box 1">
          <a:extLst>
            <a:ext uri="{FF2B5EF4-FFF2-40B4-BE49-F238E27FC236}">
              <a16:creationId xmlns:a16="http://schemas.microsoft.com/office/drawing/2014/main" id="{769633C2-2996-4732-B8A1-CD38BDA139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77" name="Text Box 1">
          <a:extLst>
            <a:ext uri="{FF2B5EF4-FFF2-40B4-BE49-F238E27FC236}">
              <a16:creationId xmlns:a16="http://schemas.microsoft.com/office/drawing/2014/main" id="{D6491D62-038B-4A4B-85CA-5AD02BFC158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78" name="Text Box 1">
          <a:extLst>
            <a:ext uri="{FF2B5EF4-FFF2-40B4-BE49-F238E27FC236}">
              <a16:creationId xmlns:a16="http://schemas.microsoft.com/office/drawing/2014/main" id="{F772CED0-A625-4998-9301-D468D9B23F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79" name="Text Box 1">
          <a:extLst>
            <a:ext uri="{FF2B5EF4-FFF2-40B4-BE49-F238E27FC236}">
              <a16:creationId xmlns:a16="http://schemas.microsoft.com/office/drawing/2014/main" id="{4DAC5C00-EF74-4821-B043-F5A43017866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80" name="Text Box 1">
          <a:extLst>
            <a:ext uri="{FF2B5EF4-FFF2-40B4-BE49-F238E27FC236}">
              <a16:creationId xmlns:a16="http://schemas.microsoft.com/office/drawing/2014/main" id="{07BFE7CC-1473-40D5-BF55-56577D253B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81" name="Text Box 1">
          <a:extLst>
            <a:ext uri="{FF2B5EF4-FFF2-40B4-BE49-F238E27FC236}">
              <a16:creationId xmlns:a16="http://schemas.microsoft.com/office/drawing/2014/main" id="{1866143F-90F9-42E3-832F-5915AD0DD6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82" name="Text Box 1">
          <a:extLst>
            <a:ext uri="{FF2B5EF4-FFF2-40B4-BE49-F238E27FC236}">
              <a16:creationId xmlns:a16="http://schemas.microsoft.com/office/drawing/2014/main" id="{74C7D321-01B6-4792-A1C1-1C50B159C2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83" name="Text Box 1">
          <a:extLst>
            <a:ext uri="{FF2B5EF4-FFF2-40B4-BE49-F238E27FC236}">
              <a16:creationId xmlns:a16="http://schemas.microsoft.com/office/drawing/2014/main" id="{F8D1DAF1-F470-4920-AEB9-FDD36A69F21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84" name="Text Box 1">
          <a:extLst>
            <a:ext uri="{FF2B5EF4-FFF2-40B4-BE49-F238E27FC236}">
              <a16:creationId xmlns:a16="http://schemas.microsoft.com/office/drawing/2014/main" id="{62051D9D-22D4-4E13-955B-8224D4425FF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85" name="Text Box 1">
          <a:extLst>
            <a:ext uri="{FF2B5EF4-FFF2-40B4-BE49-F238E27FC236}">
              <a16:creationId xmlns:a16="http://schemas.microsoft.com/office/drawing/2014/main" id="{189EF6A4-6E09-4B8A-B629-596DAAA6B2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86" name="Text Box 1">
          <a:extLst>
            <a:ext uri="{FF2B5EF4-FFF2-40B4-BE49-F238E27FC236}">
              <a16:creationId xmlns:a16="http://schemas.microsoft.com/office/drawing/2014/main" id="{1F21D59D-CBE6-4C36-91A5-26D7401CB54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87" name="Text Box 1">
          <a:extLst>
            <a:ext uri="{FF2B5EF4-FFF2-40B4-BE49-F238E27FC236}">
              <a16:creationId xmlns:a16="http://schemas.microsoft.com/office/drawing/2014/main" id="{540E9CB9-CF6A-4754-9590-C6667FB2D1C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88" name="Text Box 1">
          <a:extLst>
            <a:ext uri="{FF2B5EF4-FFF2-40B4-BE49-F238E27FC236}">
              <a16:creationId xmlns:a16="http://schemas.microsoft.com/office/drawing/2014/main" id="{467B1E5B-E2D5-4419-B660-438C83DB719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89" name="Text Box 1">
          <a:extLst>
            <a:ext uri="{FF2B5EF4-FFF2-40B4-BE49-F238E27FC236}">
              <a16:creationId xmlns:a16="http://schemas.microsoft.com/office/drawing/2014/main" id="{2ED1ED15-0A7F-477A-8C4F-D15AEEAAE9A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90" name="Text Box 1">
          <a:extLst>
            <a:ext uri="{FF2B5EF4-FFF2-40B4-BE49-F238E27FC236}">
              <a16:creationId xmlns:a16="http://schemas.microsoft.com/office/drawing/2014/main" id="{5CAD28EC-8A94-4BA3-9150-2B0E13116FE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91" name="Text Box 1">
          <a:extLst>
            <a:ext uri="{FF2B5EF4-FFF2-40B4-BE49-F238E27FC236}">
              <a16:creationId xmlns:a16="http://schemas.microsoft.com/office/drawing/2014/main" id="{0B7F75A9-819E-4477-9481-6BFE42F6EA0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92" name="Text Box 1">
          <a:extLst>
            <a:ext uri="{FF2B5EF4-FFF2-40B4-BE49-F238E27FC236}">
              <a16:creationId xmlns:a16="http://schemas.microsoft.com/office/drawing/2014/main" id="{FF360EAB-54D7-4AFD-A070-7A17C47130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93" name="Text Box 1">
          <a:extLst>
            <a:ext uri="{FF2B5EF4-FFF2-40B4-BE49-F238E27FC236}">
              <a16:creationId xmlns:a16="http://schemas.microsoft.com/office/drawing/2014/main" id="{47AFD46F-E0A2-412B-A8A0-F409A98F000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94" name="Text Box 1">
          <a:extLst>
            <a:ext uri="{FF2B5EF4-FFF2-40B4-BE49-F238E27FC236}">
              <a16:creationId xmlns:a16="http://schemas.microsoft.com/office/drawing/2014/main" id="{51B336EE-EAE3-4423-9956-F89CB713B6C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95" name="Text Box 1">
          <a:extLst>
            <a:ext uri="{FF2B5EF4-FFF2-40B4-BE49-F238E27FC236}">
              <a16:creationId xmlns:a16="http://schemas.microsoft.com/office/drawing/2014/main" id="{0DF58D73-E0BA-4BFD-BAA6-BF00D88409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96" name="Text Box 1">
          <a:extLst>
            <a:ext uri="{FF2B5EF4-FFF2-40B4-BE49-F238E27FC236}">
              <a16:creationId xmlns:a16="http://schemas.microsoft.com/office/drawing/2014/main" id="{EB6B3994-3C98-4884-80CA-C77E12F5E5D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97" name="Text Box 1">
          <a:extLst>
            <a:ext uri="{FF2B5EF4-FFF2-40B4-BE49-F238E27FC236}">
              <a16:creationId xmlns:a16="http://schemas.microsoft.com/office/drawing/2014/main" id="{ADD560CC-A9B7-4754-AC65-F5D600E12A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98" name="Text Box 1">
          <a:extLst>
            <a:ext uri="{FF2B5EF4-FFF2-40B4-BE49-F238E27FC236}">
              <a16:creationId xmlns:a16="http://schemas.microsoft.com/office/drawing/2014/main" id="{836BF72D-06D2-4CF4-87D6-7A0CFC077A3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899" name="Text Box 1">
          <a:extLst>
            <a:ext uri="{FF2B5EF4-FFF2-40B4-BE49-F238E27FC236}">
              <a16:creationId xmlns:a16="http://schemas.microsoft.com/office/drawing/2014/main" id="{AFAD69D4-B9F3-43E6-8885-410E22A9D9F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00" name="Text Box 1">
          <a:extLst>
            <a:ext uri="{FF2B5EF4-FFF2-40B4-BE49-F238E27FC236}">
              <a16:creationId xmlns:a16="http://schemas.microsoft.com/office/drawing/2014/main" id="{43155B1A-3398-4D37-8074-02EAB28AFA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01" name="Text Box 1">
          <a:extLst>
            <a:ext uri="{FF2B5EF4-FFF2-40B4-BE49-F238E27FC236}">
              <a16:creationId xmlns:a16="http://schemas.microsoft.com/office/drawing/2014/main" id="{3EED2C06-1CD5-42E1-8FC9-EDDB508703E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02" name="Text Box 1">
          <a:extLst>
            <a:ext uri="{FF2B5EF4-FFF2-40B4-BE49-F238E27FC236}">
              <a16:creationId xmlns:a16="http://schemas.microsoft.com/office/drawing/2014/main" id="{B0632C71-B267-411E-96EF-3DC8DB9AF5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03" name="Text Box 1">
          <a:extLst>
            <a:ext uri="{FF2B5EF4-FFF2-40B4-BE49-F238E27FC236}">
              <a16:creationId xmlns:a16="http://schemas.microsoft.com/office/drawing/2014/main" id="{E040542D-D01B-4D62-B204-E11155D079F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04" name="Text Box 1">
          <a:extLst>
            <a:ext uri="{FF2B5EF4-FFF2-40B4-BE49-F238E27FC236}">
              <a16:creationId xmlns:a16="http://schemas.microsoft.com/office/drawing/2014/main" id="{F1ACEC4C-3374-4C3C-9750-D217E6C603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05" name="Text Box 1">
          <a:extLst>
            <a:ext uri="{FF2B5EF4-FFF2-40B4-BE49-F238E27FC236}">
              <a16:creationId xmlns:a16="http://schemas.microsoft.com/office/drawing/2014/main" id="{57BF4200-0E42-47B9-94D5-1C1637A9DBB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06" name="Text Box 1">
          <a:extLst>
            <a:ext uri="{FF2B5EF4-FFF2-40B4-BE49-F238E27FC236}">
              <a16:creationId xmlns:a16="http://schemas.microsoft.com/office/drawing/2014/main" id="{64990B8E-ECF2-44B1-A642-05F0439C28F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07" name="Text Box 1">
          <a:extLst>
            <a:ext uri="{FF2B5EF4-FFF2-40B4-BE49-F238E27FC236}">
              <a16:creationId xmlns:a16="http://schemas.microsoft.com/office/drawing/2014/main" id="{88114766-2307-41E4-B38F-146D2865789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08" name="Text Box 1">
          <a:extLst>
            <a:ext uri="{FF2B5EF4-FFF2-40B4-BE49-F238E27FC236}">
              <a16:creationId xmlns:a16="http://schemas.microsoft.com/office/drawing/2014/main" id="{59B320DF-6A45-4275-B77A-BFC9E9F9DD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09" name="Text Box 1">
          <a:extLst>
            <a:ext uri="{FF2B5EF4-FFF2-40B4-BE49-F238E27FC236}">
              <a16:creationId xmlns:a16="http://schemas.microsoft.com/office/drawing/2014/main" id="{C96E0264-B4A9-4015-9992-46ACE9E9B1E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10" name="Text Box 1">
          <a:extLst>
            <a:ext uri="{FF2B5EF4-FFF2-40B4-BE49-F238E27FC236}">
              <a16:creationId xmlns:a16="http://schemas.microsoft.com/office/drawing/2014/main" id="{521A777D-3FBD-4F2A-A790-D091FEBB4E5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11" name="Text Box 1">
          <a:extLst>
            <a:ext uri="{FF2B5EF4-FFF2-40B4-BE49-F238E27FC236}">
              <a16:creationId xmlns:a16="http://schemas.microsoft.com/office/drawing/2014/main" id="{93E7C12E-6C7F-4214-A04C-31D60D27D36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12" name="Text Box 1">
          <a:extLst>
            <a:ext uri="{FF2B5EF4-FFF2-40B4-BE49-F238E27FC236}">
              <a16:creationId xmlns:a16="http://schemas.microsoft.com/office/drawing/2014/main" id="{4D5400B0-6D98-41F9-B873-C9EFA6CC845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13" name="Text Box 1">
          <a:extLst>
            <a:ext uri="{FF2B5EF4-FFF2-40B4-BE49-F238E27FC236}">
              <a16:creationId xmlns:a16="http://schemas.microsoft.com/office/drawing/2014/main" id="{AC1FB8C7-E684-4F0E-BB7E-300321D81A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14" name="Text Box 1">
          <a:extLst>
            <a:ext uri="{FF2B5EF4-FFF2-40B4-BE49-F238E27FC236}">
              <a16:creationId xmlns:a16="http://schemas.microsoft.com/office/drawing/2014/main" id="{D3C530F6-2713-4FF7-B4D5-89DA660EFE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15" name="Text Box 1">
          <a:extLst>
            <a:ext uri="{FF2B5EF4-FFF2-40B4-BE49-F238E27FC236}">
              <a16:creationId xmlns:a16="http://schemas.microsoft.com/office/drawing/2014/main" id="{DA1DFA3A-EF72-40FE-9F69-F4CA7B7D0B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16" name="Text Box 1">
          <a:extLst>
            <a:ext uri="{FF2B5EF4-FFF2-40B4-BE49-F238E27FC236}">
              <a16:creationId xmlns:a16="http://schemas.microsoft.com/office/drawing/2014/main" id="{02D4EA8C-E100-4FDB-A358-49FF9EC34C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17" name="Text Box 1">
          <a:extLst>
            <a:ext uri="{FF2B5EF4-FFF2-40B4-BE49-F238E27FC236}">
              <a16:creationId xmlns:a16="http://schemas.microsoft.com/office/drawing/2014/main" id="{252CDBC3-FE39-4149-8BED-5DAD3C34AA8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18" name="Text Box 1">
          <a:extLst>
            <a:ext uri="{FF2B5EF4-FFF2-40B4-BE49-F238E27FC236}">
              <a16:creationId xmlns:a16="http://schemas.microsoft.com/office/drawing/2014/main" id="{D8E44844-BC19-4817-A2FE-ABC8130F73C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19" name="Text Box 1">
          <a:extLst>
            <a:ext uri="{FF2B5EF4-FFF2-40B4-BE49-F238E27FC236}">
              <a16:creationId xmlns:a16="http://schemas.microsoft.com/office/drawing/2014/main" id="{FEABE7D2-7FD3-4823-B2EE-A58E0689AA8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20" name="Text Box 1">
          <a:extLst>
            <a:ext uri="{FF2B5EF4-FFF2-40B4-BE49-F238E27FC236}">
              <a16:creationId xmlns:a16="http://schemas.microsoft.com/office/drawing/2014/main" id="{0D954ABB-B6EC-4310-9E65-4DFF720C12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21" name="Text Box 1">
          <a:extLst>
            <a:ext uri="{FF2B5EF4-FFF2-40B4-BE49-F238E27FC236}">
              <a16:creationId xmlns:a16="http://schemas.microsoft.com/office/drawing/2014/main" id="{7C591520-ED28-47E3-BB6D-62D390EE3A6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22" name="Text Box 1">
          <a:extLst>
            <a:ext uri="{FF2B5EF4-FFF2-40B4-BE49-F238E27FC236}">
              <a16:creationId xmlns:a16="http://schemas.microsoft.com/office/drawing/2014/main" id="{B13F7AD3-D032-4DC7-873B-91E304B0D3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23" name="Text Box 1">
          <a:extLst>
            <a:ext uri="{FF2B5EF4-FFF2-40B4-BE49-F238E27FC236}">
              <a16:creationId xmlns:a16="http://schemas.microsoft.com/office/drawing/2014/main" id="{00ADA7C3-0AD5-4791-99A2-ADFEB1F6CD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24" name="Text Box 1">
          <a:extLst>
            <a:ext uri="{FF2B5EF4-FFF2-40B4-BE49-F238E27FC236}">
              <a16:creationId xmlns:a16="http://schemas.microsoft.com/office/drawing/2014/main" id="{5303E27B-0C91-4DA8-9F43-CDDAEDAD30F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25" name="Text Box 1">
          <a:extLst>
            <a:ext uri="{FF2B5EF4-FFF2-40B4-BE49-F238E27FC236}">
              <a16:creationId xmlns:a16="http://schemas.microsoft.com/office/drawing/2014/main" id="{2FB9AFA0-EA00-4B19-8937-4CAD73AAA4B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26" name="Text Box 1">
          <a:extLst>
            <a:ext uri="{FF2B5EF4-FFF2-40B4-BE49-F238E27FC236}">
              <a16:creationId xmlns:a16="http://schemas.microsoft.com/office/drawing/2014/main" id="{BF40D888-4B35-45F9-8891-8CE8F215B17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27" name="Text Box 1">
          <a:extLst>
            <a:ext uri="{FF2B5EF4-FFF2-40B4-BE49-F238E27FC236}">
              <a16:creationId xmlns:a16="http://schemas.microsoft.com/office/drawing/2014/main" id="{48706BC9-CD47-4611-888A-1133F4348A9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28" name="Text Box 1">
          <a:extLst>
            <a:ext uri="{FF2B5EF4-FFF2-40B4-BE49-F238E27FC236}">
              <a16:creationId xmlns:a16="http://schemas.microsoft.com/office/drawing/2014/main" id="{0F9A3299-BB6A-43D4-A56E-42BC346375B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29" name="Text Box 1">
          <a:extLst>
            <a:ext uri="{FF2B5EF4-FFF2-40B4-BE49-F238E27FC236}">
              <a16:creationId xmlns:a16="http://schemas.microsoft.com/office/drawing/2014/main" id="{F1B6D4D0-247C-4424-B791-6E42A428635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30" name="Text Box 1">
          <a:extLst>
            <a:ext uri="{FF2B5EF4-FFF2-40B4-BE49-F238E27FC236}">
              <a16:creationId xmlns:a16="http://schemas.microsoft.com/office/drawing/2014/main" id="{A50DBAD8-E447-4742-8624-8F348A2C281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31" name="Text Box 1">
          <a:extLst>
            <a:ext uri="{FF2B5EF4-FFF2-40B4-BE49-F238E27FC236}">
              <a16:creationId xmlns:a16="http://schemas.microsoft.com/office/drawing/2014/main" id="{1B9ADD4E-9878-432B-94AB-CC804152F9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32" name="Text Box 1">
          <a:extLst>
            <a:ext uri="{FF2B5EF4-FFF2-40B4-BE49-F238E27FC236}">
              <a16:creationId xmlns:a16="http://schemas.microsoft.com/office/drawing/2014/main" id="{B11BA40F-93A9-412D-8A83-F0804263CA7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33" name="Text Box 1">
          <a:extLst>
            <a:ext uri="{FF2B5EF4-FFF2-40B4-BE49-F238E27FC236}">
              <a16:creationId xmlns:a16="http://schemas.microsoft.com/office/drawing/2014/main" id="{EA669353-B703-44C6-93BE-1E1C40BD2D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34" name="Text Box 1">
          <a:extLst>
            <a:ext uri="{FF2B5EF4-FFF2-40B4-BE49-F238E27FC236}">
              <a16:creationId xmlns:a16="http://schemas.microsoft.com/office/drawing/2014/main" id="{3F46B9A1-6E0D-40BE-8B52-B45AB27531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35" name="Text Box 1">
          <a:extLst>
            <a:ext uri="{FF2B5EF4-FFF2-40B4-BE49-F238E27FC236}">
              <a16:creationId xmlns:a16="http://schemas.microsoft.com/office/drawing/2014/main" id="{ED620432-A140-4EDD-B907-91582838571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36" name="Text Box 1">
          <a:extLst>
            <a:ext uri="{FF2B5EF4-FFF2-40B4-BE49-F238E27FC236}">
              <a16:creationId xmlns:a16="http://schemas.microsoft.com/office/drawing/2014/main" id="{B811EC52-D4F4-4272-9720-17C1784BAF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37" name="Text Box 1">
          <a:extLst>
            <a:ext uri="{FF2B5EF4-FFF2-40B4-BE49-F238E27FC236}">
              <a16:creationId xmlns:a16="http://schemas.microsoft.com/office/drawing/2014/main" id="{DDD553A6-C400-42AF-8EC7-54FF11D13D4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38" name="Text Box 1">
          <a:extLst>
            <a:ext uri="{FF2B5EF4-FFF2-40B4-BE49-F238E27FC236}">
              <a16:creationId xmlns:a16="http://schemas.microsoft.com/office/drawing/2014/main" id="{A92936FC-96FB-4153-B94F-86BF5444713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39" name="Text Box 1">
          <a:extLst>
            <a:ext uri="{FF2B5EF4-FFF2-40B4-BE49-F238E27FC236}">
              <a16:creationId xmlns:a16="http://schemas.microsoft.com/office/drawing/2014/main" id="{49ABC11B-1E3C-49D0-AFBD-4F281737C08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40" name="Text Box 1">
          <a:extLst>
            <a:ext uri="{FF2B5EF4-FFF2-40B4-BE49-F238E27FC236}">
              <a16:creationId xmlns:a16="http://schemas.microsoft.com/office/drawing/2014/main" id="{688BAEC0-B877-43C6-BFC2-AF9551C147F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41" name="Text Box 1">
          <a:extLst>
            <a:ext uri="{FF2B5EF4-FFF2-40B4-BE49-F238E27FC236}">
              <a16:creationId xmlns:a16="http://schemas.microsoft.com/office/drawing/2014/main" id="{D19233BE-984A-41B4-A18F-84BE4177614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42" name="Text Box 1">
          <a:extLst>
            <a:ext uri="{FF2B5EF4-FFF2-40B4-BE49-F238E27FC236}">
              <a16:creationId xmlns:a16="http://schemas.microsoft.com/office/drawing/2014/main" id="{ADED022E-E4B2-4A24-AF2D-A0943C9FB5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43" name="Text Box 1">
          <a:extLst>
            <a:ext uri="{FF2B5EF4-FFF2-40B4-BE49-F238E27FC236}">
              <a16:creationId xmlns:a16="http://schemas.microsoft.com/office/drawing/2014/main" id="{DA3D6BEE-0BBE-4F79-8C33-E429C48978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44" name="Text Box 1">
          <a:extLst>
            <a:ext uri="{FF2B5EF4-FFF2-40B4-BE49-F238E27FC236}">
              <a16:creationId xmlns:a16="http://schemas.microsoft.com/office/drawing/2014/main" id="{ED31737E-EEDE-4E0C-872B-A21CACACF4E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45" name="Text Box 1">
          <a:extLst>
            <a:ext uri="{FF2B5EF4-FFF2-40B4-BE49-F238E27FC236}">
              <a16:creationId xmlns:a16="http://schemas.microsoft.com/office/drawing/2014/main" id="{DE9E07CB-5576-4573-9D58-9380987DCA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46" name="Text Box 1">
          <a:extLst>
            <a:ext uri="{FF2B5EF4-FFF2-40B4-BE49-F238E27FC236}">
              <a16:creationId xmlns:a16="http://schemas.microsoft.com/office/drawing/2014/main" id="{41AD880B-EA3C-438F-94CA-B23F2B643C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47" name="Text Box 1">
          <a:extLst>
            <a:ext uri="{FF2B5EF4-FFF2-40B4-BE49-F238E27FC236}">
              <a16:creationId xmlns:a16="http://schemas.microsoft.com/office/drawing/2014/main" id="{C7EA3D7C-DBC9-4803-8960-EB1D3C73EC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48" name="Text Box 1">
          <a:extLst>
            <a:ext uri="{FF2B5EF4-FFF2-40B4-BE49-F238E27FC236}">
              <a16:creationId xmlns:a16="http://schemas.microsoft.com/office/drawing/2014/main" id="{3DCCF8AB-361A-44A2-8CB4-5277F7F8E61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49" name="Text Box 1">
          <a:extLst>
            <a:ext uri="{FF2B5EF4-FFF2-40B4-BE49-F238E27FC236}">
              <a16:creationId xmlns:a16="http://schemas.microsoft.com/office/drawing/2014/main" id="{88AFFED9-49BB-45F6-A9F8-2A3C32A02F4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50" name="Text Box 1">
          <a:extLst>
            <a:ext uri="{FF2B5EF4-FFF2-40B4-BE49-F238E27FC236}">
              <a16:creationId xmlns:a16="http://schemas.microsoft.com/office/drawing/2014/main" id="{BE92F97B-E6EB-43E1-BBD0-F1C623CFA3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51" name="Text Box 1">
          <a:extLst>
            <a:ext uri="{FF2B5EF4-FFF2-40B4-BE49-F238E27FC236}">
              <a16:creationId xmlns:a16="http://schemas.microsoft.com/office/drawing/2014/main" id="{C2DF17A1-7BA2-41C3-8E18-B7BA96B4D66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52" name="Text Box 1">
          <a:extLst>
            <a:ext uri="{FF2B5EF4-FFF2-40B4-BE49-F238E27FC236}">
              <a16:creationId xmlns:a16="http://schemas.microsoft.com/office/drawing/2014/main" id="{B3832A5A-ED86-461A-B62A-71923277B06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53" name="Text Box 1">
          <a:extLst>
            <a:ext uri="{FF2B5EF4-FFF2-40B4-BE49-F238E27FC236}">
              <a16:creationId xmlns:a16="http://schemas.microsoft.com/office/drawing/2014/main" id="{E6B76197-6894-433D-A478-BA60B265CA3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54" name="Text Box 1">
          <a:extLst>
            <a:ext uri="{FF2B5EF4-FFF2-40B4-BE49-F238E27FC236}">
              <a16:creationId xmlns:a16="http://schemas.microsoft.com/office/drawing/2014/main" id="{038A72C6-CB4E-42CD-903A-48195BB6A23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55" name="Text Box 1">
          <a:extLst>
            <a:ext uri="{FF2B5EF4-FFF2-40B4-BE49-F238E27FC236}">
              <a16:creationId xmlns:a16="http://schemas.microsoft.com/office/drawing/2014/main" id="{2410BFDA-51C3-4EC0-8C6E-3F0DB6CA74C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56" name="Text Box 1">
          <a:extLst>
            <a:ext uri="{FF2B5EF4-FFF2-40B4-BE49-F238E27FC236}">
              <a16:creationId xmlns:a16="http://schemas.microsoft.com/office/drawing/2014/main" id="{0AECB010-7CBD-4BC8-8BA6-82FFBFD8DCB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57" name="Text Box 1">
          <a:extLst>
            <a:ext uri="{FF2B5EF4-FFF2-40B4-BE49-F238E27FC236}">
              <a16:creationId xmlns:a16="http://schemas.microsoft.com/office/drawing/2014/main" id="{3C2234EC-70A8-49A8-A77F-91B8177B25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58" name="Text Box 1">
          <a:extLst>
            <a:ext uri="{FF2B5EF4-FFF2-40B4-BE49-F238E27FC236}">
              <a16:creationId xmlns:a16="http://schemas.microsoft.com/office/drawing/2014/main" id="{9C8C9FAF-DCA6-44A3-A69B-DA94629DFCB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59" name="Text Box 1">
          <a:extLst>
            <a:ext uri="{FF2B5EF4-FFF2-40B4-BE49-F238E27FC236}">
              <a16:creationId xmlns:a16="http://schemas.microsoft.com/office/drawing/2014/main" id="{3AC24912-37D5-4FB9-A0F9-3B30A18870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60" name="Text Box 1">
          <a:extLst>
            <a:ext uri="{FF2B5EF4-FFF2-40B4-BE49-F238E27FC236}">
              <a16:creationId xmlns:a16="http://schemas.microsoft.com/office/drawing/2014/main" id="{0EF5C577-649B-4CA6-88D6-440D83C25DC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61" name="Text Box 1">
          <a:extLst>
            <a:ext uri="{FF2B5EF4-FFF2-40B4-BE49-F238E27FC236}">
              <a16:creationId xmlns:a16="http://schemas.microsoft.com/office/drawing/2014/main" id="{9978AB0A-49B4-4313-BC79-C782CE27AA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62" name="Text Box 1">
          <a:extLst>
            <a:ext uri="{FF2B5EF4-FFF2-40B4-BE49-F238E27FC236}">
              <a16:creationId xmlns:a16="http://schemas.microsoft.com/office/drawing/2014/main" id="{8B423CF6-F25E-46CA-A3C9-CB9CF1F0128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63" name="Text Box 1">
          <a:extLst>
            <a:ext uri="{FF2B5EF4-FFF2-40B4-BE49-F238E27FC236}">
              <a16:creationId xmlns:a16="http://schemas.microsoft.com/office/drawing/2014/main" id="{038FD95F-E313-4EDC-88FC-20DC0F4C341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64" name="Text Box 1">
          <a:extLst>
            <a:ext uri="{FF2B5EF4-FFF2-40B4-BE49-F238E27FC236}">
              <a16:creationId xmlns:a16="http://schemas.microsoft.com/office/drawing/2014/main" id="{4107FD23-2FD7-44BA-8F2D-05E85EFA76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65" name="Text Box 1">
          <a:extLst>
            <a:ext uri="{FF2B5EF4-FFF2-40B4-BE49-F238E27FC236}">
              <a16:creationId xmlns:a16="http://schemas.microsoft.com/office/drawing/2014/main" id="{F90651DF-E149-4F61-BD47-A2796DD7FCA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66" name="Text Box 1">
          <a:extLst>
            <a:ext uri="{FF2B5EF4-FFF2-40B4-BE49-F238E27FC236}">
              <a16:creationId xmlns:a16="http://schemas.microsoft.com/office/drawing/2014/main" id="{D5876B64-F6DA-4C02-BC30-59B2CFE921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67" name="Text Box 1">
          <a:extLst>
            <a:ext uri="{FF2B5EF4-FFF2-40B4-BE49-F238E27FC236}">
              <a16:creationId xmlns:a16="http://schemas.microsoft.com/office/drawing/2014/main" id="{B5CE45C3-C908-4BF1-8E20-5D86859F91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68" name="Text Box 1">
          <a:extLst>
            <a:ext uri="{FF2B5EF4-FFF2-40B4-BE49-F238E27FC236}">
              <a16:creationId xmlns:a16="http://schemas.microsoft.com/office/drawing/2014/main" id="{DA6F3520-396C-4C78-AC38-C4CF106266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69" name="Text Box 1">
          <a:extLst>
            <a:ext uri="{FF2B5EF4-FFF2-40B4-BE49-F238E27FC236}">
              <a16:creationId xmlns:a16="http://schemas.microsoft.com/office/drawing/2014/main" id="{7148F555-701C-43E8-940C-D4D2BC04256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70" name="Text Box 1">
          <a:extLst>
            <a:ext uri="{FF2B5EF4-FFF2-40B4-BE49-F238E27FC236}">
              <a16:creationId xmlns:a16="http://schemas.microsoft.com/office/drawing/2014/main" id="{C1B4A8F8-5403-46CD-9C52-29E79D40223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71" name="Text Box 1">
          <a:extLst>
            <a:ext uri="{FF2B5EF4-FFF2-40B4-BE49-F238E27FC236}">
              <a16:creationId xmlns:a16="http://schemas.microsoft.com/office/drawing/2014/main" id="{24333430-0A25-4083-9A13-A72BA51CE4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72" name="Text Box 1">
          <a:extLst>
            <a:ext uri="{FF2B5EF4-FFF2-40B4-BE49-F238E27FC236}">
              <a16:creationId xmlns:a16="http://schemas.microsoft.com/office/drawing/2014/main" id="{28E2CE37-A559-41B6-9656-8F55666FD33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73" name="Text Box 1">
          <a:extLst>
            <a:ext uri="{FF2B5EF4-FFF2-40B4-BE49-F238E27FC236}">
              <a16:creationId xmlns:a16="http://schemas.microsoft.com/office/drawing/2014/main" id="{AC6B1FF0-A634-49CB-B2CD-704B0838618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74" name="Text Box 1">
          <a:extLst>
            <a:ext uri="{FF2B5EF4-FFF2-40B4-BE49-F238E27FC236}">
              <a16:creationId xmlns:a16="http://schemas.microsoft.com/office/drawing/2014/main" id="{29410454-47A7-44FE-B7D3-76BE8D1CE48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75" name="Text Box 1">
          <a:extLst>
            <a:ext uri="{FF2B5EF4-FFF2-40B4-BE49-F238E27FC236}">
              <a16:creationId xmlns:a16="http://schemas.microsoft.com/office/drawing/2014/main" id="{D0C3AD0B-3117-4604-8314-E11B8FA902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76" name="Text Box 1">
          <a:extLst>
            <a:ext uri="{FF2B5EF4-FFF2-40B4-BE49-F238E27FC236}">
              <a16:creationId xmlns:a16="http://schemas.microsoft.com/office/drawing/2014/main" id="{56FEB058-67F2-49E0-9B92-69C35672C9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77" name="Text Box 1">
          <a:extLst>
            <a:ext uri="{FF2B5EF4-FFF2-40B4-BE49-F238E27FC236}">
              <a16:creationId xmlns:a16="http://schemas.microsoft.com/office/drawing/2014/main" id="{3081995B-8253-48AA-827C-5E5D36D75B0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78" name="Text Box 1">
          <a:extLst>
            <a:ext uri="{FF2B5EF4-FFF2-40B4-BE49-F238E27FC236}">
              <a16:creationId xmlns:a16="http://schemas.microsoft.com/office/drawing/2014/main" id="{648AEF5C-76B9-4C9E-AE43-0332DB17BF0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79" name="Text Box 1">
          <a:extLst>
            <a:ext uri="{FF2B5EF4-FFF2-40B4-BE49-F238E27FC236}">
              <a16:creationId xmlns:a16="http://schemas.microsoft.com/office/drawing/2014/main" id="{1A0C9377-BADF-48BF-997D-D466C25289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80" name="Text Box 1">
          <a:extLst>
            <a:ext uri="{FF2B5EF4-FFF2-40B4-BE49-F238E27FC236}">
              <a16:creationId xmlns:a16="http://schemas.microsoft.com/office/drawing/2014/main" id="{69B2B84D-E3F8-4EA1-ABF0-1424CECF1F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81" name="Text Box 1">
          <a:extLst>
            <a:ext uri="{FF2B5EF4-FFF2-40B4-BE49-F238E27FC236}">
              <a16:creationId xmlns:a16="http://schemas.microsoft.com/office/drawing/2014/main" id="{6BA05F9A-3F30-4F65-A1F0-5F5B19965C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82" name="Text Box 1">
          <a:extLst>
            <a:ext uri="{FF2B5EF4-FFF2-40B4-BE49-F238E27FC236}">
              <a16:creationId xmlns:a16="http://schemas.microsoft.com/office/drawing/2014/main" id="{32D4870F-B654-489E-A129-E0C76CD14F5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83" name="Text Box 1">
          <a:extLst>
            <a:ext uri="{FF2B5EF4-FFF2-40B4-BE49-F238E27FC236}">
              <a16:creationId xmlns:a16="http://schemas.microsoft.com/office/drawing/2014/main" id="{A6F4D6D4-4B22-4701-8748-8423A2FAB2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84" name="Text Box 1">
          <a:extLst>
            <a:ext uri="{FF2B5EF4-FFF2-40B4-BE49-F238E27FC236}">
              <a16:creationId xmlns:a16="http://schemas.microsoft.com/office/drawing/2014/main" id="{E909AEED-3EBA-458D-95C8-7EECED8A9DD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85" name="Text Box 1">
          <a:extLst>
            <a:ext uri="{FF2B5EF4-FFF2-40B4-BE49-F238E27FC236}">
              <a16:creationId xmlns:a16="http://schemas.microsoft.com/office/drawing/2014/main" id="{C777460C-94A4-4DA7-B34B-7BF07B4E4FE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86" name="Text Box 1">
          <a:extLst>
            <a:ext uri="{FF2B5EF4-FFF2-40B4-BE49-F238E27FC236}">
              <a16:creationId xmlns:a16="http://schemas.microsoft.com/office/drawing/2014/main" id="{BFC1F0BB-1A26-4629-808D-7A92F6A587F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87" name="Text Box 1">
          <a:extLst>
            <a:ext uri="{FF2B5EF4-FFF2-40B4-BE49-F238E27FC236}">
              <a16:creationId xmlns:a16="http://schemas.microsoft.com/office/drawing/2014/main" id="{C26CD835-3692-4110-B13B-A848931DB05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88" name="Text Box 1">
          <a:extLst>
            <a:ext uri="{FF2B5EF4-FFF2-40B4-BE49-F238E27FC236}">
              <a16:creationId xmlns:a16="http://schemas.microsoft.com/office/drawing/2014/main" id="{B4AE0F22-2640-4D0B-A9C8-B41E4C42782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89" name="Text Box 1">
          <a:extLst>
            <a:ext uri="{FF2B5EF4-FFF2-40B4-BE49-F238E27FC236}">
              <a16:creationId xmlns:a16="http://schemas.microsoft.com/office/drawing/2014/main" id="{E68A8D47-F358-4B65-9992-E2A991E739C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90" name="Text Box 1">
          <a:extLst>
            <a:ext uri="{FF2B5EF4-FFF2-40B4-BE49-F238E27FC236}">
              <a16:creationId xmlns:a16="http://schemas.microsoft.com/office/drawing/2014/main" id="{606733B9-66C8-4CBD-9DA8-ADFF07C331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91" name="Text Box 1">
          <a:extLst>
            <a:ext uri="{FF2B5EF4-FFF2-40B4-BE49-F238E27FC236}">
              <a16:creationId xmlns:a16="http://schemas.microsoft.com/office/drawing/2014/main" id="{4D6F7DD6-6768-4A05-A2B7-3B9A06E75CB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92" name="Text Box 1">
          <a:extLst>
            <a:ext uri="{FF2B5EF4-FFF2-40B4-BE49-F238E27FC236}">
              <a16:creationId xmlns:a16="http://schemas.microsoft.com/office/drawing/2014/main" id="{ED41A4CD-82ED-4679-87CC-58ED6E027B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93" name="Text Box 1">
          <a:extLst>
            <a:ext uri="{FF2B5EF4-FFF2-40B4-BE49-F238E27FC236}">
              <a16:creationId xmlns:a16="http://schemas.microsoft.com/office/drawing/2014/main" id="{3CA32A44-BAC0-4421-BBC2-D78DCB73F7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94" name="Text Box 1">
          <a:extLst>
            <a:ext uri="{FF2B5EF4-FFF2-40B4-BE49-F238E27FC236}">
              <a16:creationId xmlns:a16="http://schemas.microsoft.com/office/drawing/2014/main" id="{6E1F9E7D-5AD0-4E2B-8F55-C43BA86C1B3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95" name="Text Box 1">
          <a:extLst>
            <a:ext uri="{FF2B5EF4-FFF2-40B4-BE49-F238E27FC236}">
              <a16:creationId xmlns:a16="http://schemas.microsoft.com/office/drawing/2014/main" id="{27541067-E13D-4116-AB76-4DE387ADB7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96" name="Text Box 1">
          <a:extLst>
            <a:ext uri="{FF2B5EF4-FFF2-40B4-BE49-F238E27FC236}">
              <a16:creationId xmlns:a16="http://schemas.microsoft.com/office/drawing/2014/main" id="{30F7BA8A-8C52-4D3C-B273-FEE133D573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97" name="Text Box 1">
          <a:extLst>
            <a:ext uri="{FF2B5EF4-FFF2-40B4-BE49-F238E27FC236}">
              <a16:creationId xmlns:a16="http://schemas.microsoft.com/office/drawing/2014/main" id="{69D9E53F-67EF-4CA4-8FFA-3A9D02B62B8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98" name="Text Box 1">
          <a:extLst>
            <a:ext uri="{FF2B5EF4-FFF2-40B4-BE49-F238E27FC236}">
              <a16:creationId xmlns:a16="http://schemas.microsoft.com/office/drawing/2014/main" id="{81C610D3-F11F-4FBE-9132-F622BCC316D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7999" name="Text Box 1">
          <a:extLst>
            <a:ext uri="{FF2B5EF4-FFF2-40B4-BE49-F238E27FC236}">
              <a16:creationId xmlns:a16="http://schemas.microsoft.com/office/drawing/2014/main" id="{F90D6E2D-894A-409E-82BA-52BDC49A19B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00" name="Text Box 1">
          <a:extLst>
            <a:ext uri="{FF2B5EF4-FFF2-40B4-BE49-F238E27FC236}">
              <a16:creationId xmlns:a16="http://schemas.microsoft.com/office/drawing/2014/main" id="{703A50F1-C1FF-4FC8-B180-E363553C7E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01" name="Text Box 1">
          <a:extLst>
            <a:ext uri="{FF2B5EF4-FFF2-40B4-BE49-F238E27FC236}">
              <a16:creationId xmlns:a16="http://schemas.microsoft.com/office/drawing/2014/main" id="{1F1F8EC8-D954-4187-9297-6E7FCEED6A5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02" name="Text Box 1">
          <a:extLst>
            <a:ext uri="{FF2B5EF4-FFF2-40B4-BE49-F238E27FC236}">
              <a16:creationId xmlns:a16="http://schemas.microsoft.com/office/drawing/2014/main" id="{2F84D929-FDD7-410F-AAA8-75E0581E8E7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03" name="Text Box 1">
          <a:extLst>
            <a:ext uri="{FF2B5EF4-FFF2-40B4-BE49-F238E27FC236}">
              <a16:creationId xmlns:a16="http://schemas.microsoft.com/office/drawing/2014/main" id="{A489AAAC-39D3-43A7-9F9D-53209C17A7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04" name="Text Box 1">
          <a:extLst>
            <a:ext uri="{FF2B5EF4-FFF2-40B4-BE49-F238E27FC236}">
              <a16:creationId xmlns:a16="http://schemas.microsoft.com/office/drawing/2014/main" id="{97422D6D-AA32-4BE3-A31F-6F7CFB1C00C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05" name="Text Box 1">
          <a:extLst>
            <a:ext uri="{FF2B5EF4-FFF2-40B4-BE49-F238E27FC236}">
              <a16:creationId xmlns:a16="http://schemas.microsoft.com/office/drawing/2014/main" id="{A9A36418-68AD-4C72-913F-F3073448638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06" name="Text Box 1">
          <a:extLst>
            <a:ext uri="{FF2B5EF4-FFF2-40B4-BE49-F238E27FC236}">
              <a16:creationId xmlns:a16="http://schemas.microsoft.com/office/drawing/2014/main" id="{9DFFAB60-EF46-47DC-A89E-250223AB38B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07" name="Text Box 1">
          <a:extLst>
            <a:ext uri="{FF2B5EF4-FFF2-40B4-BE49-F238E27FC236}">
              <a16:creationId xmlns:a16="http://schemas.microsoft.com/office/drawing/2014/main" id="{24DF28E4-23C2-4FC4-B2AD-3E88C321127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08" name="Text Box 1">
          <a:extLst>
            <a:ext uri="{FF2B5EF4-FFF2-40B4-BE49-F238E27FC236}">
              <a16:creationId xmlns:a16="http://schemas.microsoft.com/office/drawing/2014/main" id="{36437C53-37B5-4ACA-A216-C62B3DFEC69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09" name="Text Box 1">
          <a:extLst>
            <a:ext uri="{FF2B5EF4-FFF2-40B4-BE49-F238E27FC236}">
              <a16:creationId xmlns:a16="http://schemas.microsoft.com/office/drawing/2014/main" id="{DD7A2A9F-3562-4829-9492-978B5511691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10" name="Text Box 1">
          <a:extLst>
            <a:ext uri="{FF2B5EF4-FFF2-40B4-BE49-F238E27FC236}">
              <a16:creationId xmlns:a16="http://schemas.microsoft.com/office/drawing/2014/main" id="{57C6FCA7-9BC5-4289-A2FE-F0E431EF82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11" name="Text Box 1">
          <a:extLst>
            <a:ext uri="{FF2B5EF4-FFF2-40B4-BE49-F238E27FC236}">
              <a16:creationId xmlns:a16="http://schemas.microsoft.com/office/drawing/2014/main" id="{80AFB0AA-37EA-4F0C-A7EC-840C904D4B5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12" name="Text Box 1">
          <a:extLst>
            <a:ext uri="{FF2B5EF4-FFF2-40B4-BE49-F238E27FC236}">
              <a16:creationId xmlns:a16="http://schemas.microsoft.com/office/drawing/2014/main" id="{1EBADF08-8DD7-46E5-A4B4-4377EF50DD3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13" name="Text Box 1">
          <a:extLst>
            <a:ext uri="{FF2B5EF4-FFF2-40B4-BE49-F238E27FC236}">
              <a16:creationId xmlns:a16="http://schemas.microsoft.com/office/drawing/2014/main" id="{3DB476AD-EEFA-4BA3-9E30-4ED90A65DFB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14" name="Text Box 1">
          <a:extLst>
            <a:ext uri="{FF2B5EF4-FFF2-40B4-BE49-F238E27FC236}">
              <a16:creationId xmlns:a16="http://schemas.microsoft.com/office/drawing/2014/main" id="{17D6C7B5-D9AC-4B00-8112-E29523E88F5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15" name="Text Box 1">
          <a:extLst>
            <a:ext uri="{FF2B5EF4-FFF2-40B4-BE49-F238E27FC236}">
              <a16:creationId xmlns:a16="http://schemas.microsoft.com/office/drawing/2014/main" id="{CBE6C513-5925-4EAB-8B03-ABB2FD08ACB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16" name="Text Box 1">
          <a:extLst>
            <a:ext uri="{FF2B5EF4-FFF2-40B4-BE49-F238E27FC236}">
              <a16:creationId xmlns:a16="http://schemas.microsoft.com/office/drawing/2014/main" id="{F88654DD-5C5F-461C-8DFA-5828EDC88A0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17" name="Text Box 1">
          <a:extLst>
            <a:ext uri="{FF2B5EF4-FFF2-40B4-BE49-F238E27FC236}">
              <a16:creationId xmlns:a16="http://schemas.microsoft.com/office/drawing/2014/main" id="{18FC118B-1332-4A41-962E-98C8B49CCD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18" name="Text Box 1">
          <a:extLst>
            <a:ext uri="{FF2B5EF4-FFF2-40B4-BE49-F238E27FC236}">
              <a16:creationId xmlns:a16="http://schemas.microsoft.com/office/drawing/2014/main" id="{EDBB6EEE-6722-4F72-B611-548FE36C64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19" name="Text Box 1">
          <a:extLst>
            <a:ext uri="{FF2B5EF4-FFF2-40B4-BE49-F238E27FC236}">
              <a16:creationId xmlns:a16="http://schemas.microsoft.com/office/drawing/2014/main" id="{C445537C-B1BE-4EA2-9B0F-79C52D64506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20" name="Text Box 1">
          <a:extLst>
            <a:ext uri="{FF2B5EF4-FFF2-40B4-BE49-F238E27FC236}">
              <a16:creationId xmlns:a16="http://schemas.microsoft.com/office/drawing/2014/main" id="{90112ECF-CCA7-4E49-9A79-1978C5A7B3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21" name="Text Box 1">
          <a:extLst>
            <a:ext uri="{FF2B5EF4-FFF2-40B4-BE49-F238E27FC236}">
              <a16:creationId xmlns:a16="http://schemas.microsoft.com/office/drawing/2014/main" id="{CD2C8B95-6C2C-4DB2-93FA-A2E4A11EFA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22" name="Text Box 1">
          <a:extLst>
            <a:ext uri="{FF2B5EF4-FFF2-40B4-BE49-F238E27FC236}">
              <a16:creationId xmlns:a16="http://schemas.microsoft.com/office/drawing/2014/main" id="{7CE3A5AA-9C25-4EA1-940F-26EC0A209E3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23" name="Text Box 1">
          <a:extLst>
            <a:ext uri="{FF2B5EF4-FFF2-40B4-BE49-F238E27FC236}">
              <a16:creationId xmlns:a16="http://schemas.microsoft.com/office/drawing/2014/main" id="{DEDF1437-FC01-4650-BBF8-A943D54A4B5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24" name="Text Box 1">
          <a:extLst>
            <a:ext uri="{FF2B5EF4-FFF2-40B4-BE49-F238E27FC236}">
              <a16:creationId xmlns:a16="http://schemas.microsoft.com/office/drawing/2014/main" id="{2BCE0270-9023-4DCF-BA9A-68EAAF1C02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25" name="Text Box 1">
          <a:extLst>
            <a:ext uri="{FF2B5EF4-FFF2-40B4-BE49-F238E27FC236}">
              <a16:creationId xmlns:a16="http://schemas.microsoft.com/office/drawing/2014/main" id="{F778EC69-3D52-4330-9CCE-C3665EB6A8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26" name="Text Box 1">
          <a:extLst>
            <a:ext uri="{FF2B5EF4-FFF2-40B4-BE49-F238E27FC236}">
              <a16:creationId xmlns:a16="http://schemas.microsoft.com/office/drawing/2014/main" id="{48898698-386D-415A-B7DE-097F1F4FEAC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27" name="Text Box 1">
          <a:extLst>
            <a:ext uri="{FF2B5EF4-FFF2-40B4-BE49-F238E27FC236}">
              <a16:creationId xmlns:a16="http://schemas.microsoft.com/office/drawing/2014/main" id="{28662BF1-DB63-483E-A68B-2740F622565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28" name="Text Box 1">
          <a:extLst>
            <a:ext uri="{FF2B5EF4-FFF2-40B4-BE49-F238E27FC236}">
              <a16:creationId xmlns:a16="http://schemas.microsoft.com/office/drawing/2014/main" id="{4FDAEF6C-684E-476D-9490-70874829B8B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29" name="Text Box 1">
          <a:extLst>
            <a:ext uri="{FF2B5EF4-FFF2-40B4-BE49-F238E27FC236}">
              <a16:creationId xmlns:a16="http://schemas.microsoft.com/office/drawing/2014/main" id="{BA2D3E86-FAFE-468D-BABE-42EF392ED9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30" name="Text Box 1">
          <a:extLst>
            <a:ext uri="{FF2B5EF4-FFF2-40B4-BE49-F238E27FC236}">
              <a16:creationId xmlns:a16="http://schemas.microsoft.com/office/drawing/2014/main" id="{31189954-3306-46FB-ADFB-79BC246205A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31" name="Text Box 1">
          <a:extLst>
            <a:ext uri="{FF2B5EF4-FFF2-40B4-BE49-F238E27FC236}">
              <a16:creationId xmlns:a16="http://schemas.microsoft.com/office/drawing/2014/main" id="{DDE01DB6-B80F-4C7D-9ACE-28B8C928E5F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32" name="Text Box 1">
          <a:extLst>
            <a:ext uri="{FF2B5EF4-FFF2-40B4-BE49-F238E27FC236}">
              <a16:creationId xmlns:a16="http://schemas.microsoft.com/office/drawing/2014/main" id="{5E6EAA21-B25C-42F7-A886-AC0FD0BD646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33" name="Text Box 1">
          <a:extLst>
            <a:ext uri="{FF2B5EF4-FFF2-40B4-BE49-F238E27FC236}">
              <a16:creationId xmlns:a16="http://schemas.microsoft.com/office/drawing/2014/main" id="{3F629F1A-88B8-45BC-9843-D96F1154F0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34" name="Text Box 1">
          <a:extLst>
            <a:ext uri="{FF2B5EF4-FFF2-40B4-BE49-F238E27FC236}">
              <a16:creationId xmlns:a16="http://schemas.microsoft.com/office/drawing/2014/main" id="{5E2DDE7E-3EB1-4C49-B932-119E840A166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35" name="Text Box 1">
          <a:extLst>
            <a:ext uri="{FF2B5EF4-FFF2-40B4-BE49-F238E27FC236}">
              <a16:creationId xmlns:a16="http://schemas.microsoft.com/office/drawing/2014/main" id="{FFC0C925-99EC-42A1-9F89-E4E08913602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36" name="Text Box 1">
          <a:extLst>
            <a:ext uri="{FF2B5EF4-FFF2-40B4-BE49-F238E27FC236}">
              <a16:creationId xmlns:a16="http://schemas.microsoft.com/office/drawing/2014/main" id="{0E58C01F-4BD8-40E9-A0E0-B32DFE44FA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37" name="Text Box 1">
          <a:extLst>
            <a:ext uri="{FF2B5EF4-FFF2-40B4-BE49-F238E27FC236}">
              <a16:creationId xmlns:a16="http://schemas.microsoft.com/office/drawing/2014/main" id="{88EA180E-8EC0-45B5-ACCE-52395994310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38" name="Text Box 1">
          <a:extLst>
            <a:ext uri="{FF2B5EF4-FFF2-40B4-BE49-F238E27FC236}">
              <a16:creationId xmlns:a16="http://schemas.microsoft.com/office/drawing/2014/main" id="{E59E362A-4603-4687-8A5E-2B904D4D074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39" name="Text Box 1">
          <a:extLst>
            <a:ext uri="{FF2B5EF4-FFF2-40B4-BE49-F238E27FC236}">
              <a16:creationId xmlns:a16="http://schemas.microsoft.com/office/drawing/2014/main" id="{865D45AF-EA42-40EF-BD28-C6B63083337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40" name="Text Box 1">
          <a:extLst>
            <a:ext uri="{FF2B5EF4-FFF2-40B4-BE49-F238E27FC236}">
              <a16:creationId xmlns:a16="http://schemas.microsoft.com/office/drawing/2014/main" id="{86340964-5DE6-442B-BC46-74E01C3D54F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41" name="Text Box 1">
          <a:extLst>
            <a:ext uri="{FF2B5EF4-FFF2-40B4-BE49-F238E27FC236}">
              <a16:creationId xmlns:a16="http://schemas.microsoft.com/office/drawing/2014/main" id="{B45C9E77-9648-46EA-A1A4-9BA3216A0D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42" name="Text Box 1">
          <a:extLst>
            <a:ext uri="{FF2B5EF4-FFF2-40B4-BE49-F238E27FC236}">
              <a16:creationId xmlns:a16="http://schemas.microsoft.com/office/drawing/2014/main" id="{57D90935-E5F4-4B63-B1CE-AB47CBBDC9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043" name="Text Box 1">
          <a:extLst>
            <a:ext uri="{FF2B5EF4-FFF2-40B4-BE49-F238E27FC236}">
              <a16:creationId xmlns:a16="http://schemas.microsoft.com/office/drawing/2014/main" id="{1426A2D2-A06E-4DD7-87FD-AB139D7D42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044" name="Text Box 1">
          <a:extLst>
            <a:ext uri="{FF2B5EF4-FFF2-40B4-BE49-F238E27FC236}">
              <a16:creationId xmlns:a16="http://schemas.microsoft.com/office/drawing/2014/main" id="{81D70738-7001-49F6-B11B-7D08F37EDC3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045" name="Text Box 1">
          <a:extLst>
            <a:ext uri="{FF2B5EF4-FFF2-40B4-BE49-F238E27FC236}">
              <a16:creationId xmlns:a16="http://schemas.microsoft.com/office/drawing/2014/main" id="{138B7A87-D133-46DB-BD44-37A90540D1B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046" name="Text Box 1">
          <a:extLst>
            <a:ext uri="{FF2B5EF4-FFF2-40B4-BE49-F238E27FC236}">
              <a16:creationId xmlns:a16="http://schemas.microsoft.com/office/drawing/2014/main" id="{53E0BC30-38A8-4A0B-9E8B-EECAB8CF12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047" name="Text Box 1">
          <a:extLst>
            <a:ext uri="{FF2B5EF4-FFF2-40B4-BE49-F238E27FC236}">
              <a16:creationId xmlns:a16="http://schemas.microsoft.com/office/drawing/2014/main" id="{82DFEEEB-377A-447E-9201-EB0AE338C78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048" name="Text Box 1">
          <a:extLst>
            <a:ext uri="{FF2B5EF4-FFF2-40B4-BE49-F238E27FC236}">
              <a16:creationId xmlns:a16="http://schemas.microsoft.com/office/drawing/2014/main" id="{F67DBF96-3F27-42BC-A938-6F4DBF87964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049" name="Text Box 1">
          <a:extLst>
            <a:ext uri="{FF2B5EF4-FFF2-40B4-BE49-F238E27FC236}">
              <a16:creationId xmlns:a16="http://schemas.microsoft.com/office/drawing/2014/main" id="{2588A5FD-A311-4B10-9BED-54DB9CD27E2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050" name="Text Box 1">
          <a:extLst>
            <a:ext uri="{FF2B5EF4-FFF2-40B4-BE49-F238E27FC236}">
              <a16:creationId xmlns:a16="http://schemas.microsoft.com/office/drawing/2014/main" id="{D6ACFF15-CC29-4FBA-B81C-2AE680B4052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051" name="Text Box 1">
          <a:extLst>
            <a:ext uri="{FF2B5EF4-FFF2-40B4-BE49-F238E27FC236}">
              <a16:creationId xmlns:a16="http://schemas.microsoft.com/office/drawing/2014/main" id="{324EC846-972D-4BB2-83F9-26ACDAFECE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052" name="Text Box 1">
          <a:extLst>
            <a:ext uri="{FF2B5EF4-FFF2-40B4-BE49-F238E27FC236}">
              <a16:creationId xmlns:a16="http://schemas.microsoft.com/office/drawing/2014/main" id="{579D4434-5AFC-4DF2-961D-A9F7D2F9B97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053" name="Text Box 1">
          <a:extLst>
            <a:ext uri="{FF2B5EF4-FFF2-40B4-BE49-F238E27FC236}">
              <a16:creationId xmlns:a16="http://schemas.microsoft.com/office/drawing/2014/main" id="{1A839384-9C17-4F04-A780-ABEEA9E9E32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054" name="Text Box 1">
          <a:extLst>
            <a:ext uri="{FF2B5EF4-FFF2-40B4-BE49-F238E27FC236}">
              <a16:creationId xmlns:a16="http://schemas.microsoft.com/office/drawing/2014/main" id="{F80E63E5-29FD-4B66-8591-F1F5FDA6D72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055" name="Text Box 1">
          <a:extLst>
            <a:ext uri="{FF2B5EF4-FFF2-40B4-BE49-F238E27FC236}">
              <a16:creationId xmlns:a16="http://schemas.microsoft.com/office/drawing/2014/main" id="{68A75F4D-80B1-49F2-A0DB-DB3EDB6EB97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056" name="Text Box 1">
          <a:extLst>
            <a:ext uri="{FF2B5EF4-FFF2-40B4-BE49-F238E27FC236}">
              <a16:creationId xmlns:a16="http://schemas.microsoft.com/office/drawing/2014/main" id="{A1929920-BB9D-409A-B897-EDE129F88CC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057" name="Text Box 1">
          <a:extLst>
            <a:ext uri="{FF2B5EF4-FFF2-40B4-BE49-F238E27FC236}">
              <a16:creationId xmlns:a16="http://schemas.microsoft.com/office/drawing/2014/main" id="{B7F8733A-B481-4E88-86D4-43721AEEEC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058" name="Text Box 1">
          <a:extLst>
            <a:ext uri="{FF2B5EF4-FFF2-40B4-BE49-F238E27FC236}">
              <a16:creationId xmlns:a16="http://schemas.microsoft.com/office/drawing/2014/main" id="{CA8066EE-BF18-4479-A384-DF747131FF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059" name="Text Box 1">
          <a:extLst>
            <a:ext uri="{FF2B5EF4-FFF2-40B4-BE49-F238E27FC236}">
              <a16:creationId xmlns:a16="http://schemas.microsoft.com/office/drawing/2014/main" id="{BA18C5EB-C143-4233-A217-DD7DF0F8356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060" name="Text Box 1">
          <a:extLst>
            <a:ext uri="{FF2B5EF4-FFF2-40B4-BE49-F238E27FC236}">
              <a16:creationId xmlns:a16="http://schemas.microsoft.com/office/drawing/2014/main" id="{3F68D4C3-1FF5-4815-9FDB-86E39E33D93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061" name="Text Box 1">
          <a:extLst>
            <a:ext uri="{FF2B5EF4-FFF2-40B4-BE49-F238E27FC236}">
              <a16:creationId xmlns:a16="http://schemas.microsoft.com/office/drawing/2014/main" id="{01B5679B-3150-4B5C-A8C0-0151E305EC6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062" name="Text Box 1">
          <a:extLst>
            <a:ext uri="{FF2B5EF4-FFF2-40B4-BE49-F238E27FC236}">
              <a16:creationId xmlns:a16="http://schemas.microsoft.com/office/drawing/2014/main" id="{68A25C77-8F06-49C0-AEDB-09AD3EA7D88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063" name="Text Box 1">
          <a:extLst>
            <a:ext uri="{FF2B5EF4-FFF2-40B4-BE49-F238E27FC236}">
              <a16:creationId xmlns:a16="http://schemas.microsoft.com/office/drawing/2014/main" id="{D7115C2C-55D3-4860-9B5A-07A46147D7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064" name="Text Box 1">
          <a:extLst>
            <a:ext uri="{FF2B5EF4-FFF2-40B4-BE49-F238E27FC236}">
              <a16:creationId xmlns:a16="http://schemas.microsoft.com/office/drawing/2014/main" id="{104E4D86-A77F-40A1-BB62-6B5B669A9A8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065" name="Text Box 1">
          <a:extLst>
            <a:ext uri="{FF2B5EF4-FFF2-40B4-BE49-F238E27FC236}">
              <a16:creationId xmlns:a16="http://schemas.microsoft.com/office/drawing/2014/main" id="{2E246388-A650-4973-A11B-8B0A06CF00C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066" name="Text Box 1">
          <a:extLst>
            <a:ext uri="{FF2B5EF4-FFF2-40B4-BE49-F238E27FC236}">
              <a16:creationId xmlns:a16="http://schemas.microsoft.com/office/drawing/2014/main" id="{2B42CA45-0AC4-4648-ACB4-0F99C2EDA1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067" name="Text Box 1">
          <a:extLst>
            <a:ext uri="{FF2B5EF4-FFF2-40B4-BE49-F238E27FC236}">
              <a16:creationId xmlns:a16="http://schemas.microsoft.com/office/drawing/2014/main" id="{787BF16D-068D-46A4-ADEF-5EA9CE6D960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68" name="Text Box 1">
          <a:extLst>
            <a:ext uri="{FF2B5EF4-FFF2-40B4-BE49-F238E27FC236}">
              <a16:creationId xmlns:a16="http://schemas.microsoft.com/office/drawing/2014/main" id="{32E7FDDF-993B-4640-B52E-CA5345FE61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69" name="Text Box 1">
          <a:extLst>
            <a:ext uri="{FF2B5EF4-FFF2-40B4-BE49-F238E27FC236}">
              <a16:creationId xmlns:a16="http://schemas.microsoft.com/office/drawing/2014/main" id="{6D07CA9C-150E-44F2-A83A-A391988F381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70" name="Text Box 1">
          <a:extLst>
            <a:ext uri="{FF2B5EF4-FFF2-40B4-BE49-F238E27FC236}">
              <a16:creationId xmlns:a16="http://schemas.microsoft.com/office/drawing/2014/main" id="{25BBA195-E41C-46C7-80E2-11F87687A1D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71" name="Text Box 1">
          <a:extLst>
            <a:ext uri="{FF2B5EF4-FFF2-40B4-BE49-F238E27FC236}">
              <a16:creationId xmlns:a16="http://schemas.microsoft.com/office/drawing/2014/main" id="{6E6A8197-E212-4DE0-9D89-EDAE6E03EA7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072" name="Text Box 1">
          <a:extLst>
            <a:ext uri="{FF2B5EF4-FFF2-40B4-BE49-F238E27FC236}">
              <a16:creationId xmlns:a16="http://schemas.microsoft.com/office/drawing/2014/main" id="{BB1F19EC-C853-4251-96FC-416C17FF10A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073" name="Text Box 1">
          <a:extLst>
            <a:ext uri="{FF2B5EF4-FFF2-40B4-BE49-F238E27FC236}">
              <a16:creationId xmlns:a16="http://schemas.microsoft.com/office/drawing/2014/main" id="{961D1154-B9AC-4446-BC85-1FABB9969B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74" name="Text Box 1">
          <a:extLst>
            <a:ext uri="{FF2B5EF4-FFF2-40B4-BE49-F238E27FC236}">
              <a16:creationId xmlns:a16="http://schemas.microsoft.com/office/drawing/2014/main" id="{E731BD0F-DDDC-49DF-9C0D-F9737C20CD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75" name="Text Box 1">
          <a:extLst>
            <a:ext uri="{FF2B5EF4-FFF2-40B4-BE49-F238E27FC236}">
              <a16:creationId xmlns:a16="http://schemas.microsoft.com/office/drawing/2014/main" id="{6EB04C61-B369-41A5-BF3B-D9F119050C9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76" name="Text Box 1">
          <a:extLst>
            <a:ext uri="{FF2B5EF4-FFF2-40B4-BE49-F238E27FC236}">
              <a16:creationId xmlns:a16="http://schemas.microsoft.com/office/drawing/2014/main" id="{0FB14B7F-63C2-4DB2-9EF2-67283BAAAE7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77" name="Text Box 1">
          <a:extLst>
            <a:ext uri="{FF2B5EF4-FFF2-40B4-BE49-F238E27FC236}">
              <a16:creationId xmlns:a16="http://schemas.microsoft.com/office/drawing/2014/main" id="{DD96BAA1-8E51-4EC4-911E-D837B81131E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78" name="Text Box 1">
          <a:extLst>
            <a:ext uri="{FF2B5EF4-FFF2-40B4-BE49-F238E27FC236}">
              <a16:creationId xmlns:a16="http://schemas.microsoft.com/office/drawing/2014/main" id="{1BFCAC32-6252-4DC1-9FC8-62B5D6E64A8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79" name="Text Box 1">
          <a:extLst>
            <a:ext uri="{FF2B5EF4-FFF2-40B4-BE49-F238E27FC236}">
              <a16:creationId xmlns:a16="http://schemas.microsoft.com/office/drawing/2014/main" id="{CCC7E15D-BDCE-403C-B501-7B9E47DC29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80" name="Text Box 1">
          <a:extLst>
            <a:ext uri="{FF2B5EF4-FFF2-40B4-BE49-F238E27FC236}">
              <a16:creationId xmlns:a16="http://schemas.microsoft.com/office/drawing/2014/main" id="{CAACAE9F-8DAB-4006-B221-C26A9FA7C4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81" name="Text Box 1">
          <a:extLst>
            <a:ext uri="{FF2B5EF4-FFF2-40B4-BE49-F238E27FC236}">
              <a16:creationId xmlns:a16="http://schemas.microsoft.com/office/drawing/2014/main" id="{FCCEAC8C-7898-42EE-8CB1-36DA2074CD0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82" name="Text Box 1">
          <a:extLst>
            <a:ext uri="{FF2B5EF4-FFF2-40B4-BE49-F238E27FC236}">
              <a16:creationId xmlns:a16="http://schemas.microsoft.com/office/drawing/2014/main" id="{B0AABA6F-1720-4626-BBA3-ED942715965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83" name="Text Box 1">
          <a:extLst>
            <a:ext uri="{FF2B5EF4-FFF2-40B4-BE49-F238E27FC236}">
              <a16:creationId xmlns:a16="http://schemas.microsoft.com/office/drawing/2014/main" id="{0CFF0DF7-93BA-4F38-9FB3-F2ED1D1E70C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84" name="Text Box 1">
          <a:extLst>
            <a:ext uri="{FF2B5EF4-FFF2-40B4-BE49-F238E27FC236}">
              <a16:creationId xmlns:a16="http://schemas.microsoft.com/office/drawing/2014/main" id="{6F1A333B-82AD-4910-97C5-CDE5C9A3288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85" name="Text Box 1">
          <a:extLst>
            <a:ext uri="{FF2B5EF4-FFF2-40B4-BE49-F238E27FC236}">
              <a16:creationId xmlns:a16="http://schemas.microsoft.com/office/drawing/2014/main" id="{1FC45B6E-0D86-44A2-8AFE-26F5E22F059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86" name="Text Box 1">
          <a:extLst>
            <a:ext uri="{FF2B5EF4-FFF2-40B4-BE49-F238E27FC236}">
              <a16:creationId xmlns:a16="http://schemas.microsoft.com/office/drawing/2014/main" id="{CE611309-6425-4370-BE82-D7A40A953C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87" name="Text Box 1">
          <a:extLst>
            <a:ext uri="{FF2B5EF4-FFF2-40B4-BE49-F238E27FC236}">
              <a16:creationId xmlns:a16="http://schemas.microsoft.com/office/drawing/2014/main" id="{F6837A52-BA52-4E3C-9224-B6840AEAC9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88" name="Text Box 1">
          <a:extLst>
            <a:ext uri="{FF2B5EF4-FFF2-40B4-BE49-F238E27FC236}">
              <a16:creationId xmlns:a16="http://schemas.microsoft.com/office/drawing/2014/main" id="{7B18E030-2102-4597-983F-02F4ADE5977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89" name="Text Box 1">
          <a:extLst>
            <a:ext uri="{FF2B5EF4-FFF2-40B4-BE49-F238E27FC236}">
              <a16:creationId xmlns:a16="http://schemas.microsoft.com/office/drawing/2014/main" id="{4B2B50C9-7333-4B19-AA91-621DEEAB99E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90" name="Text Box 1">
          <a:extLst>
            <a:ext uri="{FF2B5EF4-FFF2-40B4-BE49-F238E27FC236}">
              <a16:creationId xmlns:a16="http://schemas.microsoft.com/office/drawing/2014/main" id="{A30C1322-E318-48BC-BB25-1BE174EECD8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91" name="Text Box 1">
          <a:extLst>
            <a:ext uri="{FF2B5EF4-FFF2-40B4-BE49-F238E27FC236}">
              <a16:creationId xmlns:a16="http://schemas.microsoft.com/office/drawing/2014/main" id="{4874784B-8F9E-4ED3-8F31-3FA75E1B3CC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92" name="Text Box 1">
          <a:extLst>
            <a:ext uri="{FF2B5EF4-FFF2-40B4-BE49-F238E27FC236}">
              <a16:creationId xmlns:a16="http://schemas.microsoft.com/office/drawing/2014/main" id="{0366B1E7-7698-4A58-A0FE-1015F5B590F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93" name="Text Box 1">
          <a:extLst>
            <a:ext uri="{FF2B5EF4-FFF2-40B4-BE49-F238E27FC236}">
              <a16:creationId xmlns:a16="http://schemas.microsoft.com/office/drawing/2014/main" id="{B3E46F21-ED67-47C2-A36D-A6E65E6E66F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94" name="Text Box 1">
          <a:extLst>
            <a:ext uri="{FF2B5EF4-FFF2-40B4-BE49-F238E27FC236}">
              <a16:creationId xmlns:a16="http://schemas.microsoft.com/office/drawing/2014/main" id="{B2DD5CA3-36BD-4973-9211-7683A41F9B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95" name="Text Box 1">
          <a:extLst>
            <a:ext uri="{FF2B5EF4-FFF2-40B4-BE49-F238E27FC236}">
              <a16:creationId xmlns:a16="http://schemas.microsoft.com/office/drawing/2014/main" id="{B352A137-0CB2-471D-8295-B4FBDE5D0D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96" name="Text Box 1">
          <a:extLst>
            <a:ext uri="{FF2B5EF4-FFF2-40B4-BE49-F238E27FC236}">
              <a16:creationId xmlns:a16="http://schemas.microsoft.com/office/drawing/2014/main" id="{4315A9EA-ED5C-4181-BEDA-3F1BF7BBAD5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97" name="Text Box 1">
          <a:extLst>
            <a:ext uri="{FF2B5EF4-FFF2-40B4-BE49-F238E27FC236}">
              <a16:creationId xmlns:a16="http://schemas.microsoft.com/office/drawing/2014/main" id="{E065CBF8-0AF3-4525-98D4-C08077F1E6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98" name="Text Box 1">
          <a:extLst>
            <a:ext uri="{FF2B5EF4-FFF2-40B4-BE49-F238E27FC236}">
              <a16:creationId xmlns:a16="http://schemas.microsoft.com/office/drawing/2014/main" id="{23857FA1-E6EC-4D21-9DCE-45567FFFA99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099" name="Text Box 1">
          <a:extLst>
            <a:ext uri="{FF2B5EF4-FFF2-40B4-BE49-F238E27FC236}">
              <a16:creationId xmlns:a16="http://schemas.microsoft.com/office/drawing/2014/main" id="{7EE26982-3639-4D4F-B340-CC6259A160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00" name="Text Box 1">
          <a:extLst>
            <a:ext uri="{FF2B5EF4-FFF2-40B4-BE49-F238E27FC236}">
              <a16:creationId xmlns:a16="http://schemas.microsoft.com/office/drawing/2014/main" id="{3B60794C-858C-47BD-A131-DB096DDC574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01" name="Text Box 1">
          <a:extLst>
            <a:ext uri="{FF2B5EF4-FFF2-40B4-BE49-F238E27FC236}">
              <a16:creationId xmlns:a16="http://schemas.microsoft.com/office/drawing/2014/main" id="{6C825803-BF4F-4CE9-9EAE-F591EAFF18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02" name="Text Box 1">
          <a:extLst>
            <a:ext uri="{FF2B5EF4-FFF2-40B4-BE49-F238E27FC236}">
              <a16:creationId xmlns:a16="http://schemas.microsoft.com/office/drawing/2014/main" id="{B0DCF746-F041-4A55-ADF3-750D0318F18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03" name="Text Box 1">
          <a:extLst>
            <a:ext uri="{FF2B5EF4-FFF2-40B4-BE49-F238E27FC236}">
              <a16:creationId xmlns:a16="http://schemas.microsoft.com/office/drawing/2014/main" id="{B4615941-771A-476C-BBA7-075BDEEAA97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04" name="Text Box 1">
          <a:extLst>
            <a:ext uri="{FF2B5EF4-FFF2-40B4-BE49-F238E27FC236}">
              <a16:creationId xmlns:a16="http://schemas.microsoft.com/office/drawing/2014/main" id="{19CBE3D1-0A88-4AC8-816B-3B6FD61B8C3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05" name="Text Box 1">
          <a:extLst>
            <a:ext uri="{FF2B5EF4-FFF2-40B4-BE49-F238E27FC236}">
              <a16:creationId xmlns:a16="http://schemas.microsoft.com/office/drawing/2014/main" id="{087EF38C-5866-4D42-BFC2-D06A4D4395D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06" name="Text Box 1">
          <a:extLst>
            <a:ext uri="{FF2B5EF4-FFF2-40B4-BE49-F238E27FC236}">
              <a16:creationId xmlns:a16="http://schemas.microsoft.com/office/drawing/2014/main" id="{7E9B85FC-EA33-49E3-B30C-8D1C2B730AA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07" name="Text Box 1">
          <a:extLst>
            <a:ext uri="{FF2B5EF4-FFF2-40B4-BE49-F238E27FC236}">
              <a16:creationId xmlns:a16="http://schemas.microsoft.com/office/drawing/2014/main" id="{21D82085-E54B-4C94-AB9F-35D2975B294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08" name="Text Box 1">
          <a:extLst>
            <a:ext uri="{FF2B5EF4-FFF2-40B4-BE49-F238E27FC236}">
              <a16:creationId xmlns:a16="http://schemas.microsoft.com/office/drawing/2014/main" id="{181F6A39-52CD-4A9B-A1C1-30170C643FA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09" name="Text Box 1">
          <a:extLst>
            <a:ext uri="{FF2B5EF4-FFF2-40B4-BE49-F238E27FC236}">
              <a16:creationId xmlns:a16="http://schemas.microsoft.com/office/drawing/2014/main" id="{B66EE222-5709-4251-9CD3-FF0D3743EF7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10" name="Text Box 1">
          <a:extLst>
            <a:ext uri="{FF2B5EF4-FFF2-40B4-BE49-F238E27FC236}">
              <a16:creationId xmlns:a16="http://schemas.microsoft.com/office/drawing/2014/main" id="{F43CD8CC-8F8A-426C-9636-393866D9468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11" name="Text Box 1">
          <a:extLst>
            <a:ext uri="{FF2B5EF4-FFF2-40B4-BE49-F238E27FC236}">
              <a16:creationId xmlns:a16="http://schemas.microsoft.com/office/drawing/2014/main" id="{E537EF0D-57E1-4F05-9453-E8DD48A09AB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12" name="Text Box 1">
          <a:extLst>
            <a:ext uri="{FF2B5EF4-FFF2-40B4-BE49-F238E27FC236}">
              <a16:creationId xmlns:a16="http://schemas.microsoft.com/office/drawing/2014/main" id="{F3AA049E-3F14-49DF-9D15-92F86566E4F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13" name="Text Box 1">
          <a:extLst>
            <a:ext uri="{FF2B5EF4-FFF2-40B4-BE49-F238E27FC236}">
              <a16:creationId xmlns:a16="http://schemas.microsoft.com/office/drawing/2014/main" id="{E61D2D19-87FB-4AD8-A895-986A90A69E9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14" name="Text Box 1">
          <a:extLst>
            <a:ext uri="{FF2B5EF4-FFF2-40B4-BE49-F238E27FC236}">
              <a16:creationId xmlns:a16="http://schemas.microsoft.com/office/drawing/2014/main" id="{D78E7D63-49D0-453E-A616-1F6EF6AFF37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15" name="Text Box 1">
          <a:extLst>
            <a:ext uri="{FF2B5EF4-FFF2-40B4-BE49-F238E27FC236}">
              <a16:creationId xmlns:a16="http://schemas.microsoft.com/office/drawing/2014/main" id="{72C01F17-9122-49D1-8486-1D4459221E7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16" name="Text Box 1">
          <a:extLst>
            <a:ext uri="{FF2B5EF4-FFF2-40B4-BE49-F238E27FC236}">
              <a16:creationId xmlns:a16="http://schemas.microsoft.com/office/drawing/2014/main" id="{E119DF01-8EC5-4263-8641-E3E80096168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17" name="Text Box 1">
          <a:extLst>
            <a:ext uri="{FF2B5EF4-FFF2-40B4-BE49-F238E27FC236}">
              <a16:creationId xmlns:a16="http://schemas.microsoft.com/office/drawing/2014/main" id="{5D6D23C7-8AF5-4335-9A76-150585C720A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18" name="Text Box 1">
          <a:extLst>
            <a:ext uri="{FF2B5EF4-FFF2-40B4-BE49-F238E27FC236}">
              <a16:creationId xmlns:a16="http://schemas.microsoft.com/office/drawing/2014/main" id="{89D4F99D-0DF9-41DB-BFC0-C6C35342751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19" name="Text Box 1">
          <a:extLst>
            <a:ext uri="{FF2B5EF4-FFF2-40B4-BE49-F238E27FC236}">
              <a16:creationId xmlns:a16="http://schemas.microsoft.com/office/drawing/2014/main" id="{A821BB80-9C90-418E-9CA0-8640F1A4FD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20" name="Text Box 1">
          <a:extLst>
            <a:ext uri="{FF2B5EF4-FFF2-40B4-BE49-F238E27FC236}">
              <a16:creationId xmlns:a16="http://schemas.microsoft.com/office/drawing/2014/main" id="{C6FE69D6-B726-4CC4-BEAE-0A5B920D7C0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21" name="Text Box 1">
          <a:extLst>
            <a:ext uri="{FF2B5EF4-FFF2-40B4-BE49-F238E27FC236}">
              <a16:creationId xmlns:a16="http://schemas.microsoft.com/office/drawing/2014/main" id="{1DB04C87-87EC-4113-9E1A-FA5247FE55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22" name="Text Box 1">
          <a:extLst>
            <a:ext uri="{FF2B5EF4-FFF2-40B4-BE49-F238E27FC236}">
              <a16:creationId xmlns:a16="http://schemas.microsoft.com/office/drawing/2014/main" id="{EA4E62B0-5EF6-4008-A81E-7EBF676F3D7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23" name="Text Box 1">
          <a:extLst>
            <a:ext uri="{FF2B5EF4-FFF2-40B4-BE49-F238E27FC236}">
              <a16:creationId xmlns:a16="http://schemas.microsoft.com/office/drawing/2014/main" id="{1A74D825-6F97-44AC-B167-C001044727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24" name="Text Box 1">
          <a:extLst>
            <a:ext uri="{FF2B5EF4-FFF2-40B4-BE49-F238E27FC236}">
              <a16:creationId xmlns:a16="http://schemas.microsoft.com/office/drawing/2014/main" id="{6C46B19A-495E-407C-A167-EC1AB5028C7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25" name="Text Box 1">
          <a:extLst>
            <a:ext uri="{FF2B5EF4-FFF2-40B4-BE49-F238E27FC236}">
              <a16:creationId xmlns:a16="http://schemas.microsoft.com/office/drawing/2014/main" id="{C18ED075-0793-4D0F-99C8-A8172850C97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26" name="Text Box 1">
          <a:extLst>
            <a:ext uri="{FF2B5EF4-FFF2-40B4-BE49-F238E27FC236}">
              <a16:creationId xmlns:a16="http://schemas.microsoft.com/office/drawing/2014/main" id="{49AC7CC4-CFC5-4332-9F92-5210DD191A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27" name="Text Box 1">
          <a:extLst>
            <a:ext uri="{FF2B5EF4-FFF2-40B4-BE49-F238E27FC236}">
              <a16:creationId xmlns:a16="http://schemas.microsoft.com/office/drawing/2014/main" id="{DB94FADB-13E7-4F04-96A3-2CFB15E959C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28" name="Text Box 1">
          <a:extLst>
            <a:ext uri="{FF2B5EF4-FFF2-40B4-BE49-F238E27FC236}">
              <a16:creationId xmlns:a16="http://schemas.microsoft.com/office/drawing/2014/main" id="{77A8D5A6-D1CD-4C88-89BF-674DB2EBBC2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29" name="Text Box 1">
          <a:extLst>
            <a:ext uri="{FF2B5EF4-FFF2-40B4-BE49-F238E27FC236}">
              <a16:creationId xmlns:a16="http://schemas.microsoft.com/office/drawing/2014/main" id="{A072EF35-E6C1-4F88-B72D-188DE57F679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30" name="Text Box 1">
          <a:extLst>
            <a:ext uri="{FF2B5EF4-FFF2-40B4-BE49-F238E27FC236}">
              <a16:creationId xmlns:a16="http://schemas.microsoft.com/office/drawing/2014/main" id="{59931AEB-0560-4B52-882F-4401FBD8A8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31" name="Text Box 1">
          <a:extLst>
            <a:ext uri="{FF2B5EF4-FFF2-40B4-BE49-F238E27FC236}">
              <a16:creationId xmlns:a16="http://schemas.microsoft.com/office/drawing/2014/main" id="{7BC11214-C88E-4D01-B752-08BE3FC5F4B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32" name="Text Box 1">
          <a:extLst>
            <a:ext uri="{FF2B5EF4-FFF2-40B4-BE49-F238E27FC236}">
              <a16:creationId xmlns:a16="http://schemas.microsoft.com/office/drawing/2014/main" id="{FEE76DAC-2C76-4F73-A906-FB30A5B0DF3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33" name="Text Box 1">
          <a:extLst>
            <a:ext uri="{FF2B5EF4-FFF2-40B4-BE49-F238E27FC236}">
              <a16:creationId xmlns:a16="http://schemas.microsoft.com/office/drawing/2014/main" id="{A319B36F-6E63-4530-A5D0-C0783B2336B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34" name="Text Box 1">
          <a:extLst>
            <a:ext uri="{FF2B5EF4-FFF2-40B4-BE49-F238E27FC236}">
              <a16:creationId xmlns:a16="http://schemas.microsoft.com/office/drawing/2014/main" id="{150F9802-81BD-4C0B-8386-709133F44B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35" name="Text Box 1">
          <a:extLst>
            <a:ext uri="{FF2B5EF4-FFF2-40B4-BE49-F238E27FC236}">
              <a16:creationId xmlns:a16="http://schemas.microsoft.com/office/drawing/2014/main" id="{0708BE25-8CA0-4642-BD62-AF9C3F81873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36" name="Text Box 1">
          <a:extLst>
            <a:ext uri="{FF2B5EF4-FFF2-40B4-BE49-F238E27FC236}">
              <a16:creationId xmlns:a16="http://schemas.microsoft.com/office/drawing/2014/main" id="{47D50BAB-5F1B-4B65-ADFF-DD9D804FDB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37" name="Text Box 1">
          <a:extLst>
            <a:ext uri="{FF2B5EF4-FFF2-40B4-BE49-F238E27FC236}">
              <a16:creationId xmlns:a16="http://schemas.microsoft.com/office/drawing/2014/main" id="{11578F38-BE26-45B3-895B-7DE7D0B707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38" name="Text Box 1">
          <a:extLst>
            <a:ext uri="{FF2B5EF4-FFF2-40B4-BE49-F238E27FC236}">
              <a16:creationId xmlns:a16="http://schemas.microsoft.com/office/drawing/2014/main" id="{4CA02819-5395-4002-B49E-62FC1EF73BF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39" name="Text Box 1">
          <a:extLst>
            <a:ext uri="{FF2B5EF4-FFF2-40B4-BE49-F238E27FC236}">
              <a16:creationId xmlns:a16="http://schemas.microsoft.com/office/drawing/2014/main" id="{46DBB6E9-87A2-4AC4-B97B-D883B201E8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40" name="Text Box 1">
          <a:extLst>
            <a:ext uri="{FF2B5EF4-FFF2-40B4-BE49-F238E27FC236}">
              <a16:creationId xmlns:a16="http://schemas.microsoft.com/office/drawing/2014/main" id="{E0E2D2E7-99FE-47CD-A54D-D38DF1C443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41" name="Text Box 1">
          <a:extLst>
            <a:ext uri="{FF2B5EF4-FFF2-40B4-BE49-F238E27FC236}">
              <a16:creationId xmlns:a16="http://schemas.microsoft.com/office/drawing/2014/main" id="{5DB8AFA0-0F1F-4BAF-8CF7-530367EC3D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42" name="Text Box 1">
          <a:extLst>
            <a:ext uri="{FF2B5EF4-FFF2-40B4-BE49-F238E27FC236}">
              <a16:creationId xmlns:a16="http://schemas.microsoft.com/office/drawing/2014/main" id="{0080EA3E-244D-4FBC-97CF-85CA7685242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43" name="Text Box 1">
          <a:extLst>
            <a:ext uri="{FF2B5EF4-FFF2-40B4-BE49-F238E27FC236}">
              <a16:creationId xmlns:a16="http://schemas.microsoft.com/office/drawing/2014/main" id="{1BB015CC-C374-438C-B28D-32CAE588A0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44" name="Text Box 1">
          <a:extLst>
            <a:ext uri="{FF2B5EF4-FFF2-40B4-BE49-F238E27FC236}">
              <a16:creationId xmlns:a16="http://schemas.microsoft.com/office/drawing/2014/main" id="{D61C90AA-1730-4561-84B4-FED06C0701D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45" name="Text Box 1">
          <a:extLst>
            <a:ext uri="{FF2B5EF4-FFF2-40B4-BE49-F238E27FC236}">
              <a16:creationId xmlns:a16="http://schemas.microsoft.com/office/drawing/2014/main" id="{E839F69D-4474-4B57-B371-00260C5235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46" name="Text Box 1">
          <a:extLst>
            <a:ext uri="{FF2B5EF4-FFF2-40B4-BE49-F238E27FC236}">
              <a16:creationId xmlns:a16="http://schemas.microsoft.com/office/drawing/2014/main" id="{4AA40569-B452-4D39-9BE5-1311547565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47" name="Text Box 1">
          <a:extLst>
            <a:ext uri="{FF2B5EF4-FFF2-40B4-BE49-F238E27FC236}">
              <a16:creationId xmlns:a16="http://schemas.microsoft.com/office/drawing/2014/main" id="{8EDA9A42-ACD6-480D-847D-4E4CB4E2327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48" name="Text Box 1">
          <a:extLst>
            <a:ext uri="{FF2B5EF4-FFF2-40B4-BE49-F238E27FC236}">
              <a16:creationId xmlns:a16="http://schemas.microsoft.com/office/drawing/2014/main" id="{C6398D12-4408-4185-996F-311804CA5B3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49" name="Text Box 1">
          <a:extLst>
            <a:ext uri="{FF2B5EF4-FFF2-40B4-BE49-F238E27FC236}">
              <a16:creationId xmlns:a16="http://schemas.microsoft.com/office/drawing/2014/main" id="{1047C536-70C5-4494-AAD8-AE5DB4DBDDE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50" name="Text Box 1">
          <a:extLst>
            <a:ext uri="{FF2B5EF4-FFF2-40B4-BE49-F238E27FC236}">
              <a16:creationId xmlns:a16="http://schemas.microsoft.com/office/drawing/2014/main" id="{52BD8C9F-77D7-4FC0-9CA7-28DE5D0721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51" name="Text Box 1">
          <a:extLst>
            <a:ext uri="{FF2B5EF4-FFF2-40B4-BE49-F238E27FC236}">
              <a16:creationId xmlns:a16="http://schemas.microsoft.com/office/drawing/2014/main" id="{CC3A0963-83CE-4504-A5CD-2E3D46908AA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52" name="Text Box 1">
          <a:extLst>
            <a:ext uri="{FF2B5EF4-FFF2-40B4-BE49-F238E27FC236}">
              <a16:creationId xmlns:a16="http://schemas.microsoft.com/office/drawing/2014/main" id="{E70B5D5F-60F4-41FC-A893-5AA5B164DD7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53" name="Text Box 1">
          <a:extLst>
            <a:ext uri="{FF2B5EF4-FFF2-40B4-BE49-F238E27FC236}">
              <a16:creationId xmlns:a16="http://schemas.microsoft.com/office/drawing/2014/main" id="{798A3A86-8C21-4088-A764-A36457F7B94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54" name="Text Box 1">
          <a:extLst>
            <a:ext uri="{FF2B5EF4-FFF2-40B4-BE49-F238E27FC236}">
              <a16:creationId xmlns:a16="http://schemas.microsoft.com/office/drawing/2014/main" id="{4FDD5194-BF27-4DB0-977E-08322B28F8A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55" name="Text Box 1">
          <a:extLst>
            <a:ext uri="{FF2B5EF4-FFF2-40B4-BE49-F238E27FC236}">
              <a16:creationId xmlns:a16="http://schemas.microsoft.com/office/drawing/2014/main" id="{051BAD89-4094-4CA9-8924-08F36DDAFFA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56" name="Text Box 1">
          <a:extLst>
            <a:ext uri="{FF2B5EF4-FFF2-40B4-BE49-F238E27FC236}">
              <a16:creationId xmlns:a16="http://schemas.microsoft.com/office/drawing/2014/main" id="{EAEAE07A-F9EB-42BC-95EB-B2B8D80397C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57" name="Text Box 1">
          <a:extLst>
            <a:ext uri="{FF2B5EF4-FFF2-40B4-BE49-F238E27FC236}">
              <a16:creationId xmlns:a16="http://schemas.microsoft.com/office/drawing/2014/main" id="{0D17E7F6-224F-4120-B394-604A1DDD7F6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58" name="Text Box 1">
          <a:extLst>
            <a:ext uri="{FF2B5EF4-FFF2-40B4-BE49-F238E27FC236}">
              <a16:creationId xmlns:a16="http://schemas.microsoft.com/office/drawing/2014/main" id="{500D5DE9-78CD-43CD-8369-F6BDB1B7E8C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59" name="Text Box 1">
          <a:extLst>
            <a:ext uri="{FF2B5EF4-FFF2-40B4-BE49-F238E27FC236}">
              <a16:creationId xmlns:a16="http://schemas.microsoft.com/office/drawing/2014/main" id="{D415EA5F-11EB-4904-BA66-82AEB360013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60" name="Text Box 1">
          <a:extLst>
            <a:ext uri="{FF2B5EF4-FFF2-40B4-BE49-F238E27FC236}">
              <a16:creationId xmlns:a16="http://schemas.microsoft.com/office/drawing/2014/main" id="{0C0B1A01-0A4E-4055-B9A7-815BBB32C7F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61" name="Text Box 1">
          <a:extLst>
            <a:ext uri="{FF2B5EF4-FFF2-40B4-BE49-F238E27FC236}">
              <a16:creationId xmlns:a16="http://schemas.microsoft.com/office/drawing/2014/main" id="{F92ECEF4-1D2A-45BD-9598-20F1272C66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62" name="Text Box 1">
          <a:extLst>
            <a:ext uri="{FF2B5EF4-FFF2-40B4-BE49-F238E27FC236}">
              <a16:creationId xmlns:a16="http://schemas.microsoft.com/office/drawing/2014/main" id="{B82211FF-E286-407D-9B81-8C6311E38C1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63" name="Text Box 1">
          <a:extLst>
            <a:ext uri="{FF2B5EF4-FFF2-40B4-BE49-F238E27FC236}">
              <a16:creationId xmlns:a16="http://schemas.microsoft.com/office/drawing/2014/main" id="{61D50C6C-404C-4272-B83B-744E2D4FF1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64" name="Text Box 1">
          <a:extLst>
            <a:ext uri="{FF2B5EF4-FFF2-40B4-BE49-F238E27FC236}">
              <a16:creationId xmlns:a16="http://schemas.microsoft.com/office/drawing/2014/main" id="{2EEEA7FB-91AD-4F2D-BC8E-1FDC677AEDE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65" name="Text Box 1">
          <a:extLst>
            <a:ext uri="{FF2B5EF4-FFF2-40B4-BE49-F238E27FC236}">
              <a16:creationId xmlns:a16="http://schemas.microsoft.com/office/drawing/2014/main" id="{FFF21226-A749-4EDC-B7C0-E652AEBDF7B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66" name="Text Box 1">
          <a:extLst>
            <a:ext uri="{FF2B5EF4-FFF2-40B4-BE49-F238E27FC236}">
              <a16:creationId xmlns:a16="http://schemas.microsoft.com/office/drawing/2014/main" id="{4677CAE8-A8F6-4446-B5D1-E31227938E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67" name="Text Box 1">
          <a:extLst>
            <a:ext uri="{FF2B5EF4-FFF2-40B4-BE49-F238E27FC236}">
              <a16:creationId xmlns:a16="http://schemas.microsoft.com/office/drawing/2014/main" id="{F05DDE1C-DFC0-415B-913B-D31A13C52C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68" name="Text Box 1">
          <a:extLst>
            <a:ext uri="{FF2B5EF4-FFF2-40B4-BE49-F238E27FC236}">
              <a16:creationId xmlns:a16="http://schemas.microsoft.com/office/drawing/2014/main" id="{1E16F62A-0D21-42D0-85C5-957854D040A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69" name="Text Box 1">
          <a:extLst>
            <a:ext uri="{FF2B5EF4-FFF2-40B4-BE49-F238E27FC236}">
              <a16:creationId xmlns:a16="http://schemas.microsoft.com/office/drawing/2014/main" id="{E156AF1F-4845-48B4-B8C6-1EB8464AE2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70" name="Text Box 1">
          <a:extLst>
            <a:ext uri="{FF2B5EF4-FFF2-40B4-BE49-F238E27FC236}">
              <a16:creationId xmlns:a16="http://schemas.microsoft.com/office/drawing/2014/main" id="{1BFDCCF1-5899-487D-95D9-E54A19B47E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71" name="Text Box 1">
          <a:extLst>
            <a:ext uri="{FF2B5EF4-FFF2-40B4-BE49-F238E27FC236}">
              <a16:creationId xmlns:a16="http://schemas.microsoft.com/office/drawing/2014/main" id="{B03CBB59-C951-46E6-AE63-E59907A02F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72" name="Text Box 1">
          <a:extLst>
            <a:ext uri="{FF2B5EF4-FFF2-40B4-BE49-F238E27FC236}">
              <a16:creationId xmlns:a16="http://schemas.microsoft.com/office/drawing/2014/main" id="{363B788E-9217-4A95-AD80-47EB55B7041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73" name="Text Box 1">
          <a:extLst>
            <a:ext uri="{FF2B5EF4-FFF2-40B4-BE49-F238E27FC236}">
              <a16:creationId xmlns:a16="http://schemas.microsoft.com/office/drawing/2014/main" id="{4E2C5FC1-6A56-46C8-86C2-EA8B3B5C83B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74" name="Text Box 1">
          <a:extLst>
            <a:ext uri="{FF2B5EF4-FFF2-40B4-BE49-F238E27FC236}">
              <a16:creationId xmlns:a16="http://schemas.microsoft.com/office/drawing/2014/main" id="{463CB554-CECF-4FE2-93DB-AF41BCE830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75" name="Text Box 1">
          <a:extLst>
            <a:ext uri="{FF2B5EF4-FFF2-40B4-BE49-F238E27FC236}">
              <a16:creationId xmlns:a16="http://schemas.microsoft.com/office/drawing/2014/main" id="{1D635CA5-F211-4502-B541-29235472E1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76" name="Text Box 1">
          <a:extLst>
            <a:ext uri="{FF2B5EF4-FFF2-40B4-BE49-F238E27FC236}">
              <a16:creationId xmlns:a16="http://schemas.microsoft.com/office/drawing/2014/main" id="{C917072D-9F85-4885-8CE1-28439953B1C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77" name="Text Box 1">
          <a:extLst>
            <a:ext uri="{FF2B5EF4-FFF2-40B4-BE49-F238E27FC236}">
              <a16:creationId xmlns:a16="http://schemas.microsoft.com/office/drawing/2014/main" id="{4262C428-1921-4F22-B0F5-D0D07C7D3F3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78" name="Text Box 1">
          <a:extLst>
            <a:ext uri="{FF2B5EF4-FFF2-40B4-BE49-F238E27FC236}">
              <a16:creationId xmlns:a16="http://schemas.microsoft.com/office/drawing/2014/main" id="{3B00153D-12B4-43B2-A870-538C391EEE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79" name="Text Box 1">
          <a:extLst>
            <a:ext uri="{FF2B5EF4-FFF2-40B4-BE49-F238E27FC236}">
              <a16:creationId xmlns:a16="http://schemas.microsoft.com/office/drawing/2014/main" id="{32FF7F0C-A8A2-4028-A98D-242E40FE661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80" name="Text Box 1">
          <a:extLst>
            <a:ext uri="{FF2B5EF4-FFF2-40B4-BE49-F238E27FC236}">
              <a16:creationId xmlns:a16="http://schemas.microsoft.com/office/drawing/2014/main" id="{EF905F89-471C-460D-91D1-26FC1B3A0C5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81" name="Text Box 1">
          <a:extLst>
            <a:ext uri="{FF2B5EF4-FFF2-40B4-BE49-F238E27FC236}">
              <a16:creationId xmlns:a16="http://schemas.microsoft.com/office/drawing/2014/main" id="{174E332E-584E-42AC-93CE-FA25062799E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82" name="Text Box 1">
          <a:extLst>
            <a:ext uri="{FF2B5EF4-FFF2-40B4-BE49-F238E27FC236}">
              <a16:creationId xmlns:a16="http://schemas.microsoft.com/office/drawing/2014/main" id="{CF36039F-E10B-4DB8-BFB1-B45E1ADEED1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83" name="Text Box 1">
          <a:extLst>
            <a:ext uri="{FF2B5EF4-FFF2-40B4-BE49-F238E27FC236}">
              <a16:creationId xmlns:a16="http://schemas.microsoft.com/office/drawing/2014/main" id="{3DEF5702-E7FF-494B-91A0-C61BCA7954F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84" name="Text Box 1">
          <a:extLst>
            <a:ext uri="{FF2B5EF4-FFF2-40B4-BE49-F238E27FC236}">
              <a16:creationId xmlns:a16="http://schemas.microsoft.com/office/drawing/2014/main" id="{44F238B3-5EDB-476E-B86F-EFAB9D2986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85" name="Text Box 1">
          <a:extLst>
            <a:ext uri="{FF2B5EF4-FFF2-40B4-BE49-F238E27FC236}">
              <a16:creationId xmlns:a16="http://schemas.microsoft.com/office/drawing/2014/main" id="{014D1272-785C-4524-A878-81A4B7055CF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86" name="Text Box 1">
          <a:extLst>
            <a:ext uri="{FF2B5EF4-FFF2-40B4-BE49-F238E27FC236}">
              <a16:creationId xmlns:a16="http://schemas.microsoft.com/office/drawing/2014/main" id="{C0ECCB30-8120-4A80-ABF4-7A69EB3147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87" name="Text Box 1">
          <a:extLst>
            <a:ext uri="{FF2B5EF4-FFF2-40B4-BE49-F238E27FC236}">
              <a16:creationId xmlns:a16="http://schemas.microsoft.com/office/drawing/2014/main" id="{6257A60F-A6D7-4975-98F4-D2A9F822BEC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88" name="Text Box 1">
          <a:extLst>
            <a:ext uri="{FF2B5EF4-FFF2-40B4-BE49-F238E27FC236}">
              <a16:creationId xmlns:a16="http://schemas.microsoft.com/office/drawing/2014/main" id="{24968818-1BD6-417D-9923-5A84D5F07F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89" name="Text Box 1">
          <a:extLst>
            <a:ext uri="{FF2B5EF4-FFF2-40B4-BE49-F238E27FC236}">
              <a16:creationId xmlns:a16="http://schemas.microsoft.com/office/drawing/2014/main" id="{B66E51E7-744F-40F4-930F-E9482DFFBD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90" name="Text Box 1">
          <a:extLst>
            <a:ext uri="{FF2B5EF4-FFF2-40B4-BE49-F238E27FC236}">
              <a16:creationId xmlns:a16="http://schemas.microsoft.com/office/drawing/2014/main" id="{30A8D3F1-4E63-4362-A9C2-C8DA2C272A1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91" name="Text Box 1">
          <a:extLst>
            <a:ext uri="{FF2B5EF4-FFF2-40B4-BE49-F238E27FC236}">
              <a16:creationId xmlns:a16="http://schemas.microsoft.com/office/drawing/2014/main" id="{5BAD3C24-D92A-49D4-90A0-13B30F6B56C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92" name="Text Box 1">
          <a:extLst>
            <a:ext uri="{FF2B5EF4-FFF2-40B4-BE49-F238E27FC236}">
              <a16:creationId xmlns:a16="http://schemas.microsoft.com/office/drawing/2014/main" id="{E614FBFD-3F33-44E9-A17C-04F02E805A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93" name="Text Box 1">
          <a:extLst>
            <a:ext uri="{FF2B5EF4-FFF2-40B4-BE49-F238E27FC236}">
              <a16:creationId xmlns:a16="http://schemas.microsoft.com/office/drawing/2014/main" id="{5835ADB3-AC0A-4BEC-8463-725C2417DAE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94" name="Text Box 1">
          <a:extLst>
            <a:ext uri="{FF2B5EF4-FFF2-40B4-BE49-F238E27FC236}">
              <a16:creationId xmlns:a16="http://schemas.microsoft.com/office/drawing/2014/main" id="{F295280E-68A6-4A49-A49A-359AD441199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95" name="Text Box 1">
          <a:extLst>
            <a:ext uri="{FF2B5EF4-FFF2-40B4-BE49-F238E27FC236}">
              <a16:creationId xmlns:a16="http://schemas.microsoft.com/office/drawing/2014/main" id="{B2F9DA34-E521-4348-B01A-BEFE41A2F6C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96" name="Text Box 1">
          <a:extLst>
            <a:ext uri="{FF2B5EF4-FFF2-40B4-BE49-F238E27FC236}">
              <a16:creationId xmlns:a16="http://schemas.microsoft.com/office/drawing/2014/main" id="{3BA8841C-CFA2-49AA-B527-C0B099B3FE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97" name="Text Box 1">
          <a:extLst>
            <a:ext uri="{FF2B5EF4-FFF2-40B4-BE49-F238E27FC236}">
              <a16:creationId xmlns:a16="http://schemas.microsoft.com/office/drawing/2014/main" id="{346C4414-C28E-4218-BAD8-D19051A7BDB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98" name="Text Box 1">
          <a:extLst>
            <a:ext uri="{FF2B5EF4-FFF2-40B4-BE49-F238E27FC236}">
              <a16:creationId xmlns:a16="http://schemas.microsoft.com/office/drawing/2014/main" id="{7E085FBB-3502-4DC3-B82B-9BA6751BC80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199" name="Text Box 1">
          <a:extLst>
            <a:ext uri="{FF2B5EF4-FFF2-40B4-BE49-F238E27FC236}">
              <a16:creationId xmlns:a16="http://schemas.microsoft.com/office/drawing/2014/main" id="{ACFAA63B-C4B0-44DE-A318-FEEBA9461E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00" name="Text Box 1">
          <a:extLst>
            <a:ext uri="{FF2B5EF4-FFF2-40B4-BE49-F238E27FC236}">
              <a16:creationId xmlns:a16="http://schemas.microsoft.com/office/drawing/2014/main" id="{0176C2AF-A0DA-4F57-A590-953705090E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01" name="Text Box 1">
          <a:extLst>
            <a:ext uri="{FF2B5EF4-FFF2-40B4-BE49-F238E27FC236}">
              <a16:creationId xmlns:a16="http://schemas.microsoft.com/office/drawing/2014/main" id="{D0B3BC4F-866D-4D03-950B-8FD722C5BF1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02" name="Text Box 1">
          <a:extLst>
            <a:ext uri="{FF2B5EF4-FFF2-40B4-BE49-F238E27FC236}">
              <a16:creationId xmlns:a16="http://schemas.microsoft.com/office/drawing/2014/main" id="{F94DB476-0750-4EDA-8F67-032BC8FC479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03" name="Text Box 1">
          <a:extLst>
            <a:ext uri="{FF2B5EF4-FFF2-40B4-BE49-F238E27FC236}">
              <a16:creationId xmlns:a16="http://schemas.microsoft.com/office/drawing/2014/main" id="{93E19D3E-0CB0-4B00-BAAA-F5EA7EC22D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04" name="Text Box 1">
          <a:extLst>
            <a:ext uri="{FF2B5EF4-FFF2-40B4-BE49-F238E27FC236}">
              <a16:creationId xmlns:a16="http://schemas.microsoft.com/office/drawing/2014/main" id="{BBAC149A-FAC5-40B2-A2D6-62A29C35C6D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05" name="Text Box 1">
          <a:extLst>
            <a:ext uri="{FF2B5EF4-FFF2-40B4-BE49-F238E27FC236}">
              <a16:creationId xmlns:a16="http://schemas.microsoft.com/office/drawing/2014/main" id="{EAC30DEE-C729-4D49-8EF2-6BFEA3BDA7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06" name="Text Box 1">
          <a:extLst>
            <a:ext uri="{FF2B5EF4-FFF2-40B4-BE49-F238E27FC236}">
              <a16:creationId xmlns:a16="http://schemas.microsoft.com/office/drawing/2014/main" id="{FBA2896F-DA7D-4D1C-94FB-BE22BE5AFC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07" name="Text Box 1">
          <a:extLst>
            <a:ext uri="{FF2B5EF4-FFF2-40B4-BE49-F238E27FC236}">
              <a16:creationId xmlns:a16="http://schemas.microsoft.com/office/drawing/2014/main" id="{BB47D15C-ABD0-4424-900F-D5386543E8C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08" name="Text Box 1">
          <a:extLst>
            <a:ext uri="{FF2B5EF4-FFF2-40B4-BE49-F238E27FC236}">
              <a16:creationId xmlns:a16="http://schemas.microsoft.com/office/drawing/2014/main" id="{43B6FE2E-5621-46C5-903D-6FDE1C3A7FD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09" name="Text Box 1">
          <a:extLst>
            <a:ext uri="{FF2B5EF4-FFF2-40B4-BE49-F238E27FC236}">
              <a16:creationId xmlns:a16="http://schemas.microsoft.com/office/drawing/2014/main" id="{CCC1EF53-7C7E-47D5-801A-FE1346E7E1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10" name="Text Box 1">
          <a:extLst>
            <a:ext uri="{FF2B5EF4-FFF2-40B4-BE49-F238E27FC236}">
              <a16:creationId xmlns:a16="http://schemas.microsoft.com/office/drawing/2014/main" id="{FEED7B37-8656-442D-937A-60667E1DD6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11" name="Text Box 1">
          <a:extLst>
            <a:ext uri="{FF2B5EF4-FFF2-40B4-BE49-F238E27FC236}">
              <a16:creationId xmlns:a16="http://schemas.microsoft.com/office/drawing/2014/main" id="{358348E9-80EC-4651-B5E5-AB29E22AE21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12" name="Text Box 1">
          <a:extLst>
            <a:ext uri="{FF2B5EF4-FFF2-40B4-BE49-F238E27FC236}">
              <a16:creationId xmlns:a16="http://schemas.microsoft.com/office/drawing/2014/main" id="{AA398F08-6DF0-4F53-82BA-B2AC5DD09D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13" name="Text Box 1">
          <a:extLst>
            <a:ext uri="{FF2B5EF4-FFF2-40B4-BE49-F238E27FC236}">
              <a16:creationId xmlns:a16="http://schemas.microsoft.com/office/drawing/2014/main" id="{6E67EA33-EF2F-43A1-BD27-C47598925E5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14" name="Text Box 1">
          <a:extLst>
            <a:ext uri="{FF2B5EF4-FFF2-40B4-BE49-F238E27FC236}">
              <a16:creationId xmlns:a16="http://schemas.microsoft.com/office/drawing/2014/main" id="{6FEDF9AA-B98F-4B62-B8DE-B4B460E56A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15" name="Text Box 1">
          <a:extLst>
            <a:ext uri="{FF2B5EF4-FFF2-40B4-BE49-F238E27FC236}">
              <a16:creationId xmlns:a16="http://schemas.microsoft.com/office/drawing/2014/main" id="{B7073596-3238-4F07-9468-5FAE3A2F088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16" name="Text Box 1">
          <a:extLst>
            <a:ext uri="{FF2B5EF4-FFF2-40B4-BE49-F238E27FC236}">
              <a16:creationId xmlns:a16="http://schemas.microsoft.com/office/drawing/2014/main" id="{C2BDDB3E-1DB7-42C2-9754-6B30C0CFE7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17" name="Text Box 1">
          <a:extLst>
            <a:ext uri="{FF2B5EF4-FFF2-40B4-BE49-F238E27FC236}">
              <a16:creationId xmlns:a16="http://schemas.microsoft.com/office/drawing/2014/main" id="{49B50358-5553-48F5-9A6E-1C6BC564CBB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18" name="Text Box 1">
          <a:extLst>
            <a:ext uri="{FF2B5EF4-FFF2-40B4-BE49-F238E27FC236}">
              <a16:creationId xmlns:a16="http://schemas.microsoft.com/office/drawing/2014/main" id="{5450638E-C878-4A70-90A3-85CFA64D57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19" name="Text Box 1">
          <a:extLst>
            <a:ext uri="{FF2B5EF4-FFF2-40B4-BE49-F238E27FC236}">
              <a16:creationId xmlns:a16="http://schemas.microsoft.com/office/drawing/2014/main" id="{00B68EB3-3201-435C-8629-09472B38DE5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20" name="Text Box 1">
          <a:extLst>
            <a:ext uri="{FF2B5EF4-FFF2-40B4-BE49-F238E27FC236}">
              <a16:creationId xmlns:a16="http://schemas.microsoft.com/office/drawing/2014/main" id="{621AC75A-6ED7-4083-ABDA-5A02D092E8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21" name="Text Box 1">
          <a:extLst>
            <a:ext uri="{FF2B5EF4-FFF2-40B4-BE49-F238E27FC236}">
              <a16:creationId xmlns:a16="http://schemas.microsoft.com/office/drawing/2014/main" id="{47D95524-3DFA-479F-809D-DF801CFC4A1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22" name="Text Box 1">
          <a:extLst>
            <a:ext uri="{FF2B5EF4-FFF2-40B4-BE49-F238E27FC236}">
              <a16:creationId xmlns:a16="http://schemas.microsoft.com/office/drawing/2014/main" id="{C7BFB193-2E35-4257-94E9-AA98E52630D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23" name="Text Box 1">
          <a:extLst>
            <a:ext uri="{FF2B5EF4-FFF2-40B4-BE49-F238E27FC236}">
              <a16:creationId xmlns:a16="http://schemas.microsoft.com/office/drawing/2014/main" id="{A079E31F-C87F-4ED2-99E4-89E58CD41AF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24" name="Text Box 1">
          <a:extLst>
            <a:ext uri="{FF2B5EF4-FFF2-40B4-BE49-F238E27FC236}">
              <a16:creationId xmlns:a16="http://schemas.microsoft.com/office/drawing/2014/main" id="{9888A07D-B23A-4D04-BDCC-6D89E370212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25" name="Text Box 1">
          <a:extLst>
            <a:ext uri="{FF2B5EF4-FFF2-40B4-BE49-F238E27FC236}">
              <a16:creationId xmlns:a16="http://schemas.microsoft.com/office/drawing/2014/main" id="{368EF412-765C-412D-BA10-D38FD4FB32C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26" name="Text Box 1">
          <a:extLst>
            <a:ext uri="{FF2B5EF4-FFF2-40B4-BE49-F238E27FC236}">
              <a16:creationId xmlns:a16="http://schemas.microsoft.com/office/drawing/2014/main" id="{13ADBCA0-D1F6-4A39-8AAC-3BA03174F28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27" name="Text Box 1">
          <a:extLst>
            <a:ext uri="{FF2B5EF4-FFF2-40B4-BE49-F238E27FC236}">
              <a16:creationId xmlns:a16="http://schemas.microsoft.com/office/drawing/2014/main" id="{31FBE263-E144-499A-BBC9-1FDF1821D8D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28" name="Text Box 1">
          <a:extLst>
            <a:ext uri="{FF2B5EF4-FFF2-40B4-BE49-F238E27FC236}">
              <a16:creationId xmlns:a16="http://schemas.microsoft.com/office/drawing/2014/main" id="{FBC35683-6E5C-4517-A9B8-55D3884F57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29" name="Text Box 1">
          <a:extLst>
            <a:ext uri="{FF2B5EF4-FFF2-40B4-BE49-F238E27FC236}">
              <a16:creationId xmlns:a16="http://schemas.microsoft.com/office/drawing/2014/main" id="{4B6556AA-FAD8-4E08-8505-BAFD8937FD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30" name="Text Box 1">
          <a:extLst>
            <a:ext uri="{FF2B5EF4-FFF2-40B4-BE49-F238E27FC236}">
              <a16:creationId xmlns:a16="http://schemas.microsoft.com/office/drawing/2014/main" id="{A5489783-AAFE-4E92-9542-7E123A65744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31" name="Text Box 1">
          <a:extLst>
            <a:ext uri="{FF2B5EF4-FFF2-40B4-BE49-F238E27FC236}">
              <a16:creationId xmlns:a16="http://schemas.microsoft.com/office/drawing/2014/main" id="{9F799A2D-FE74-4871-8CDA-1BC29751CC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32" name="Text Box 1">
          <a:extLst>
            <a:ext uri="{FF2B5EF4-FFF2-40B4-BE49-F238E27FC236}">
              <a16:creationId xmlns:a16="http://schemas.microsoft.com/office/drawing/2014/main" id="{2C1EB9DD-C10C-483B-BA52-998D011C1E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33" name="Text Box 1">
          <a:extLst>
            <a:ext uri="{FF2B5EF4-FFF2-40B4-BE49-F238E27FC236}">
              <a16:creationId xmlns:a16="http://schemas.microsoft.com/office/drawing/2014/main" id="{7B428762-E6DE-426E-BABC-3E4C2A2614F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34" name="Text Box 1">
          <a:extLst>
            <a:ext uri="{FF2B5EF4-FFF2-40B4-BE49-F238E27FC236}">
              <a16:creationId xmlns:a16="http://schemas.microsoft.com/office/drawing/2014/main" id="{0EF5A457-DD23-4306-8F4F-04432C56999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35" name="Text Box 1">
          <a:extLst>
            <a:ext uri="{FF2B5EF4-FFF2-40B4-BE49-F238E27FC236}">
              <a16:creationId xmlns:a16="http://schemas.microsoft.com/office/drawing/2014/main" id="{4FFAA60F-5C3F-48E5-9736-A5F340BBBF2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36" name="Text Box 1">
          <a:extLst>
            <a:ext uri="{FF2B5EF4-FFF2-40B4-BE49-F238E27FC236}">
              <a16:creationId xmlns:a16="http://schemas.microsoft.com/office/drawing/2014/main" id="{34CBE9BE-B607-4221-91D7-EC074183662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37" name="Text Box 1">
          <a:extLst>
            <a:ext uri="{FF2B5EF4-FFF2-40B4-BE49-F238E27FC236}">
              <a16:creationId xmlns:a16="http://schemas.microsoft.com/office/drawing/2014/main" id="{99FC6111-0EC4-447A-85CA-56AF6F7AC8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38" name="Text Box 1">
          <a:extLst>
            <a:ext uri="{FF2B5EF4-FFF2-40B4-BE49-F238E27FC236}">
              <a16:creationId xmlns:a16="http://schemas.microsoft.com/office/drawing/2014/main" id="{DF7163EB-9AA1-4C85-B0CE-9C3676F8EFA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39" name="Text Box 1">
          <a:extLst>
            <a:ext uri="{FF2B5EF4-FFF2-40B4-BE49-F238E27FC236}">
              <a16:creationId xmlns:a16="http://schemas.microsoft.com/office/drawing/2014/main" id="{79ED7660-9791-4DA1-9C72-CAA42061D48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40" name="Text Box 1">
          <a:extLst>
            <a:ext uri="{FF2B5EF4-FFF2-40B4-BE49-F238E27FC236}">
              <a16:creationId xmlns:a16="http://schemas.microsoft.com/office/drawing/2014/main" id="{F1DF1992-319C-4A53-8F63-0CB7EA0B478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41" name="Text Box 1">
          <a:extLst>
            <a:ext uri="{FF2B5EF4-FFF2-40B4-BE49-F238E27FC236}">
              <a16:creationId xmlns:a16="http://schemas.microsoft.com/office/drawing/2014/main" id="{9D704306-5F9F-408A-9B3F-5501723A105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42" name="Text Box 1">
          <a:extLst>
            <a:ext uri="{FF2B5EF4-FFF2-40B4-BE49-F238E27FC236}">
              <a16:creationId xmlns:a16="http://schemas.microsoft.com/office/drawing/2014/main" id="{9EB323AE-54E8-4AAC-B48A-B1DD60B4B7B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43" name="Text Box 1">
          <a:extLst>
            <a:ext uri="{FF2B5EF4-FFF2-40B4-BE49-F238E27FC236}">
              <a16:creationId xmlns:a16="http://schemas.microsoft.com/office/drawing/2014/main" id="{90D9CF60-FC6F-497F-8A41-3CB6726810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44" name="Text Box 1">
          <a:extLst>
            <a:ext uri="{FF2B5EF4-FFF2-40B4-BE49-F238E27FC236}">
              <a16:creationId xmlns:a16="http://schemas.microsoft.com/office/drawing/2014/main" id="{7195FA0A-28B3-4B22-8652-D8C2768D2B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45" name="Text Box 1">
          <a:extLst>
            <a:ext uri="{FF2B5EF4-FFF2-40B4-BE49-F238E27FC236}">
              <a16:creationId xmlns:a16="http://schemas.microsoft.com/office/drawing/2014/main" id="{9BE2E3B5-04AC-4B19-AB2B-CF05175670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46" name="Text Box 1">
          <a:extLst>
            <a:ext uri="{FF2B5EF4-FFF2-40B4-BE49-F238E27FC236}">
              <a16:creationId xmlns:a16="http://schemas.microsoft.com/office/drawing/2014/main" id="{CFF7EB72-2811-4E32-9FC4-16B03F0A842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47" name="Text Box 1">
          <a:extLst>
            <a:ext uri="{FF2B5EF4-FFF2-40B4-BE49-F238E27FC236}">
              <a16:creationId xmlns:a16="http://schemas.microsoft.com/office/drawing/2014/main" id="{7823EDEB-7F0D-4875-9DAF-0F5F97E2F72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48" name="Text Box 1">
          <a:extLst>
            <a:ext uri="{FF2B5EF4-FFF2-40B4-BE49-F238E27FC236}">
              <a16:creationId xmlns:a16="http://schemas.microsoft.com/office/drawing/2014/main" id="{89D02F2C-A385-42B3-8D51-4F652EA271A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49" name="Text Box 1">
          <a:extLst>
            <a:ext uri="{FF2B5EF4-FFF2-40B4-BE49-F238E27FC236}">
              <a16:creationId xmlns:a16="http://schemas.microsoft.com/office/drawing/2014/main" id="{53ADD36F-3320-4B0E-A8E6-D7ABB7CE909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50" name="Text Box 1">
          <a:extLst>
            <a:ext uri="{FF2B5EF4-FFF2-40B4-BE49-F238E27FC236}">
              <a16:creationId xmlns:a16="http://schemas.microsoft.com/office/drawing/2014/main" id="{F7B85AF3-A0C7-4EC2-9173-B8D30F2095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51" name="Text Box 1">
          <a:extLst>
            <a:ext uri="{FF2B5EF4-FFF2-40B4-BE49-F238E27FC236}">
              <a16:creationId xmlns:a16="http://schemas.microsoft.com/office/drawing/2014/main" id="{23268735-BB3B-4A73-92AA-454A3BF220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52" name="Text Box 1">
          <a:extLst>
            <a:ext uri="{FF2B5EF4-FFF2-40B4-BE49-F238E27FC236}">
              <a16:creationId xmlns:a16="http://schemas.microsoft.com/office/drawing/2014/main" id="{E8FBBF76-BB9E-44B2-A2E5-3AE4ED9BA0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53" name="Text Box 1">
          <a:extLst>
            <a:ext uri="{FF2B5EF4-FFF2-40B4-BE49-F238E27FC236}">
              <a16:creationId xmlns:a16="http://schemas.microsoft.com/office/drawing/2014/main" id="{5ABFAE56-A03D-40C4-B01C-1B43142D62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54" name="Text Box 1">
          <a:extLst>
            <a:ext uri="{FF2B5EF4-FFF2-40B4-BE49-F238E27FC236}">
              <a16:creationId xmlns:a16="http://schemas.microsoft.com/office/drawing/2014/main" id="{FDE1DA79-D8E6-4213-BB29-2064C5B91D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55" name="Text Box 1">
          <a:extLst>
            <a:ext uri="{FF2B5EF4-FFF2-40B4-BE49-F238E27FC236}">
              <a16:creationId xmlns:a16="http://schemas.microsoft.com/office/drawing/2014/main" id="{DB19BB8D-0787-46BF-B9AE-8A18B77435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56" name="Text Box 1">
          <a:extLst>
            <a:ext uri="{FF2B5EF4-FFF2-40B4-BE49-F238E27FC236}">
              <a16:creationId xmlns:a16="http://schemas.microsoft.com/office/drawing/2014/main" id="{CFDF6927-0595-48C0-9946-8489333FE2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8257" name="Text Box 1">
          <a:extLst>
            <a:ext uri="{FF2B5EF4-FFF2-40B4-BE49-F238E27FC236}">
              <a16:creationId xmlns:a16="http://schemas.microsoft.com/office/drawing/2014/main" id="{3B46A33D-C324-4CB0-8B1B-83E2E507437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258" name="Text Box 1">
          <a:extLst>
            <a:ext uri="{FF2B5EF4-FFF2-40B4-BE49-F238E27FC236}">
              <a16:creationId xmlns:a16="http://schemas.microsoft.com/office/drawing/2014/main" id="{C22EEE28-648E-4DB8-806F-419D518C69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259" name="Text Box 1">
          <a:extLst>
            <a:ext uri="{FF2B5EF4-FFF2-40B4-BE49-F238E27FC236}">
              <a16:creationId xmlns:a16="http://schemas.microsoft.com/office/drawing/2014/main" id="{35A0A8AE-E695-4419-A8DF-EFE0C7CACB1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260" name="Text Box 1">
          <a:extLst>
            <a:ext uri="{FF2B5EF4-FFF2-40B4-BE49-F238E27FC236}">
              <a16:creationId xmlns:a16="http://schemas.microsoft.com/office/drawing/2014/main" id="{CA013CB3-F40B-486D-8C1D-527A6927A70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261" name="Text Box 1">
          <a:extLst>
            <a:ext uri="{FF2B5EF4-FFF2-40B4-BE49-F238E27FC236}">
              <a16:creationId xmlns:a16="http://schemas.microsoft.com/office/drawing/2014/main" id="{062A6D09-FCBF-4EDE-AC1C-DEA9B25736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262" name="Text Box 1">
          <a:extLst>
            <a:ext uri="{FF2B5EF4-FFF2-40B4-BE49-F238E27FC236}">
              <a16:creationId xmlns:a16="http://schemas.microsoft.com/office/drawing/2014/main" id="{5B81506F-1242-44BF-9493-7517B79C3E3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263" name="Text Box 1">
          <a:extLst>
            <a:ext uri="{FF2B5EF4-FFF2-40B4-BE49-F238E27FC236}">
              <a16:creationId xmlns:a16="http://schemas.microsoft.com/office/drawing/2014/main" id="{DE51787F-DDB6-4733-A827-A6F9DDD38B5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264" name="Text Box 1">
          <a:extLst>
            <a:ext uri="{FF2B5EF4-FFF2-40B4-BE49-F238E27FC236}">
              <a16:creationId xmlns:a16="http://schemas.microsoft.com/office/drawing/2014/main" id="{EBEEE8A2-5D3C-4492-9686-635805B76D2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265" name="Text Box 1">
          <a:extLst>
            <a:ext uri="{FF2B5EF4-FFF2-40B4-BE49-F238E27FC236}">
              <a16:creationId xmlns:a16="http://schemas.microsoft.com/office/drawing/2014/main" id="{614B8529-97E2-4BA5-9424-26D7268D9D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266" name="Text Box 1">
          <a:extLst>
            <a:ext uri="{FF2B5EF4-FFF2-40B4-BE49-F238E27FC236}">
              <a16:creationId xmlns:a16="http://schemas.microsoft.com/office/drawing/2014/main" id="{9C6D1855-31B0-4FB3-B303-33F169C785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267" name="Text Box 1">
          <a:extLst>
            <a:ext uri="{FF2B5EF4-FFF2-40B4-BE49-F238E27FC236}">
              <a16:creationId xmlns:a16="http://schemas.microsoft.com/office/drawing/2014/main" id="{BEC8F3A5-04B5-4814-858C-D0B94A65E0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268" name="Text Box 1">
          <a:extLst>
            <a:ext uri="{FF2B5EF4-FFF2-40B4-BE49-F238E27FC236}">
              <a16:creationId xmlns:a16="http://schemas.microsoft.com/office/drawing/2014/main" id="{41CE4720-9ED2-4234-9F39-10B3993529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269" name="Text Box 1">
          <a:extLst>
            <a:ext uri="{FF2B5EF4-FFF2-40B4-BE49-F238E27FC236}">
              <a16:creationId xmlns:a16="http://schemas.microsoft.com/office/drawing/2014/main" id="{434287D3-2850-46CF-BDAA-D2267583C8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270" name="Text Box 1">
          <a:extLst>
            <a:ext uri="{FF2B5EF4-FFF2-40B4-BE49-F238E27FC236}">
              <a16:creationId xmlns:a16="http://schemas.microsoft.com/office/drawing/2014/main" id="{6D25C515-BCC9-4914-B3D6-5E9FAECB6A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271" name="Text Box 1">
          <a:extLst>
            <a:ext uri="{FF2B5EF4-FFF2-40B4-BE49-F238E27FC236}">
              <a16:creationId xmlns:a16="http://schemas.microsoft.com/office/drawing/2014/main" id="{D3008BB1-052B-413B-B309-668D6E2535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272" name="Text Box 1">
          <a:extLst>
            <a:ext uri="{FF2B5EF4-FFF2-40B4-BE49-F238E27FC236}">
              <a16:creationId xmlns:a16="http://schemas.microsoft.com/office/drawing/2014/main" id="{27DDF8BD-F34E-48A9-83DB-6FDE43DEA2C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273" name="Text Box 1">
          <a:extLst>
            <a:ext uri="{FF2B5EF4-FFF2-40B4-BE49-F238E27FC236}">
              <a16:creationId xmlns:a16="http://schemas.microsoft.com/office/drawing/2014/main" id="{2BC8B80D-4FD0-49CB-B393-1640BB60DD7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274" name="Text Box 1">
          <a:extLst>
            <a:ext uri="{FF2B5EF4-FFF2-40B4-BE49-F238E27FC236}">
              <a16:creationId xmlns:a16="http://schemas.microsoft.com/office/drawing/2014/main" id="{016BEBF8-D871-49A9-A80E-9D0702C4F2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275" name="Text Box 1">
          <a:extLst>
            <a:ext uri="{FF2B5EF4-FFF2-40B4-BE49-F238E27FC236}">
              <a16:creationId xmlns:a16="http://schemas.microsoft.com/office/drawing/2014/main" id="{60EC4515-3259-4B84-AF3C-DADF661955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276" name="Text Box 1">
          <a:extLst>
            <a:ext uri="{FF2B5EF4-FFF2-40B4-BE49-F238E27FC236}">
              <a16:creationId xmlns:a16="http://schemas.microsoft.com/office/drawing/2014/main" id="{910DCDE4-9F98-4AF6-BD28-23DA26CEE0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277" name="Text Box 1">
          <a:extLst>
            <a:ext uri="{FF2B5EF4-FFF2-40B4-BE49-F238E27FC236}">
              <a16:creationId xmlns:a16="http://schemas.microsoft.com/office/drawing/2014/main" id="{6E58A9B5-9590-448A-BE05-6017601D89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278" name="Text Box 1">
          <a:extLst>
            <a:ext uri="{FF2B5EF4-FFF2-40B4-BE49-F238E27FC236}">
              <a16:creationId xmlns:a16="http://schemas.microsoft.com/office/drawing/2014/main" id="{4CBCECB9-86FB-4928-8977-8DFB6F524B5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279" name="Text Box 1">
          <a:extLst>
            <a:ext uri="{FF2B5EF4-FFF2-40B4-BE49-F238E27FC236}">
              <a16:creationId xmlns:a16="http://schemas.microsoft.com/office/drawing/2014/main" id="{603C86FC-959B-48FC-A3ED-961E1A64D6C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280" name="Text Box 1">
          <a:extLst>
            <a:ext uri="{FF2B5EF4-FFF2-40B4-BE49-F238E27FC236}">
              <a16:creationId xmlns:a16="http://schemas.microsoft.com/office/drawing/2014/main" id="{2FAF8587-461E-431B-A75E-3A0827C3B27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8281" name="Text Box 1">
          <a:extLst>
            <a:ext uri="{FF2B5EF4-FFF2-40B4-BE49-F238E27FC236}">
              <a16:creationId xmlns:a16="http://schemas.microsoft.com/office/drawing/2014/main" id="{038A7662-DA36-4F97-B108-BF07CEEA43F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55D314F4-170F-4387-8C69-B7BDC3FA2BE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1F8B66EA-F178-4733-A035-963AA0655B3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EF2C8C3F-56E6-45AB-9374-6C349F9E7D5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3F1C340D-BB86-4C39-9DD3-86142AFBE18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8C4F5434-54DD-4399-A3BE-861B5281468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1ECAEDBF-3A54-47FC-92A9-01A4BA22247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6AF0BAC-A576-4721-A958-B526C8BC5CC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451157D3-671F-41AD-AF4D-70ADCE31412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D83C7FF4-0C75-4648-A092-ABC6E3A8416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6521F4FC-DCC2-49CC-8B50-E048E0FA643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A8E545F1-B010-4D4C-A445-CCE5B82CA52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9181D17C-357A-4B58-A6EA-7FF7DA6C189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E8D4ED40-C9CA-4DEC-892C-307E4D422FC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A2D9ACDE-2B8E-44F1-9841-D1B583582D7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6CEB429F-D757-4275-A8EC-5B067641F22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AD8D47C-9268-4375-BE64-7FD1D6EA4FB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2A7F2022-92E0-4325-8224-19BE9336B8F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A9D5E4D4-19CA-4743-830F-484F088A632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65C2392F-4D8C-41B8-B309-D4F5C0862CB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7FF7A1C5-9C19-465E-AF18-33B6FACFDC6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385A7FEC-4E88-438D-AE08-A9682766113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5DF2AEEE-AF8C-4A54-804E-3126B4A3E43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E2A4CCBB-CF3D-4A9F-B0D7-7A183459876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CD34BF50-C45C-4C06-A538-3D3FFEA3D8C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C0B240EE-EDFA-40E0-935F-9BAB9962167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4C568763-C4D1-42C2-B90E-BD722E95674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0" name="Text Box 36">
          <a:extLst>
            <a:ext uri="{FF2B5EF4-FFF2-40B4-BE49-F238E27FC236}">
              <a16:creationId xmlns:a16="http://schemas.microsoft.com/office/drawing/2014/main" id="{E4C92251-AC3B-432E-8B67-6459BBD04442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1" name="Text Box 36">
          <a:extLst>
            <a:ext uri="{FF2B5EF4-FFF2-40B4-BE49-F238E27FC236}">
              <a16:creationId xmlns:a16="http://schemas.microsoft.com/office/drawing/2014/main" id="{0C86F303-BB5C-4822-98E0-69BD06936B1F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2" name="Text Box 36">
          <a:extLst>
            <a:ext uri="{FF2B5EF4-FFF2-40B4-BE49-F238E27FC236}">
              <a16:creationId xmlns:a16="http://schemas.microsoft.com/office/drawing/2014/main" id="{75AFB019-0CA9-440B-9410-763EF5672DB5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3" name="Text Box 36">
          <a:extLst>
            <a:ext uri="{FF2B5EF4-FFF2-40B4-BE49-F238E27FC236}">
              <a16:creationId xmlns:a16="http://schemas.microsoft.com/office/drawing/2014/main" id="{3168C341-B131-496B-BC79-6F9733AD4432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4" name="Text Box 36">
          <a:extLst>
            <a:ext uri="{FF2B5EF4-FFF2-40B4-BE49-F238E27FC236}">
              <a16:creationId xmlns:a16="http://schemas.microsoft.com/office/drawing/2014/main" id="{6C5A2F0D-EBC2-403F-AE7B-02FEA1F7DBFF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5" name="Text Box 36">
          <a:extLst>
            <a:ext uri="{FF2B5EF4-FFF2-40B4-BE49-F238E27FC236}">
              <a16:creationId xmlns:a16="http://schemas.microsoft.com/office/drawing/2014/main" id="{EADF32BA-A454-433E-B342-7A9EE44EF9A8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48B09AD0-3B99-4246-B26C-4B775315F6B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B9DD33B7-B268-4666-9915-9CEDEDEAB0B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84CC89E0-A6FD-4949-B966-06F1CF06EAF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0DCB53A-0F90-4D80-95DE-6893F376DE0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5C4184B7-33E8-484D-99BF-AC18706E5D8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31A73051-E2F3-4BD8-809E-0E2D93F1B67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D69D5927-D223-403D-840B-AAD2227C57B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F004E7A8-3915-4388-82FB-628999491D5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12EAA16C-5DA7-4378-B544-017BD95FC91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E9B23D00-1ECC-4144-BE32-CB4B23E9C96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420EB73C-9085-40FA-BFB2-C22B7A8C65C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4263AC34-31BC-4019-A1FA-7CFF3EB89F8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E5456EC4-E22E-4A4D-B4E5-405285900C0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49" name="Text Box 36">
          <a:extLst>
            <a:ext uri="{FF2B5EF4-FFF2-40B4-BE49-F238E27FC236}">
              <a16:creationId xmlns:a16="http://schemas.microsoft.com/office/drawing/2014/main" id="{556764F4-7878-4B2D-856D-6A5CC9ACCC17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50" name="Text Box 36">
          <a:extLst>
            <a:ext uri="{FF2B5EF4-FFF2-40B4-BE49-F238E27FC236}">
              <a16:creationId xmlns:a16="http://schemas.microsoft.com/office/drawing/2014/main" id="{981E8EDB-5123-49E9-953D-529995CD4E8A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51" name="Text Box 36">
          <a:extLst>
            <a:ext uri="{FF2B5EF4-FFF2-40B4-BE49-F238E27FC236}">
              <a16:creationId xmlns:a16="http://schemas.microsoft.com/office/drawing/2014/main" id="{E82F475B-39DF-4F9E-8450-7EFA752B069F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52" name="Text Box 36">
          <a:extLst>
            <a:ext uri="{FF2B5EF4-FFF2-40B4-BE49-F238E27FC236}">
              <a16:creationId xmlns:a16="http://schemas.microsoft.com/office/drawing/2014/main" id="{B87ABEF5-ED04-4C9C-8A59-310FB8900C9A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53" name="Text Box 36">
          <a:extLst>
            <a:ext uri="{FF2B5EF4-FFF2-40B4-BE49-F238E27FC236}">
              <a16:creationId xmlns:a16="http://schemas.microsoft.com/office/drawing/2014/main" id="{56A89C16-DD23-41D6-B17B-4343CFF28B86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54" name="Text Box 36">
          <a:extLst>
            <a:ext uri="{FF2B5EF4-FFF2-40B4-BE49-F238E27FC236}">
              <a16:creationId xmlns:a16="http://schemas.microsoft.com/office/drawing/2014/main" id="{51EDCE73-3BDE-4B93-BCC8-C2E006FE35A4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DF70E893-A440-4657-8CFB-64EBB463CD5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365684B-F73F-4E7A-82EA-118BF638742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1F25C430-84D6-4CC6-9BE4-3BC545DE360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E216E844-1BDB-4CD6-8F1D-E5B120A76F3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4EF8EAC6-FCEC-40EE-A9B0-6B260BE5C10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E44E6A03-FC42-46B3-A2A9-AB8976DBD8E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921B1F20-55ED-4F87-8FEB-AE38BDC0F49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D4A00813-DEC5-4C94-83E4-B47E0457712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510D98C-76AA-4B3F-9EBA-E17863D36CB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A12A5DF-BB20-4FC5-A3AE-3E0982978D5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33507E3D-6844-4871-9CFC-110F6E610A8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BD81E872-462F-40BD-9D5E-1D7D1645061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20E3D92-0089-49F8-A3AA-7EDC054BB47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56E870F5-9563-4FD7-95E4-071D6F9CCDE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DBF2B9F4-DFAA-4CC7-97F2-E8B513BF4CA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107D22CF-8096-4FC1-BB0C-8194AFB95D2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9AF5800D-CE0D-4BD3-A466-6CA305D0743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B5C01B2E-D974-41BF-B26A-E610704D04C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69F3EF58-37B4-4BDD-A9C3-29AD40D84EF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67DA2D0E-F77E-4800-A761-1913B638499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C243AC12-328A-4196-B672-0D42BE08847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8D262FC4-4BF3-4625-A5A7-79E74DD3A1F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A953FAA4-EAA6-4B25-A253-7B65D450856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6CD2717C-7CAB-43F0-A434-03AB9669CB1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CADF7B9D-DFEA-409F-86DA-138C9BED731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F285564F-A8B4-49A9-AC3F-C089AE79D07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81" name="Text Box 36">
          <a:extLst>
            <a:ext uri="{FF2B5EF4-FFF2-40B4-BE49-F238E27FC236}">
              <a16:creationId xmlns:a16="http://schemas.microsoft.com/office/drawing/2014/main" id="{411754D7-D4CC-485E-A3FE-019568E219B5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82" name="Text Box 36">
          <a:extLst>
            <a:ext uri="{FF2B5EF4-FFF2-40B4-BE49-F238E27FC236}">
              <a16:creationId xmlns:a16="http://schemas.microsoft.com/office/drawing/2014/main" id="{229C2A3C-6164-4883-BCAF-205662DA711A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83" name="Text Box 36">
          <a:extLst>
            <a:ext uri="{FF2B5EF4-FFF2-40B4-BE49-F238E27FC236}">
              <a16:creationId xmlns:a16="http://schemas.microsoft.com/office/drawing/2014/main" id="{34DF49F9-6EF1-488C-95C4-90234266627B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84" name="Text Box 36">
          <a:extLst>
            <a:ext uri="{FF2B5EF4-FFF2-40B4-BE49-F238E27FC236}">
              <a16:creationId xmlns:a16="http://schemas.microsoft.com/office/drawing/2014/main" id="{9C021AC2-A3D4-4337-ACA1-0C06F75DD9DB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85" name="Text Box 36">
          <a:extLst>
            <a:ext uri="{FF2B5EF4-FFF2-40B4-BE49-F238E27FC236}">
              <a16:creationId xmlns:a16="http://schemas.microsoft.com/office/drawing/2014/main" id="{4376596D-F108-4DC9-98F6-451898E04CF8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86" name="Text Box 36">
          <a:extLst>
            <a:ext uri="{FF2B5EF4-FFF2-40B4-BE49-F238E27FC236}">
              <a16:creationId xmlns:a16="http://schemas.microsoft.com/office/drawing/2014/main" id="{C79206BC-D159-4014-B2C6-5035EB23F8C7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FFA19ECF-BE7E-40AC-9710-F6FC02C5B3F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18905D28-8F1B-4236-A828-1656651F9B2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58E77527-294E-4091-B669-D089DB6902F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739C9698-EDD3-46EE-ABD8-5317C064312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CC77E0E6-FC52-4FFF-8405-B0AF4AA919F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460F0E95-8CC3-4E8F-86FE-F8B016E052E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DB50182B-8CAD-4094-955E-62012F1C009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F981FAF9-C7D7-42DF-8DB7-886D7B0F27A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5AFDE935-7213-4DDE-A940-5EF9AC6D6B5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57490DEA-5A0A-43AC-BD4A-8E1A9A56553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160C6F49-6F05-4245-AA94-90530B65D32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45A19C6B-6603-4727-98F1-64104D5202F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D926F854-83C8-4466-B498-41889CDDFC4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00" name="Text Box 36">
          <a:extLst>
            <a:ext uri="{FF2B5EF4-FFF2-40B4-BE49-F238E27FC236}">
              <a16:creationId xmlns:a16="http://schemas.microsoft.com/office/drawing/2014/main" id="{6BD6AE57-177E-4EC3-83EE-466C368D33D6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01" name="Text Box 36">
          <a:extLst>
            <a:ext uri="{FF2B5EF4-FFF2-40B4-BE49-F238E27FC236}">
              <a16:creationId xmlns:a16="http://schemas.microsoft.com/office/drawing/2014/main" id="{9DE217AB-3D81-42BF-895E-5D8B21614F53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02" name="Text Box 36">
          <a:extLst>
            <a:ext uri="{FF2B5EF4-FFF2-40B4-BE49-F238E27FC236}">
              <a16:creationId xmlns:a16="http://schemas.microsoft.com/office/drawing/2014/main" id="{319FE8A4-446B-4DC7-906E-6D3CBC72252C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03" name="Text Box 36">
          <a:extLst>
            <a:ext uri="{FF2B5EF4-FFF2-40B4-BE49-F238E27FC236}">
              <a16:creationId xmlns:a16="http://schemas.microsoft.com/office/drawing/2014/main" id="{B58951A7-209B-404E-AEDB-E3D533290248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04" name="Text Box 36">
          <a:extLst>
            <a:ext uri="{FF2B5EF4-FFF2-40B4-BE49-F238E27FC236}">
              <a16:creationId xmlns:a16="http://schemas.microsoft.com/office/drawing/2014/main" id="{9DAE8EEC-93D3-46BE-BAD7-240E925D41D3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05" name="Text Box 36">
          <a:extLst>
            <a:ext uri="{FF2B5EF4-FFF2-40B4-BE49-F238E27FC236}">
              <a16:creationId xmlns:a16="http://schemas.microsoft.com/office/drawing/2014/main" id="{5AE27582-5131-43A4-872D-4D04A5AC65E4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06" name="Text Box 36">
          <a:extLst>
            <a:ext uri="{FF2B5EF4-FFF2-40B4-BE49-F238E27FC236}">
              <a16:creationId xmlns:a16="http://schemas.microsoft.com/office/drawing/2014/main" id="{C2F9EFBC-2AC3-4BA1-B724-167798B0EAFF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07" name="Text Box 36">
          <a:extLst>
            <a:ext uri="{FF2B5EF4-FFF2-40B4-BE49-F238E27FC236}">
              <a16:creationId xmlns:a16="http://schemas.microsoft.com/office/drawing/2014/main" id="{E1350D50-C8EA-4A41-A605-E83FDAA30282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08" name="Text Box 36">
          <a:extLst>
            <a:ext uri="{FF2B5EF4-FFF2-40B4-BE49-F238E27FC236}">
              <a16:creationId xmlns:a16="http://schemas.microsoft.com/office/drawing/2014/main" id="{FB9510E5-54F1-44AB-BE93-61F03556DF9A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EA1DF87A-6B8B-44C7-8CBD-556417F02E8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634828A5-C649-4399-893D-321981DA608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EB8C59A5-EF01-4164-A1B2-684D5894688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6D812863-4AA3-49A8-BFBD-94D883B6300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0C64A169-02B7-4F31-B670-2A1C438A8B8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50FABE0D-8BD2-4B17-913E-2033AC371B4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BD150828-174A-41F9-996D-D53A5BC0112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01B492BF-CDE9-4562-8B33-0470A729F5E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18F60F2C-0C38-4104-9016-3D760C051E5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ECAFFEEE-C958-4AFA-B4E1-03C48D787D1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140CD718-ED72-4926-9D8E-91EA373EAF1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D59BEDB-CD81-4BD7-B922-40B87B76312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D383617B-DC48-43F2-988C-6D929E26791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2" name="Text Box 36">
          <a:extLst>
            <a:ext uri="{FF2B5EF4-FFF2-40B4-BE49-F238E27FC236}">
              <a16:creationId xmlns:a16="http://schemas.microsoft.com/office/drawing/2014/main" id="{EA51CF62-595F-4477-AC20-C06E904F9E4E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3" name="Text Box 36">
          <a:extLst>
            <a:ext uri="{FF2B5EF4-FFF2-40B4-BE49-F238E27FC236}">
              <a16:creationId xmlns:a16="http://schemas.microsoft.com/office/drawing/2014/main" id="{4C11EC88-88CD-45F6-96AD-3408A8C9FEB2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4" name="Text Box 36">
          <a:extLst>
            <a:ext uri="{FF2B5EF4-FFF2-40B4-BE49-F238E27FC236}">
              <a16:creationId xmlns:a16="http://schemas.microsoft.com/office/drawing/2014/main" id="{B0D0DAD4-1E34-4A13-B9B4-64FAB57C8DAC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4DFBF677-4AA5-49FB-8C0E-252AB3DAAD3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64706D84-BB68-471A-8753-AE83F93733B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A4298D95-6F10-47E4-A8E3-F6DEE5700C7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A34679CB-142A-4C2F-968A-8240C0038D0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25626602-CDC8-4211-A868-3000D7EF9A9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CCDEC326-CF3D-4A6C-B417-7C87DB98A7F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0928CC1B-6877-494D-8782-71197FB78BB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9B75BE74-8C59-4E96-87E2-A476FB41473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B7D1E8EB-9019-47E0-9711-D17D3C5C6EF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679E373F-A8B8-4388-86FB-665CBE196A5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74B6FE8D-CCAB-4069-93D2-9BBC2A23147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1BA97DB6-62C0-44C0-8CEC-13B1A4D05AF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377F26DE-DA71-447A-9D83-7CCC7979BC9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A05D7D43-B10A-457E-AA6F-7F931AFA15C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3BF53CB7-ACA2-42F2-B95A-6C08A3972D2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F92B61FB-AB7D-463E-8445-93427D96709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D389DB7A-C984-4BE5-8693-2C0BE23D68E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5AB033FA-D067-4BFE-9D1E-5A512B4DFC5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75B9E019-4DA0-408B-B762-A7A0414E99A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2E0BF9C9-71B0-4939-841E-1FCE087ABE1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ABE4B179-1462-418A-92DF-8D587072535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42E4C3BE-C4D8-4C5F-A9CC-96BFA19267F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402C04F0-BDFB-49F0-AEBD-8300A69ED98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4E295DB4-3B22-423A-A15A-E8E90F9046A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8071FD76-AB6F-402D-B24C-978B9E4491E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FCE41ADB-C522-4EC3-9BBF-641EBF88C37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DF2A5B58-2FEA-4943-BC08-BCBF98FB2F9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48866F7F-18F8-4A6F-AAE6-66C1B64132E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C246E785-E09F-4F18-9D18-F6003A81B6D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05794881-BB07-48CD-AB47-5D5578C1850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9229F4EC-59D1-4595-A885-9B6637355B5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E35F74CA-75AE-4D08-81C5-6E20C84C57C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E6E5FBA2-FEBA-4420-9E19-91BAEF51882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96DA592E-3E82-426F-848E-91912D6941A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BCAC8207-684E-4371-8CEA-23A1D9ED39D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C5959FDA-122B-4CB7-B415-D6CE8EFD064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61839804-A265-478B-A83F-4E5837450CD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F8B9A168-1393-48E7-B941-1F2D882F093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06A335F8-906A-45CA-95B6-86E319C8DC0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64" name="Text Box 36">
          <a:extLst>
            <a:ext uri="{FF2B5EF4-FFF2-40B4-BE49-F238E27FC236}">
              <a16:creationId xmlns:a16="http://schemas.microsoft.com/office/drawing/2014/main" id="{FAC7E126-8D8D-4B70-ABA3-5C0430419A5B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65" name="Text Box 36">
          <a:extLst>
            <a:ext uri="{FF2B5EF4-FFF2-40B4-BE49-F238E27FC236}">
              <a16:creationId xmlns:a16="http://schemas.microsoft.com/office/drawing/2014/main" id="{E889BF0B-C06F-49AB-BFEF-246FE8FA88CA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66" name="Text Box 36">
          <a:extLst>
            <a:ext uri="{FF2B5EF4-FFF2-40B4-BE49-F238E27FC236}">
              <a16:creationId xmlns:a16="http://schemas.microsoft.com/office/drawing/2014/main" id="{B2EF9819-4BFB-4B3C-9C6D-9DC8E0BDFDF3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7B00FAC9-4F2F-40B5-A1AF-90B16BDEE68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E292923D-C2BB-4197-B076-A54078F5ED3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08CE0DC7-985C-4989-9989-B2BD75B26B9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8728E940-415F-4E7D-8D79-1CD8048DFD1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12643F54-D9F7-4EAD-9453-791E23DFCF3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8B8ED9A0-6FB9-4409-AFAB-A4A6A9FF8A0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51F448DC-4DFE-4B1E-AB88-18338BEB8CA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E4742FDA-5AF7-4421-942F-8D7BE5B2F27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BDEE9DEE-C44E-45B6-B599-4867D3C6D3E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09AAE10B-9A06-4C15-8479-C99BE041B77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05CC8B72-D3D6-4E17-A326-75794A99809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1521C86B-F787-48E7-9165-EE1EAD6120A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BD9F66F2-AA9D-4898-B7D2-3F813049DB5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80" name="Text Box 36">
          <a:extLst>
            <a:ext uri="{FF2B5EF4-FFF2-40B4-BE49-F238E27FC236}">
              <a16:creationId xmlns:a16="http://schemas.microsoft.com/office/drawing/2014/main" id="{E55BABAA-37FB-4A4A-8E82-B2AB5EC4112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81" name="Text Box 36">
          <a:extLst>
            <a:ext uri="{FF2B5EF4-FFF2-40B4-BE49-F238E27FC236}">
              <a16:creationId xmlns:a16="http://schemas.microsoft.com/office/drawing/2014/main" id="{2409A8FE-FDD4-482E-B849-A4B175DA4B00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82" name="Text Box 36">
          <a:extLst>
            <a:ext uri="{FF2B5EF4-FFF2-40B4-BE49-F238E27FC236}">
              <a16:creationId xmlns:a16="http://schemas.microsoft.com/office/drawing/2014/main" id="{2476CB07-22B2-4B85-BC7D-7BDE96A5AA8E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902C9DC1-AD6E-4CA6-9267-5A61830218D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DE37B26D-038B-4CEA-924E-BB45960F238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AFFA39E8-895C-4DA6-948A-EB8BFA0EE06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F058CDA6-0DAB-46DB-AE42-C272FDEA62A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EE57640F-78DD-4045-811D-24EA8B418FF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FFB5E4A8-E331-451C-BB10-97707A2D430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34B8ABB9-7A05-4EC3-BAFA-7794B12E336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5A62FD76-6409-4A11-A184-3CCFBED541F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59BE4C3E-5393-4239-B2C0-2E2BB5C3F6E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34468987-6292-4155-BC7B-0CAB583E123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F2A76271-6694-4880-A2F8-FA362353DBE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1E1DC1A3-7362-4B91-AF66-877B6895948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20AAF1C3-F87E-496E-A3A0-8C6EE52E660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7F3291C0-4A69-402C-984B-8330CB4EBEA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BD35A2DF-D5BF-4B75-B1FE-707AD9D515B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D9CFB937-2E98-4883-A167-B366123A7D6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E82C9860-65E7-4B19-90EF-C4173513525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76EC2CCF-BC19-409F-8B9E-E6A1DC2FD1B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2ED9877F-C9A5-4F37-94B5-6DCF6676E71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CD24EEBF-DC38-4670-932A-46EAB7027E8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A5B7544A-3CC9-4FBC-86F0-A500D0996AD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F4F1EBBA-C557-4185-BA60-C175DE63077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E0DD8A2D-EE03-4735-A255-8490A76FE7A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E886DA6A-7CE3-4A3C-891D-AFEA36471EC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F5CCB083-A342-4373-A986-AA94500135A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D92BB63E-D558-4BC2-A14B-BFF8202D78F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C4EA43F6-A25C-48C1-94DD-5F56937E486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9EC172A9-B29F-44E1-A134-AC11C0A20BD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69374A97-31DD-45FD-8575-D026C2213D5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4B17364C-E3A6-44D6-8F1E-9300763704A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D741F002-8081-4E7C-89FB-FFBA7343565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0C216663-5C0E-4156-8D2A-BC3EBF62C46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5E64C9EA-8AC9-42FC-A444-F71AB71EDA2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335292D5-5494-4934-97B8-F15FCCFE799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10607D5C-33E4-4E4D-AF80-D1AC62ACE53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DF43AAAE-854B-465E-AE81-19C66B05537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3E9B3A48-A3C7-4E86-A99F-B3191841919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11838C93-7B86-4DE7-99D4-698B8681C93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AFBDC9E2-40A9-4AA8-9A4A-EBD2FF2B517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22" name="Text Box 36">
          <a:extLst>
            <a:ext uri="{FF2B5EF4-FFF2-40B4-BE49-F238E27FC236}">
              <a16:creationId xmlns:a16="http://schemas.microsoft.com/office/drawing/2014/main" id="{BD6A1EBD-D749-4660-A8D0-ACE16D6F5764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23" name="Text Box 36">
          <a:extLst>
            <a:ext uri="{FF2B5EF4-FFF2-40B4-BE49-F238E27FC236}">
              <a16:creationId xmlns:a16="http://schemas.microsoft.com/office/drawing/2014/main" id="{374A5B3B-E6A0-4FC9-934E-0E226B4C98FF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24" name="Text Box 36">
          <a:extLst>
            <a:ext uri="{FF2B5EF4-FFF2-40B4-BE49-F238E27FC236}">
              <a16:creationId xmlns:a16="http://schemas.microsoft.com/office/drawing/2014/main" id="{358D915A-46C8-424E-AB3C-2B63246D0227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25" name="Text Box 36">
          <a:extLst>
            <a:ext uri="{FF2B5EF4-FFF2-40B4-BE49-F238E27FC236}">
              <a16:creationId xmlns:a16="http://schemas.microsoft.com/office/drawing/2014/main" id="{D24D965B-3BB4-4563-92FA-45509448D5C3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26" name="Text Box 36">
          <a:extLst>
            <a:ext uri="{FF2B5EF4-FFF2-40B4-BE49-F238E27FC236}">
              <a16:creationId xmlns:a16="http://schemas.microsoft.com/office/drawing/2014/main" id="{4D38BC5D-C31C-42E7-A073-9CC583ABA24D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227" name="Text Box 36">
          <a:extLst>
            <a:ext uri="{FF2B5EF4-FFF2-40B4-BE49-F238E27FC236}">
              <a16:creationId xmlns:a16="http://schemas.microsoft.com/office/drawing/2014/main" id="{3D8ABABD-22E3-487B-B67D-803E7E920D80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9CF39451-BA44-4736-9D02-4A8B942C9D1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D61A6C2D-8250-4DE5-9C54-E858D029B01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F66F737E-7614-4AC9-A3E3-E502105857D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ED04387C-6D60-424F-B346-D986561AEB0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16E42C33-4541-4420-97EA-7A9B14C4DDB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4DF6D578-3952-4C9C-85B4-C151DDD05DE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3AC38B87-CF2E-4B9B-9D1D-DC325F45F1B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id="{C82B5F92-D2FD-42F7-985A-CCF05CDB66B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A8FBC23A-465F-47EC-B261-5F6F0BCAE51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D1D89471-69EC-4098-8841-2FAE94D3FC4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EF48C645-4359-45F0-A1A7-885A1C60479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39" name="Text Box 1">
          <a:extLst>
            <a:ext uri="{FF2B5EF4-FFF2-40B4-BE49-F238E27FC236}">
              <a16:creationId xmlns:a16="http://schemas.microsoft.com/office/drawing/2014/main" id="{92B11F38-1166-4B77-90F7-192AA8A642F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2719D65D-6571-49B5-8114-4474D11F2AB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41" name="Text Box 36">
          <a:extLst>
            <a:ext uri="{FF2B5EF4-FFF2-40B4-BE49-F238E27FC236}">
              <a16:creationId xmlns:a16="http://schemas.microsoft.com/office/drawing/2014/main" id="{13A8EF40-6D8B-4229-9476-A2E630A22602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42" name="Text Box 36">
          <a:extLst>
            <a:ext uri="{FF2B5EF4-FFF2-40B4-BE49-F238E27FC236}">
              <a16:creationId xmlns:a16="http://schemas.microsoft.com/office/drawing/2014/main" id="{A1BBE197-CE41-4515-BDB7-1692EFC9483A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43" name="Text Box 36">
          <a:extLst>
            <a:ext uri="{FF2B5EF4-FFF2-40B4-BE49-F238E27FC236}">
              <a16:creationId xmlns:a16="http://schemas.microsoft.com/office/drawing/2014/main" id="{A0FBA6AE-A1CB-4406-B984-A994D30DEEE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44" name="Text Box 36">
          <a:extLst>
            <a:ext uri="{FF2B5EF4-FFF2-40B4-BE49-F238E27FC236}">
              <a16:creationId xmlns:a16="http://schemas.microsoft.com/office/drawing/2014/main" id="{8086CA59-2F8E-49A6-BD64-166758D2780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45" name="Text Box 36">
          <a:extLst>
            <a:ext uri="{FF2B5EF4-FFF2-40B4-BE49-F238E27FC236}">
              <a16:creationId xmlns:a16="http://schemas.microsoft.com/office/drawing/2014/main" id="{F1F57AC6-542D-448F-B38E-F7C738012C2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246" name="Text Box 36">
          <a:extLst>
            <a:ext uri="{FF2B5EF4-FFF2-40B4-BE49-F238E27FC236}">
              <a16:creationId xmlns:a16="http://schemas.microsoft.com/office/drawing/2014/main" id="{0B381A79-220D-40E6-8772-9EFF2B2CB00F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78E94A0B-9C80-4436-B5CD-E20C6805DAA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F8DD5AF0-65E4-497C-AA37-33098988E5E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237E8B48-7380-4387-8AD5-3A886356A31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id="{8B02324C-E9A1-41FA-BF3A-09BB75143BE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4707FDA1-44C4-4DEA-949C-D4F0B0AC684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4D48E7F7-E0C8-417F-B2CD-A3EBB23FD9E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6D4B79E9-EE53-40C1-B50A-DCE512D65D8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40495758-3195-4FCE-8E01-37C7501E992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9049A5F4-9A88-439F-B6AC-558D828C676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2E971B61-6633-435B-9B28-D0BF373834C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AB53016D-F06D-4493-891B-B615F181682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EBC7EE70-AA72-4C12-8EA3-72E3AD9372A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F0B11C85-93B7-4F6F-BF99-FA9C9B24FE2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E4E7E373-0344-4C53-AA96-BA21CCA8EED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BAE6C367-63DD-4C12-B39D-E25C39E6C0E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9C3B90D4-9BE7-442B-929C-3BDB03E14E0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56C175A4-9E42-4A33-905D-82ACC17C4C6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id="{CD9E87B0-C016-40C5-A7A7-C74E933B95E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776EBE13-9667-48E9-9CC0-DA395DB1F0C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65B2B7DA-D808-4C65-A555-6A4D3A1EC52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CDBEA1BF-92F2-4D1F-8C6A-BFF48B18B5C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DDBBC227-88AC-42E1-A537-8D4C5AA14B8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0D671E02-FF1C-4E01-98FE-873514700C5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0" name="Text Box 1">
          <a:extLst>
            <a:ext uri="{FF2B5EF4-FFF2-40B4-BE49-F238E27FC236}">
              <a16:creationId xmlns:a16="http://schemas.microsoft.com/office/drawing/2014/main" id="{445BF8FA-5BDD-4E1A-9797-5EF31670D85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775C7F6A-A22C-4CE7-948F-6B0429F96FA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BDE5818C-8F19-4C39-A679-C5C4D4B67E2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7531CCF2-B386-448C-93DF-1BCC69B0782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2D6BB48A-F5AD-45AE-9E49-18D5C42E812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E5B0FCF2-B616-4F6F-8CA2-482A25F7C69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0A1B08D5-5531-4955-8083-F109A3BF557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896CEA99-3624-481B-AE4F-03DD23C2600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65FA728A-3391-4A65-9A8C-D767AAA336F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673B8996-37EF-480B-9E10-7871DFBDDAB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3031318F-6204-4C5B-ABF0-3A58555C018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CA3E74B4-113D-4BEA-BABE-5C0C0E6D3F5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id="{52E88034-2696-4C7F-9009-D6221B68DBD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95701081-30B4-4EF6-8EAE-92BE168CE0D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6E4045FD-5B0F-4647-ADB6-CBA9A31C37B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C89AC6D4-5509-489A-9A12-58794A0420A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id="{DF716517-7FBE-4709-A464-747EFDD4B24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686F5F31-8ACC-4D19-A38E-85240B051B1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28CB549F-3A97-4B29-8F32-9C4EA076A8F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43E0EAD8-6F05-4A9F-A9DA-D18AE190005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201BCD4E-89B4-4355-80D3-41B4E84A8C0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670E20A4-DCE2-465E-9C7E-C2D655FA9F4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DD42279C-548A-419D-8615-62DCE0C2890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FC1E5B94-3EB4-4296-A535-8280CF8A500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id="{CD09181C-DEEE-4163-9BDF-7C274A15937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92103819-B9EE-48D9-8ED2-9A7FB500290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769AA08D-0FE9-4F33-A87E-84077FF2D5F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2AFC354C-6B8A-4D75-AD16-6FB7C628624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8283C642-A890-4F3A-AC3D-8B5E3212D0D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7392BE4B-8E56-4C59-BB3C-C0BEF94D588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id="{0FBCD48E-4188-42F2-9479-A036F0EB442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DECDAB3E-989F-4DFF-8F5F-3B653E9EF11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795FF10B-C3A5-4C0D-918D-97839B15815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6FB26BB1-EA0A-471C-BE57-DE43E4B055E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4" name="Text Box 1">
          <a:extLst>
            <a:ext uri="{FF2B5EF4-FFF2-40B4-BE49-F238E27FC236}">
              <a16:creationId xmlns:a16="http://schemas.microsoft.com/office/drawing/2014/main" id="{B623C743-C218-467A-956B-82480BA3C77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1298B38D-2E8D-42DF-AE37-DA305B4BA43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6" name="Text Box 1">
          <a:extLst>
            <a:ext uri="{FF2B5EF4-FFF2-40B4-BE49-F238E27FC236}">
              <a16:creationId xmlns:a16="http://schemas.microsoft.com/office/drawing/2014/main" id="{1309E273-FEE8-4C64-BDBF-BDDEB8A86B4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F5D5B5ED-6E42-411F-9754-87CA4F1AA29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36F03C52-C0F5-47D2-9927-82DFDA88866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69ECAF49-2DFB-4965-AE15-6B337CBED37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7DCC83BC-A987-431E-89D5-B3313689712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D2EC8CF4-D55C-4B76-A219-B2F9431C871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596B2D7D-028C-48F6-97B9-49C0900CAE7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C46EF9C7-2730-4AFB-8A30-538AFDB7406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CCC2C367-FF96-402C-BB12-1E98520255C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CFCA76B8-5C01-4B5F-9B8F-E27C1C853E2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id="{FC63948D-4A87-4153-BB9B-96CB0CC6547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C09C4D46-95B0-4DEE-BC26-03DB019AA71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8" name="Text Box 1">
          <a:extLst>
            <a:ext uri="{FF2B5EF4-FFF2-40B4-BE49-F238E27FC236}">
              <a16:creationId xmlns:a16="http://schemas.microsoft.com/office/drawing/2014/main" id="{D57B96B3-0E34-4E7E-9D99-D9E30BB940D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E8EB66BA-F33F-4E80-977F-9C211F94882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E684CFFD-C31A-4F52-A53B-40DA7EE01BF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747E6F91-EE9C-4FDA-A028-246CB7ED1D0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3570CFB4-52B2-4CA4-8CF2-B93645BBD30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DC01B6FF-0C4C-44C9-BEB2-99D27F7E900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4" name="Text Box 1">
          <a:extLst>
            <a:ext uri="{FF2B5EF4-FFF2-40B4-BE49-F238E27FC236}">
              <a16:creationId xmlns:a16="http://schemas.microsoft.com/office/drawing/2014/main" id="{A2096C44-DCAE-4D10-AD19-2A4D3975AE9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45290018-72D8-4466-AE3D-17A10E53D81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id="{24549938-003D-4B81-8CDE-EAA285BA3F7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4D557458-18A8-418C-9054-2B578A106D3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4764D778-56CD-467B-B176-7A21C503E19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63CEF10-A404-49B2-8B65-4E4A84EB35F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id="{B84E3A09-A9F2-4FC9-8A8C-1323F074715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FF7FCE48-E667-435C-B5BF-0FF612B6C18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BDDD89D8-72A0-4774-A6AB-9A036B34CF8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29D8F48F-2697-4EDE-9B33-EB813244C56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D30B8BF5-FB25-45AF-836F-55391857EC4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360C9D9A-7F3A-4143-99D8-BF3158697DE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E62B7475-40E5-4C54-B8A6-2D17976DEA3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3DF80F77-3E92-410C-8CCA-059CE39FA3D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8" name="Text Box 36">
          <a:extLst>
            <a:ext uri="{FF2B5EF4-FFF2-40B4-BE49-F238E27FC236}">
              <a16:creationId xmlns:a16="http://schemas.microsoft.com/office/drawing/2014/main" id="{D30DB361-564D-4A3E-B8D2-FAF7B6F71AAC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39" name="Text Box 36">
          <a:extLst>
            <a:ext uri="{FF2B5EF4-FFF2-40B4-BE49-F238E27FC236}">
              <a16:creationId xmlns:a16="http://schemas.microsoft.com/office/drawing/2014/main" id="{52970D9E-50E6-4C39-935D-6AF0CB0DB40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0" name="Text Box 36">
          <a:extLst>
            <a:ext uri="{FF2B5EF4-FFF2-40B4-BE49-F238E27FC236}">
              <a16:creationId xmlns:a16="http://schemas.microsoft.com/office/drawing/2014/main" id="{B5CB8AC5-D677-48B9-8B43-7F84CFE174E0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1" name="Text Box 36">
          <a:extLst>
            <a:ext uri="{FF2B5EF4-FFF2-40B4-BE49-F238E27FC236}">
              <a16:creationId xmlns:a16="http://schemas.microsoft.com/office/drawing/2014/main" id="{EBC5EBE1-1914-4D6B-A30F-C48603AE7358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2" name="Text Box 36">
          <a:extLst>
            <a:ext uri="{FF2B5EF4-FFF2-40B4-BE49-F238E27FC236}">
              <a16:creationId xmlns:a16="http://schemas.microsoft.com/office/drawing/2014/main" id="{1411574F-2614-490D-A8F7-455473134070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43" name="Text Box 36">
          <a:extLst>
            <a:ext uri="{FF2B5EF4-FFF2-40B4-BE49-F238E27FC236}">
              <a16:creationId xmlns:a16="http://schemas.microsoft.com/office/drawing/2014/main" id="{6278E590-4B93-4BC7-9727-09D399B99766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44" name="Text Box 36">
          <a:extLst>
            <a:ext uri="{FF2B5EF4-FFF2-40B4-BE49-F238E27FC236}">
              <a16:creationId xmlns:a16="http://schemas.microsoft.com/office/drawing/2014/main" id="{491FCEEB-13B5-4B37-A1CD-5395A0494104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45" name="Text Box 36">
          <a:extLst>
            <a:ext uri="{FF2B5EF4-FFF2-40B4-BE49-F238E27FC236}">
              <a16:creationId xmlns:a16="http://schemas.microsoft.com/office/drawing/2014/main" id="{2B8C51FE-2993-44BA-BE3E-D4F6C6B2A6D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46" name="Text Box 36">
          <a:extLst>
            <a:ext uri="{FF2B5EF4-FFF2-40B4-BE49-F238E27FC236}">
              <a16:creationId xmlns:a16="http://schemas.microsoft.com/office/drawing/2014/main" id="{002E3642-5F44-4EB4-81E1-9E0135237EA4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47" name="Text Box 36">
          <a:extLst>
            <a:ext uri="{FF2B5EF4-FFF2-40B4-BE49-F238E27FC236}">
              <a16:creationId xmlns:a16="http://schemas.microsoft.com/office/drawing/2014/main" id="{1E1DE0F6-A3CB-455D-9B90-AD1B38A79D00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48" name="Text Box 36">
          <a:extLst>
            <a:ext uri="{FF2B5EF4-FFF2-40B4-BE49-F238E27FC236}">
              <a16:creationId xmlns:a16="http://schemas.microsoft.com/office/drawing/2014/main" id="{DB2301C4-6DCD-4207-A24B-D27F44ED966A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349" name="Text Box 36">
          <a:extLst>
            <a:ext uri="{FF2B5EF4-FFF2-40B4-BE49-F238E27FC236}">
              <a16:creationId xmlns:a16="http://schemas.microsoft.com/office/drawing/2014/main" id="{334720FB-B92C-44E7-8756-648D1339B76C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0" name="Text Box 36">
          <a:extLst>
            <a:ext uri="{FF2B5EF4-FFF2-40B4-BE49-F238E27FC236}">
              <a16:creationId xmlns:a16="http://schemas.microsoft.com/office/drawing/2014/main" id="{7FC9EB03-9DDA-420B-A817-3BDAEE225829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1" name="Text Box 36">
          <a:extLst>
            <a:ext uri="{FF2B5EF4-FFF2-40B4-BE49-F238E27FC236}">
              <a16:creationId xmlns:a16="http://schemas.microsoft.com/office/drawing/2014/main" id="{5A058B42-DDBD-4492-94EF-1C7B6A915557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2" name="Text Box 36">
          <a:extLst>
            <a:ext uri="{FF2B5EF4-FFF2-40B4-BE49-F238E27FC236}">
              <a16:creationId xmlns:a16="http://schemas.microsoft.com/office/drawing/2014/main" id="{2DB2BE5D-0C98-485C-B8C2-CCACA9F6A913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3" name="Text Box 36">
          <a:extLst>
            <a:ext uri="{FF2B5EF4-FFF2-40B4-BE49-F238E27FC236}">
              <a16:creationId xmlns:a16="http://schemas.microsoft.com/office/drawing/2014/main" id="{6FD34893-7976-41AC-B4F7-9F368B02A019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4" name="Text Box 36">
          <a:extLst>
            <a:ext uri="{FF2B5EF4-FFF2-40B4-BE49-F238E27FC236}">
              <a16:creationId xmlns:a16="http://schemas.microsoft.com/office/drawing/2014/main" id="{991729FD-BCE9-4F32-A383-285B9EB440E4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5" name="Text Box 36">
          <a:extLst>
            <a:ext uri="{FF2B5EF4-FFF2-40B4-BE49-F238E27FC236}">
              <a16:creationId xmlns:a16="http://schemas.microsoft.com/office/drawing/2014/main" id="{E9850580-830F-4CE0-8979-830F5FB2DBE4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6" name="Text Box 36">
          <a:extLst>
            <a:ext uri="{FF2B5EF4-FFF2-40B4-BE49-F238E27FC236}">
              <a16:creationId xmlns:a16="http://schemas.microsoft.com/office/drawing/2014/main" id="{5B5E07D8-C3D9-4D5C-8A02-DBBDB6EEA2E1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7" name="Text Box 36">
          <a:extLst>
            <a:ext uri="{FF2B5EF4-FFF2-40B4-BE49-F238E27FC236}">
              <a16:creationId xmlns:a16="http://schemas.microsoft.com/office/drawing/2014/main" id="{EB7EA6FF-A654-4265-B575-0CDE70EAEEC8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8" name="Text Box 36">
          <a:extLst>
            <a:ext uri="{FF2B5EF4-FFF2-40B4-BE49-F238E27FC236}">
              <a16:creationId xmlns:a16="http://schemas.microsoft.com/office/drawing/2014/main" id="{3E3EB662-88A0-46ED-B74C-D863F45E8191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59" name="Text Box 36">
          <a:extLst>
            <a:ext uri="{FF2B5EF4-FFF2-40B4-BE49-F238E27FC236}">
              <a16:creationId xmlns:a16="http://schemas.microsoft.com/office/drawing/2014/main" id="{2208EEFC-F73D-40DF-8DE8-E256114DA6E6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60" name="Text Box 36">
          <a:extLst>
            <a:ext uri="{FF2B5EF4-FFF2-40B4-BE49-F238E27FC236}">
              <a16:creationId xmlns:a16="http://schemas.microsoft.com/office/drawing/2014/main" id="{B9ED10C7-FA3D-42AB-B069-2D07F1B33053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61" name="Text Box 36">
          <a:extLst>
            <a:ext uri="{FF2B5EF4-FFF2-40B4-BE49-F238E27FC236}">
              <a16:creationId xmlns:a16="http://schemas.microsoft.com/office/drawing/2014/main" id="{1956C971-A7D7-45B7-9C50-21EE26BA81B9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62" name="Text Box 36">
          <a:extLst>
            <a:ext uri="{FF2B5EF4-FFF2-40B4-BE49-F238E27FC236}">
              <a16:creationId xmlns:a16="http://schemas.microsoft.com/office/drawing/2014/main" id="{67A5D437-E080-42BD-BF20-D1F2FFE3C812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63" name="Text Box 36">
          <a:extLst>
            <a:ext uri="{FF2B5EF4-FFF2-40B4-BE49-F238E27FC236}">
              <a16:creationId xmlns:a16="http://schemas.microsoft.com/office/drawing/2014/main" id="{5A90B9DF-C85E-445D-8008-2612F663669F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64" name="Text Box 36">
          <a:extLst>
            <a:ext uri="{FF2B5EF4-FFF2-40B4-BE49-F238E27FC236}">
              <a16:creationId xmlns:a16="http://schemas.microsoft.com/office/drawing/2014/main" id="{6D76A00D-FE88-4BEB-97A9-E7923BFE468A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65" name="Text Box 36">
          <a:extLst>
            <a:ext uri="{FF2B5EF4-FFF2-40B4-BE49-F238E27FC236}">
              <a16:creationId xmlns:a16="http://schemas.microsoft.com/office/drawing/2014/main" id="{BBFF007E-F5F5-43CA-951A-D13844FC9E3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66" name="Text Box 36">
          <a:extLst>
            <a:ext uri="{FF2B5EF4-FFF2-40B4-BE49-F238E27FC236}">
              <a16:creationId xmlns:a16="http://schemas.microsoft.com/office/drawing/2014/main" id="{EBBF2E46-5F84-437A-B93E-35BD503BD714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67" name="Text Box 36">
          <a:extLst>
            <a:ext uri="{FF2B5EF4-FFF2-40B4-BE49-F238E27FC236}">
              <a16:creationId xmlns:a16="http://schemas.microsoft.com/office/drawing/2014/main" id="{CE6F205E-C940-4EFD-93E0-D0E378FFD8B3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68" name="Text Box 36">
          <a:extLst>
            <a:ext uri="{FF2B5EF4-FFF2-40B4-BE49-F238E27FC236}">
              <a16:creationId xmlns:a16="http://schemas.microsoft.com/office/drawing/2014/main" id="{108C8923-D280-482B-A44A-49A5EDE27809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69" name="Text Box 36">
          <a:extLst>
            <a:ext uri="{FF2B5EF4-FFF2-40B4-BE49-F238E27FC236}">
              <a16:creationId xmlns:a16="http://schemas.microsoft.com/office/drawing/2014/main" id="{4FE8154D-FB96-4239-A1D8-C840F18E4647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70" name="Text Box 36">
          <a:extLst>
            <a:ext uri="{FF2B5EF4-FFF2-40B4-BE49-F238E27FC236}">
              <a16:creationId xmlns:a16="http://schemas.microsoft.com/office/drawing/2014/main" id="{504DD611-E6DD-43D6-A05F-72778175E49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71" name="Text Box 36">
          <a:extLst>
            <a:ext uri="{FF2B5EF4-FFF2-40B4-BE49-F238E27FC236}">
              <a16:creationId xmlns:a16="http://schemas.microsoft.com/office/drawing/2014/main" id="{E23B4F8E-439B-4456-9D82-70CFB501EE57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72" name="Text Box 36">
          <a:extLst>
            <a:ext uri="{FF2B5EF4-FFF2-40B4-BE49-F238E27FC236}">
              <a16:creationId xmlns:a16="http://schemas.microsoft.com/office/drawing/2014/main" id="{0FAFE419-1133-4138-8C4D-B4580E72144B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73" name="Text Box 36">
          <a:extLst>
            <a:ext uri="{FF2B5EF4-FFF2-40B4-BE49-F238E27FC236}">
              <a16:creationId xmlns:a16="http://schemas.microsoft.com/office/drawing/2014/main" id="{2265A4B3-2F05-47DD-9402-83936DDEA124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74" name="Text Box 36">
          <a:extLst>
            <a:ext uri="{FF2B5EF4-FFF2-40B4-BE49-F238E27FC236}">
              <a16:creationId xmlns:a16="http://schemas.microsoft.com/office/drawing/2014/main" id="{C2350781-FCF0-4CE8-97E4-D7A3EA7BE31F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75" name="Text Box 36">
          <a:extLst>
            <a:ext uri="{FF2B5EF4-FFF2-40B4-BE49-F238E27FC236}">
              <a16:creationId xmlns:a16="http://schemas.microsoft.com/office/drawing/2014/main" id="{D556DDD4-EF53-4C11-8375-85823F51847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76" name="Text Box 36">
          <a:extLst>
            <a:ext uri="{FF2B5EF4-FFF2-40B4-BE49-F238E27FC236}">
              <a16:creationId xmlns:a16="http://schemas.microsoft.com/office/drawing/2014/main" id="{63E6AFC1-2D97-4634-99B1-6D2D6BF8AF4E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77" name="Text Box 36">
          <a:extLst>
            <a:ext uri="{FF2B5EF4-FFF2-40B4-BE49-F238E27FC236}">
              <a16:creationId xmlns:a16="http://schemas.microsoft.com/office/drawing/2014/main" id="{74618B1F-87CD-433A-AEBB-5129AD6438C8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78" name="Text Box 36">
          <a:extLst>
            <a:ext uri="{FF2B5EF4-FFF2-40B4-BE49-F238E27FC236}">
              <a16:creationId xmlns:a16="http://schemas.microsoft.com/office/drawing/2014/main" id="{C33DA699-3100-413D-B706-992E2E3F8098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79" name="Text Box 36">
          <a:extLst>
            <a:ext uri="{FF2B5EF4-FFF2-40B4-BE49-F238E27FC236}">
              <a16:creationId xmlns:a16="http://schemas.microsoft.com/office/drawing/2014/main" id="{B1D55549-105C-4CD2-86CC-AE8F3B38FFEA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80" name="Text Box 36">
          <a:extLst>
            <a:ext uri="{FF2B5EF4-FFF2-40B4-BE49-F238E27FC236}">
              <a16:creationId xmlns:a16="http://schemas.microsoft.com/office/drawing/2014/main" id="{0E1E4DB5-F7D6-4450-A100-4DB05BA3F6F6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81" name="Text Box 36">
          <a:extLst>
            <a:ext uri="{FF2B5EF4-FFF2-40B4-BE49-F238E27FC236}">
              <a16:creationId xmlns:a16="http://schemas.microsoft.com/office/drawing/2014/main" id="{0474A48A-ED2A-4D0A-B495-BEACB493BF83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82" name="Text Box 36">
          <a:extLst>
            <a:ext uri="{FF2B5EF4-FFF2-40B4-BE49-F238E27FC236}">
              <a16:creationId xmlns:a16="http://schemas.microsoft.com/office/drawing/2014/main" id="{39925301-E988-4F51-B090-144E553D7F26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83" name="Text Box 36">
          <a:extLst>
            <a:ext uri="{FF2B5EF4-FFF2-40B4-BE49-F238E27FC236}">
              <a16:creationId xmlns:a16="http://schemas.microsoft.com/office/drawing/2014/main" id="{B612C4CC-4AB8-4B16-BBD9-1E773F64D5CE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84" name="Text Box 36">
          <a:extLst>
            <a:ext uri="{FF2B5EF4-FFF2-40B4-BE49-F238E27FC236}">
              <a16:creationId xmlns:a16="http://schemas.microsoft.com/office/drawing/2014/main" id="{B83A0B3A-AEDE-40C1-8390-135BFB77AD88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85" name="Text Box 36">
          <a:extLst>
            <a:ext uri="{FF2B5EF4-FFF2-40B4-BE49-F238E27FC236}">
              <a16:creationId xmlns:a16="http://schemas.microsoft.com/office/drawing/2014/main" id="{FB314409-D5C6-402F-B593-C365DA553088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86" name="Text Box 36">
          <a:extLst>
            <a:ext uri="{FF2B5EF4-FFF2-40B4-BE49-F238E27FC236}">
              <a16:creationId xmlns:a16="http://schemas.microsoft.com/office/drawing/2014/main" id="{028FBF9E-2314-47FC-A84D-B54F0231D083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87" name="Text Box 36">
          <a:extLst>
            <a:ext uri="{FF2B5EF4-FFF2-40B4-BE49-F238E27FC236}">
              <a16:creationId xmlns:a16="http://schemas.microsoft.com/office/drawing/2014/main" id="{82DAD6EF-E125-4CDD-B46F-5FF35FBB623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88" name="Text Box 36">
          <a:extLst>
            <a:ext uri="{FF2B5EF4-FFF2-40B4-BE49-F238E27FC236}">
              <a16:creationId xmlns:a16="http://schemas.microsoft.com/office/drawing/2014/main" id="{2ECB3292-7DEF-4352-A301-239960DFE2A6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89" name="Text Box 36">
          <a:extLst>
            <a:ext uri="{FF2B5EF4-FFF2-40B4-BE49-F238E27FC236}">
              <a16:creationId xmlns:a16="http://schemas.microsoft.com/office/drawing/2014/main" id="{B6884D60-0C8B-4B04-83ED-76205D2A5AA3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90" name="Text Box 36">
          <a:extLst>
            <a:ext uri="{FF2B5EF4-FFF2-40B4-BE49-F238E27FC236}">
              <a16:creationId xmlns:a16="http://schemas.microsoft.com/office/drawing/2014/main" id="{7469F227-D454-4F43-A983-DF62E6C45D3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391" name="Text Box 36">
          <a:extLst>
            <a:ext uri="{FF2B5EF4-FFF2-40B4-BE49-F238E27FC236}">
              <a16:creationId xmlns:a16="http://schemas.microsoft.com/office/drawing/2014/main" id="{B6E5E202-F15D-4A15-AD55-78FCA771EF29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B9565896-2DC7-483F-AB5F-5364E518474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6FF7E016-F150-436B-B5B1-B75AEA4F33A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D61F87BD-9CE0-4A59-A8EC-1457E0B8D49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166FB823-A1B3-413F-8FD0-B53F078FADA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7749F24B-3030-48F8-814D-F7CCC43BB2C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752E7B78-F97F-4EF5-AA22-1D3FCACC843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C3C581FE-795B-492C-AE9B-4FA13A6D3A9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DCA7D145-F711-4E5C-9EF8-C252DAACA2C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6E7A36E5-3A87-4207-9511-3D26283AB6F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32911B3F-A486-4268-896F-4986CBE3353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2BC2C240-7BB8-4722-9406-B72244CD6FF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03" name="Text Box 1">
          <a:extLst>
            <a:ext uri="{FF2B5EF4-FFF2-40B4-BE49-F238E27FC236}">
              <a16:creationId xmlns:a16="http://schemas.microsoft.com/office/drawing/2014/main" id="{FA9D3CCC-A1DA-40F0-9393-A1C02EF0D0C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715BE5C6-73B7-43ED-8AE9-5DFB5B1BB4F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D2D45569-E317-48FB-82E2-FB644A8D7CC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id="{A486ACCD-3206-45F7-A8BD-6F621BC2B8E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F358DD95-C064-49E4-ABAF-58779BBBC43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id="{0072A097-81F4-463A-B5D2-BD9ECF439EB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2A6C2CDA-0A31-4E58-B3E9-0681D4CA686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6A347885-16D8-4BE2-BAD3-2D401EB5CE2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77132859-2908-40BA-AC2E-9707647147D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id="{2109E5FA-365E-4C66-A552-EC72C66AFE7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4366BF54-C66B-45B0-A533-B6AADBA9EB5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14" name="Text Box 1">
          <a:extLst>
            <a:ext uri="{FF2B5EF4-FFF2-40B4-BE49-F238E27FC236}">
              <a16:creationId xmlns:a16="http://schemas.microsoft.com/office/drawing/2014/main" id="{76676906-C871-4848-B46A-D855A0DF818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0D675F04-60E3-4818-93E6-743E85386E3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EB5DC759-D4C7-4974-A978-7E37FA68EA5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984D1810-1F67-44A6-AA05-AA8768B659D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418" name="Text Box 36">
          <a:extLst>
            <a:ext uri="{FF2B5EF4-FFF2-40B4-BE49-F238E27FC236}">
              <a16:creationId xmlns:a16="http://schemas.microsoft.com/office/drawing/2014/main" id="{9F546F80-2F24-4A78-987D-61531284CE00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419" name="Text Box 36">
          <a:extLst>
            <a:ext uri="{FF2B5EF4-FFF2-40B4-BE49-F238E27FC236}">
              <a16:creationId xmlns:a16="http://schemas.microsoft.com/office/drawing/2014/main" id="{AD709421-9AAD-4A23-889B-D9A8968963EA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420" name="Text Box 36">
          <a:extLst>
            <a:ext uri="{FF2B5EF4-FFF2-40B4-BE49-F238E27FC236}">
              <a16:creationId xmlns:a16="http://schemas.microsoft.com/office/drawing/2014/main" id="{9C1F2F6B-D726-463B-94DA-891A2FF0442F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421" name="Text Box 36">
          <a:extLst>
            <a:ext uri="{FF2B5EF4-FFF2-40B4-BE49-F238E27FC236}">
              <a16:creationId xmlns:a16="http://schemas.microsoft.com/office/drawing/2014/main" id="{E5496E92-4083-41E9-BA4F-4E78235312E2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422" name="Text Box 36">
          <a:extLst>
            <a:ext uri="{FF2B5EF4-FFF2-40B4-BE49-F238E27FC236}">
              <a16:creationId xmlns:a16="http://schemas.microsoft.com/office/drawing/2014/main" id="{234AEB74-0788-490B-ABEE-052ABA57985D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423" name="Text Box 36">
          <a:extLst>
            <a:ext uri="{FF2B5EF4-FFF2-40B4-BE49-F238E27FC236}">
              <a16:creationId xmlns:a16="http://schemas.microsoft.com/office/drawing/2014/main" id="{491C146E-08AD-4132-B8BC-DD16ED373F58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1CF82597-FC98-493F-8DCE-5C232C1977A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EE20E992-B0C7-43C6-88C9-AE0A3C5E39C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26" name="Text Box 1">
          <a:extLst>
            <a:ext uri="{FF2B5EF4-FFF2-40B4-BE49-F238E27FC236}">
              <a16:creationId xmlns:a16="http://schemas.microsoft.com/office/drawing/2014/main" id="{2E686144-A04D-4BA8-B86B-70CC022D09A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9C82F21C-F10F-4A9B-916A-99C3A1B86A9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id="{C6793705-0318-425D-8910-A14622F416D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394FB0F0-74CF-4FAA-992E-AD9AA86FC6B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30" name="Text Box 1">
          <a:extLst>
            <a:ext uri="{FF2B5EF4-FFF2-40B4-BE49-F238E27FC236}">
              <a16:creationId xmlns:a16="http://schemas.microsoft.com/office/drawing/2014/main" id="{C854E0A6-1294-47CF-9567-C10551B5504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6FA674BC-3517-48C5-B74D-377A02DACA1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ED702782-0AD7-4CB7-92FF-AED1ECF440B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9036525D-244D-4443-83EA-07EA0DF0B80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id="{17E6CF35-EE7C-4275-AA9A-C501349F4A1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F84F20E6-D280-4CC4-8F5E-08432D79B4C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36" name="Text Box 1">
          <a:extLst>
            <a:ext uri="{FF2B5EF4-FFF2-40B4-BE49-F238E27FC236}">
              <a16:creationId xmlns:a16="http://schemas.microsoft.com/office/drawing/2014/main" id="{521F3F82-52AF-40C9-8CF3-DA8F6D39F47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437" name="Text Box 36">
          <a:extLst>
            <a:ext uri="{FF2B5EF4-FFF2-40B4-BE49-F238E27FC236}">
              <a16:creationId xmlns:a16="http://schemas.microsoft.com/office/drawing/2014/main" id="{A783A8AC-3479-41AA-8254-D67965A244AC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438" name="Text Box 36">
          <a:extLst>
            <a:ext uri="{FF2B5EF4-FFF2-40B4-BE49-F238E27FC236}">
              <a16:creationId xmlns:a16="http://schemas.microsoft.com/office/drawing/2014/main" id="{502A32B0-691A-4E7E-B778-7DC054859133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439" name="Text Box 36">
          <a:extLst>
            <a:ext uri="{FF2B5EF4-FFF2-40B4-BE49-F238E27FC236}">
              <a16:creationId xmlns:a16="http://schemas.microsoft.com/office/drawing/2014/main" id="{E21C526C-7EBE-49C9-9F2C-F659CFDB3FA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440" name="Text Box 36">
          <a:extLst>
            <a:ext uri="{FF2B5EF4-FFF2-40B4-BE49-F238E27FC236}">
              <a16:creationId xmlns:a16="http://schemas.microsoft.com/office/drawing/2014/main" id="{537B2957-A22C-4EA3-8A0A-0B9EAE439058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441" name="Text Box 36">
          <a:extLst>
            <a:ext uri="{FF2B5EF4-FFF2-40B4-BE49-F238E27FC236}">
              <a16:creationId xmlns:a16="http://schemas.microsoft.com/office/drawing/2014/main" id="{F12BACEF-B472-44B0-BAC8-4BAB14BF1BC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442" name="Text Box 36">
          <a:extLst>
            <a:ext uri="{FF2B5EF4-FFF2-40B4-BE49-F238E27FC236}">
              <a16:creationId xmlns:a16="http://schemas.microsoft.com/office/drawing/2014/main" id="{48055F6C-7DE8-4777-AC77-74980EE2E639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DA114106-68A6-4ED0-9480-2896345AACA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44" name="Text Box 1">
          <a:extLst>
            <a:ext uri="{FF2B5EF4-FFF2-40B4-BE49-F238E27FC236}">
              <a16:creationId xmlns:a16="http://schemas.microsoft.com/office/drawing/2014/main" id="{D1CA3CF3-8397-46F5-B6AC-4FD32C13A05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C776FF54-708C-4C9C-82A0-C4068B85191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8B8CFDB7-74E2-4D26-ABF0-74B6AF26460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735A390B-F7E9-4AAC-A151-7DACDCF7CAF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id="{1731AA85-F8D0-46E9-890A-88A992B1763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EDDB3DDF-9AAC-4DA9-A571-A5C27782DE8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50" name="Text Box 1">
          <a:extLst>
            <a:ext uri="{FF2B5EF4-FFF2-40B4-BE49-F238E27FC236}">
              <a16:creationId xmlns:a16="http://schemas.microsoft.com/office/drawing/2014/main" id="{87870532-9F1E-4227-8506-406C89DEE19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id="{C8CE77D3-D308-423E-8927-C54BE10E3D9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id="{6EC7E6D4-F927-4DC9-BA96-51683964A75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F28BD333-7D03-431F-8A1D-50BBD39E866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05000BEC-41FC-42C0-9810-7BCFEDC954B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D1395DD-778A-4AC6-B644-44EC0B62C6A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56" name="Text Box 1">
          <a:extLst>
            <a:ext uri="{FF2B5EF4-FFF2-40B4-BE49-F238E27FC236}">
              <a16:creationId xmlns:a16="http://schemas.microsoft.com/office/drawing/2014/main" id="{E56AF167-AEF9-4DD5-A3A9-14AB12799A6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C809566B-7EDC-459D-904F-463F1A64A3F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id="{08C0D40D-D8EC-4A35-B629-C71BE87D6BE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7BF7EA73-A6F5-43E4-810A-06D31977782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949B45DB-7C0B-47F1-B2D8-0EE06B06A1E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D3DC5E1A-EFB4-4CD4-9B2F-892DF64F62D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91734EB3-C448-441E-8F12-670F610E15C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id="{47485CF1-C221-40D8-A0B2-31A55B1EC19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3CB2FF94-4FDE-4AB7-B820-6ACB2E333B5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8F73CB1E-119E-4EB9-A338-AECB9079B5E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66" name="Text Box 1">
          <a:extLst>
            <a:ext uri="{FF2B5EF4-FFF2-40B4-BE49-F238E27FC236}">
              <a16:creationId xmlns:a16="http://schemas.microsoft.com/office/drawing/2014/main" id="{C73E31B7-773C-4B87-A9FE-AB3A34C4756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1E7FCA16-1638-4266-A7F0-2BF5FC9E9A7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A1D0DB4A-8E86-48BD-9089-0C4C2E425A6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469" name="Text Box 36">
          <a:extLst>
            <a:ext uri="{FF2B5EF4-FFF2-40B4-BE49-F238E27FC236}">
              <a16:creationId xmlns:a16="http://schemas.microsoft.com/office/drawing/2014/main" id="{53EC1749-1240-4972-B92B-3F2741D4CB86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470" name="Text Box 36">
          <a:extLst>
            <a:ext uri="{FF2B5EF4-FFF2-40B4-BE49-F238E27FC236}">
              <a16:creationId xmlns:a16="http://schemas.microsoft.com/office/drawing/2014/main" id="{1C228943-066F-4EA2-B1B7-B3CD9DE7689A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471" name="Text Box 36">
          <a:extLst>
            <a:ext uri="{FF2B5EF4-FFF2-40B4-BE49-F238E27FC236}">
              <a16:creationId xmlns:a16="http://schemas.microsoft.com/office/drawing/2014/main" id="{B0C8A4C7-F486-4E68-9BBE-CE934B7F0EA6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84F59931-69F2-4AED-BD1A-82FCAC19D52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id="{69A16329-C45B-4392-9330-A6C8EE8BCF6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74" name="Text Box 1">
          <a:extLst>
            <a:ext uri="{FF2B5EF4-FFF2-40B4-BE49-F238E27FC236}">
              <a16:creationId xmlns:a16="http://schemas.microsoft.com/office/drawing/2014/main" id="{810FAC5F-F371-4FE4-A558-80818DC6A96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75" name="Text Box 1">
          <a:extLst>
            <a:ext uri="{FF2B5EF4-FFF2-40B4-BE49-F238E27FC236}">
              <a16:creationId xmlns:a16="http://schemas.microsoft.com/office/drawing/2014/main" id="{72210B38-BD1F-4612-8DEA-0C7DDF92E0C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C2CCFDB1-8568-454E-BBCD-CD07F8CEC99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A603CC52-5E97-4252-A15D-E507AD27617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id="{9093F1F0-4959-4903-A9F5-1E6FF640386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0A0E9A0B-BFF9-417E-B867-26F5123A134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6FE8926D-F230-42CB-B349-5EC51D21DFE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3597CA81-9DD2-48DB-A029-6906388B4F2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id="{31676426-9DC0-460A-9F7B-FD7BB09E222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37FA7FD1-56E4-408D-863F-809E3216390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78CF5F52-23E6-4F5F-9D15-17A2C0A8D59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485" name="Text Box 36">
          <a:extLst>
            <a:ext uri="{FF2B5EF4-FFF2-40B4-BE49-F238E27FC236}">
              <a16:creationId xmlns:a16="http://schemas.microsoft.com/office/drawing/2014/main" id="{BCCC8EDC-F892-41AE-89AE-EF989804B357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486" name="Text Box 36">
          <a:extLst>
            <a:ext uri="{FF2B5EF4-FFF2-40B4-BE49-F238E27FC236}">
              <a16:creationId xmlns:a16="http://schemas.microsoft.com/office/drawing/2014/main" id="{37BE7024-EA1F-4D59-8FC2-7E41C4715DA0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487" name="Text Box 36">
          <a:extLst>
            <a:ext uri="{FF2B5EF4-FFF2-40B4-BE49-F238E27FC236}">
              <a16:creationId xmlns:a16="http://schemas.microsoft.com/office/drawing/2014/main" id="{4E1CF55E-5C31-49C8-8E3D-8AF748E72D19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id="{FCE4174A-2196-4F63-B8DC-EBECAABA1A4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096B0864-C93F-4DA8-8F99-22F60710E59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6348B89E-B446-4C4E-BA5A-A927EE2F06B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91" name="Text Box 1">
          <a:extLst>
            <a:ext uri="{FF2B5EF4-FFF2-40B4-BE49-F238E27FC236}">
              <a16:creationId xmlns:a16="http://schemas.microsoft.com/office/drawing/2014/main" id="{A7311D0E-22E5-4450-BCBE-8C9F29344FC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B6E3EAC5-9B43-47FF-BE22-AB200027FA2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id="{1C83C5A1-E2E4-4CB9-B821-0947A94CD26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39C15B7C-4F65-4A7E-8127-79F0D390354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id="{01C0FE9B-F4B2-4D10-8FBA-26EC2EFFBBC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652D4A23-96AC-40E0-850C-3CCE3C7D817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id="{43F9D149-2FC8-411D-9A00-1A346A6115D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id="{DD844B12-A166-473D-BAB8-A251C04B83F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10F244A8-60DA-4758-93BF-6F6FB75C443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A71E31D4-D6EF-4ECD-B7C2-D7571FCE1DF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36C862AF-D1B7-455D-A28D-563C8887995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id="{6B2B6053-2324-41D1-BFE3-72F0CB6167C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03" name="Text Box 1">
          <a:extLst>
            <a:ext uri="{FF2B5EF4-FFF2-40B4-BE49-F238E27FC236}">
              <a16:creationId xmlns:a16="http://schemas.microsoft.com/office/drawing/2014/main" id="{405A3A57-4031-4685-89FB-575FC42320A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74A90DC0-6B55-436C-8E0E-ADC8EC0A318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B74DFDEF-72B6-4179-B1BA-B35F2D01801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B75B1D50-4688-46BF-AEC1-8718F7DD0AE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CE0884FF-F075-453B-8251-44ED861FB10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08" name="Text Box 1">
          <a:extLst>
            <a:ext uri="{FF2B5EF4-FFF2-40B4-BE49-F238E27FC236}">
              <a16:creationId xmlns:a16="http://schemas.microsoft.com/office/drawing/2014/main" id="{55DCD079-41A9-434A-8A3A-4DF8FC980EE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id="{B778B07E-9006-4243-A1A9-95342F8040A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10" name="Text Box 1">
          <a:extLst>
            <a:ext uri="{FF2B5EF4-FFF2-40B4-BE49-F238E27FC236}">
              <a16:creationId xmlns:a16="http://schemas.microsoft.com/office/drawing/2014/main" id="{60E506F4-FDA1-4CE6-ADF0-F37DF08877D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id="{EF878DEB-8D7E-482B-BDE1-2A4ED6C8DA6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E7D34182-A9EC-4E14-B06F-F9B9DBC2DA9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A7876128-B084-4603-8413-4B8A8EFA1F6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05C5BAFC-EBBE-4CC9-940E-07D23DBEF28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id="{F3871305-886A-4FD0-B973-F278176BF1E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7626ABAE-1042-4843-9ADB-A77EB948DA9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37760045-9729-46B3-B428-8E2B2C93510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id="{F142DA37-833A-4314-826C-2C1F8F232C5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19" name="Text Box 1">
          <a:extLst>
            <a:ext uri="{FF2B5EF4-FFF2-40B4-BE49-F238E27FC236}">
              <a16:creationId xmlns:a16="http://schemas.microsoft.com/office/drawing/2014/main" id="{8790DF9F-670B-4DC6-8591-56BC970EA51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20" name="Text Box 1">
          <a:extLst>
            <a:ext uri="{FF2B5EF4-FFF2-40B4-BE49-F238E27FC236}">
              <a16:creationId xmlns:a16="http://schemas.microsoft.com/office/drawing/2014/main" id="{8FC25ABF-F28B-4E26-8701-CD01F8288E5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61E0677A-6473-4596-805C-A5A1E65F776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1DFB05B1-1F3B-4A6E-AB22-63D5880FD7B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id="{274570E9-13FB-444A-BBD0-42A3964D8BA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89584A1B-D6D1-469F-AF99-6AD8E5B089B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97F7FF47-F762-4669-B759-B3FF0E54B51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26" name="Text Box 1">
          <a:extLst>
            <a:ext uri="{FF2B5EF4-FFF2-40B4-BE49-F238E27FC236}">
              <a16:creationId xmlns:a16="http://schemas.microsoft.com/office/drawing/2014/main" id="{1A83EA41-4F5B-4C5F-A2FD-7D33A956995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527" name="Text Box 36">
          <a:extLst>
            <a:ext uri="{FF2B5EF4-FFF2-40B4-BE49-F238E27FC236}">
              <a16:creationId xmlns:a16="http://schemas.microsoft.com/office/drawing/2014/main" id="{5F1ACDE1-395A-4007-AB25-B211C0A747BA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528" name="Text Box 36">
          <a:extLst>
            <a:ext uri="{FF2B5EF4-FFF2-40B4-BE49-F238E27FC236}">
              <a16:creationId xmlns:a16="http://schemas.microsoft.com/office/drawing/2014/main" id="{A04FFEBC-AA83-46CA-8F0A-F7FEFF8D65F4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529" name="Text Box 36">
          <a:extLst>
            <a:ext uri="{FF2B5EF4-FFF2-40B4-BE49-F238E27FC236}">
              <a16:creationId xmlns:a16="http://schemas.microsoft.com/office/drawing/2014/main" id="{31A4BBAB-7581-412E-80F9-0CF22227E802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530" name="Text Box 36">
          <a:extLst>
            <a:ext uri="{FF2B5EF4-FFF2-40B4-BE49-F238E27FC236}">
              <a16:creationId xmlns:a16="http://schemas.microsoft.com/office/drawing/2014/main" id="{0DF117CC-02F3-4857-B52D-AB66F7E0930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531" name="Text Box 36">
          <a:extLst>
            <a:ext uri="{FF2B5EF4-FFF2-40B4-BE49-F238E27FC236}">
              <a16:creationId xmlns:a16="http://schemas.microsoft.com/office/drawing/2014/main" id="{DC557F04-5435-4391-A5AD-117E1C3C9085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532" name="Text Box 36">
          <a:extLst>
            <a:ext uri="{FF2B5EF4-FFF2-40B4-BE49-F238E27FC236}">
              <a16:creationId xmlns:a16="http://schemas.microsoft.com/office/drawing/2014/main" id="{598E1320-1313-4D83-8969-AF5945E13163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666EADB5-E528-4BCA-A5B0-C052564D8D6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97DD95B9-AAD5-4A14-9AAB-EFF58856D4F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DCEF8157-66F5-4281-8F35-0F3E725287B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id="{CBF1FD70-E0EF-4458-874C-A9A7B9BB838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32D978FE-DB16-4852-807D-EFA040C2273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90CAA0F5-896C-4D63-9685-378F0385C6A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39" name="Text Box 1">
          <a:extLst>
            <a:ext uri="{FF2B5EF4-FFF2-40B4-BE49-F238E27FC236}">
              <a16:creationId xmlns:a16="http://schemas.microsoft.com/office/drawing/2014/main" id="{51405CFE-D018-4D6B-A78A-D68AF8D84E2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CA7B79BA-90EB-4492-A37D-4160001A82B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id="{6D5B5A85-E4FA-4BEE-9CFA-90ED0559F9A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050C32CF-4E87-41DA-8F56-1E520BAD18F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43" name="Text Box 1">
          <a:extLst>
            <a:ext uri="{FF2B5EF4-FFF2-40B4-BE49-F238E27FC236}">
              <a16:creationId xmlns:a16="http://schemas.microsoft.com/office/drawing/2014/main" id="{46712177-DC41-42A3-8626-D5CC5CF1997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C195BFE7-4600-425B-9EBC-F95EF696AE1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DA5C40FE-7A7B-4751-8A0F-DA6F26B50E2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546" name="Text Box 36">
          <a:extLst>
            <a:ext uri="{FF2B5EF4-FFF2-40B4-BE49-F238E27FC236}">
              <a16:creationId xmlns:a16="http://schemas.microsoft.com/office/drawing/2014/main" id="{3BF5B619-0408-4C64-AF8F-B8ADFB180DE4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547" name="Text Box 36">
          <a:extLst>
            <a:ext uri="{FF2B5EF4-FFF2-40B4-BE49-F238E27FC236}">
              <a16:creationId xmlns:a16="http://schemas.microsoft.com/office/drawing/2014/main" id="{67529DED-83BD-4DDD-BAED-4AFBB0308168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548" name="Text Box 36">
          <a:extLst>
            <a:ext uri="{FF2B5EF4-FFF2-40B4-BE49-F238E27FC236}">
              <a16:creationId xmlns:a16="http://schemas.microsoft.com/office/drawing/2014/main" id="{A5CED9C0-95CD-4FE7-9DAF-D2586F5E0E0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549" name="Text Box 36">
          <a:extLst>
            <a:ext uri="{FF2B5EF4-FFF2-40B4-BE49-F238E27FC236}">
              <a16:creationId xmlns:a16="http://schemas.microsoft.com/office/drawing/2014/main" id="{70AA9F4C-D27B-466E-83D1-E16D88838AEA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550" name="Text Box 36">
          <a:extLst>
            <a:ext uri="{FF2B5EF4-FFF2-40B4-BE49-F238E27FC236}">
              <a16:creationId xmlns:a16="http://schemas.microsoft.com/office/drawing/2014/main" id="{5D3F576B-C902-4EA1-93FA-0B05B9937CD8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551" name="Text Box 36">
          <a:extLst>
            <a:ext uri="{FF2B5EF4-FFF2-40B4-BE49-F238E27FC236}">
              <a16:creationId xmlns:a16="http://schemas.microsoft.com/office/drawing/2014/main" id="{70EB803B-488E-42F5-ACF4-101D3D355D5E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1DAAC058-3FAE-4867-A300-CFE15452990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C31FF75B-D232-43FC-A1F0-194E94492C3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CC865917-0B31-47A2-B19B-5AE7B5C2420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55" name="Text Box 1">
          <a:extLst>
            <a:ext uri="{FF2B5EF4-FFF2-40B4-BE49-F238E27FC236}">
              <a16:creationId xmlns:a16="http://schemas.microsoft.com/office/drawing/2014/main" id="{E958F9E5-9EC2-4514-BE1B-7061275E36A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D4FB8D65-50F3-4681-8AC7-E9DE0E22024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57" name="Text Box 1">
          <a:extLst>
            <a:ext uri="{FF2B5EF4-FFF2-40B4-BE49-F238E27FC236}">
              <a16:creationId xmlns:a16="http://schemas.microsoft.com/office/drawing/2014/main" id="{F21CEE8E-89DC-4C6D-B3D2-5CF69696438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EDE48A09-FBA7-4DD4-A992-A2263E3DFBB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id="{5E5262E7-27CA-4CDC-99C0-A0595BC9CB5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40F3D913-EFFC-475F-B05D-4AEDE97F402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id="{4ABE8F2F-2E31-498C-8A9C-DFCF03D862B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id="{E190FA84-8E4F-47A4-8278-0FB4C5E5103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DA24A5E7-BD54-4064-BA37-D1362A0E214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64" name="Text Box 1">
          <a:extLst>
            <a:ext uri="{FF2B5EF4-FFF2-40B4-BE49-F238E27FC236}">
              <a16:creationId xmlns:a16="http://schemas.microsoft.com/office/drawing/2014/main" id="{41C5B314-BD5C-45B4-811D-7DE65DCC91E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F6BD8098-2FF1-4D84-92C5-54B4F68AEBA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9E70276D-040C-4D6B-905E-78E5B2C96CF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7F0B22E5-B14A-43DD-A946-B38769E152C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5CCC2BDE-35DB-491E-9493-25013749F61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D6BA674B-E03D-4752-AA92-5728DFC9CD8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70" name="Text Box 1">
          <a:extLst>
            <a:ext uri="{FF2B5EF4-FFF2-40B4-BE49-F238E27FC236}">
              <a16:creationId xmlns:a16="http://schemas.microsoft.com/office/drawing/2014/main" id="{55ED3E88-F493-4947-A0D3-7B751134810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E9248D51-B0A5-4F08-8C20-56B7C380877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7D23109F-C929-4A79-B610-BF2098C0695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D3965C46-6721-487D-826C-C0FC3ED8162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DFC8E6C4-823F-43A3-815E-92DA129FCD3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9A2FC9FF-469A-4778-B380-4FEE71A21D7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id="{11F2336D-6127-4979-80CC-0CB0C130191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id="{D29AB3CD-0207-424B-8CCC-1C31771F43E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40366D34-0DF2-46E2-B955-C3D6B24C63C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C38B7CEB-9615-40EA-8F76-6F7921FCB50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80" name="Text Box 1">
          <a:extLst>
            <a:ext uri="{FF2B5EF4-FFF2-40B4-BE49-F238E27FC236}">
              <a16:creationId xmlns:a16="http://schemas.microsoft.com/office/drawing/2014/main" id="{0302433B-F9DE-42CA-8ED7-DF170D17EB7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89AE82F5-F72F-499B-AAC8-1317A94165B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50870FA2-82F6-4FAA-BABF-F54BEFF68AA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AB8271AE-90ED-48B3-8340-059431E8556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8AE77685-414D-46F0-9BAF-BA021BA8E1B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4FD16EE5-0AE1-45A5-956B-3E5FB8005F6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D36BF597-3D3B-48E7-AE0E-DDA0162CD09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21315B64-0312-4C18-8D34-68411E23617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id="{42E2BA8F-A158-475C-A37C-F6ED7E2FEAC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8D3E3A1F-5A48-4BCB-A3BA-72FA7E890AB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38C83C7C-B14F-452A-841C-05E2AE86418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28D67BB9-CC0F-47CC-9AC3-7FEECB446F5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92" name="Text Box 1">
          <a:extLst>
            <a:ext uri="{FF2B5EF4-FFF2-40B4-BE49-F238E27FC236}">
              <a16:creationId xmlns:a16="http://schemas.microsoft.com/office/drawing/2014/main" id="{C80AA238-C556-4519-8B8D-28D1A8CC93A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CCC74720-231E-490E-A395-34E753D6B75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80D16D8D-DE7D-4B91-876C-23F1EDD4B61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A7AD576F-3CEC-40AE-B53F-858D228C833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58B0F0FD-16DC-492C-AFBD-CA7FC724EF7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E77847D5-9A78-4E3A-9E20-4D7930474CE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98" name="Text Box 1">
          <a:extLst>
            <a:ext uri="{FF2B5EF4-FFF2-40B4-BE49-F238E27FC236}">
              <a16:creationId xmlns:a16="http://schemas.microsoft.com/office/drawing/2014/main" id="{2CBDDAEA-79F8-4A7B-91F0-1EA3C6FB47A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id="{80D525AF-F888-465E-8BBF-529E7F8227D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94C9A91-CD67-4B57-8631-2E5BC458AB7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8E7D89BB-B361-4319-8138-F97FF55F91F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F8F6A409-0D1E-4C4C-B140-E52366826DB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id="{D9F0AB62-1784-472E-8095-5AF6948B8C1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04" name="Text Box 1">
          <a:extLst>
            <a:ext uri="{FF2B5EF4-FFF2-40B4-BE49-F238E27FC236}">
              <a16:creationId xmlns:a16="http://schemas.microsoft.com/office/drawing/2014/main" id="{AE3C7A66-D935-4160-BCA1-ADA9FF17308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id="{A4E26524-C8F8-49E1-836C-29A9D23E387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93393A35-E1C8-471B-8F8A-9DF8C13749D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07" name="Text Box 1">
          <a:extLst>
            <a:ext uri="{FF2B5EF4-FFF2-40B4-BE49-F238E27FC236}">
              <a16:creationId xmlns:a16="http://schemas.microsoft.com/office/drawing/2014/main" id="{F4245A15-4F66-4E13-A493-C179DF79FA5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80384855-ED14-4325-8D7B-D1264416B0A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id="{4C43B16D-42CC-4C4C-B44F-40957E9C506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FE068850-0A24-404B-996F-6C687B1409E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243679DA-869C-4764-BD3E-2C95C1D7F8E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9E88E9F0-60B9-4C66-ABFF-D8BFD156AC0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id="{87C60F28-47AB-401F-8960-36D1763E9CA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CBA0FA2B-90D5-406A-A7FE-2CDEEA0CC09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4122B82A-3684-4D0E-A643-6F308C986B8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A2F97A19-84A0-4730-AF9C-90D43BBE779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8406D442-D931-4139-A5F7-E2A3FD29813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18" name="Text Box 1">
          <a:extLst>
            <a:ext uri="{FF2B5EF4-FFF2-40B4-BE49-F238E27FC236}">
              <a16:creationId xmlns:a16="http://schemas.microsoft.com/office/drawing/2014/main" id="{0DA53D9C-28ED-47B0-8036-00A75BF2D32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A96DF0B2-DF35-4DDB-A499-4F447AFA60C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E49194DA-B617-4B73-95C9-0D038C422FD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21" name="Text Box 1">
          <a:extLst>
            <a:ext uri="{FF2B5EF4-FFF2-40B4-BE49-F238E27FC236}">
              <a16:creationId xmlns:a16="http://schemas.microsoft.com/office/drawing/2014/main" id="{A2CC8E37-D571-4A34-AC3F-2CF3F1DA2E4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9207A27-F120-4CF7-8F77-F8D5B92BFCC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9A6FBE1F-8A91-4EEA-B70E-7FBF1119CF6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24" name="Text Box 1">
          <a:extLst>
            <a:ext uri="{FF2B5EF4-FFF2-40B4-BE49-F238E27FC236}">
              <a16:creationId xmlns:a16="http://schemas.microsoft.com/office/drawing/2014/main" id="{902DAE6C-883F-4CCA-916C-404D2EB5095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8D57E3E7-0777-46A3-872F-1634520B35F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55F1BC64-52A8-4D6E-8411-EF6AB20A446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id="{01DF95C1-DFA9-4862-A85D-B4E66ECE106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28" name="Text Box 1">
          <a:extLst>
            <a:ext uri="{FF2B5EF4-FFF2-40B4-BE49-F238E27FC236}">
              <a16:creationId xmlns:a16="http://schemas.microsoft.com/office/drawing/2014/main" id="{D36114F1-901B-4A37-B215-ADA3E629D91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13974626-EA33-4100-B0DC-2F9E06D18A4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DFE2307C-33AE-4509-A807-A76009AD158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id="{67C39B2A-FD50-4B4A-9483-C0D0F7D7ABD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404C0F21-2725-44E0-A062-A147FEB6FD3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96BF5C22-E285-45E6-A52E-EF0B8BC27BC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34" name="Text Box 1">
          <a:extLst>
            <a:ext uri="{FF2B5EF4-FFF2-40B4-BE49-F238E27FC236}">
              <a16:creationId xmlns:a16="http://schemas.microsoft.com/office/drawing/2014/main" id="{69CE496E-B98C-4EFE-A765-50EE0E04258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id="{B782C47E-89A1-444D-ABB5-5DB7B627D04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36" name="Text Box 1">
          <a:extLst>
            <a:ext uri="{FF2B5EF4-FFF2-40B4-BE49-F238E27FC236}">
              <a16:creationId xmlns:a16="http://schemas.microsoft.com/office/drawing/2014/main" id="{41643F7A-748B-4F87-974F-D5AD098B36D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2A343363-2368-4571-9A9E-3C35175DFA3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28EDF158-2C63-4037-A5DE-BF4D93714AA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510E3EC6-94D2-4892-9F6D-9838630DA12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40" name="Text Box 1">
          <a:extLst>
            <a:ext uri="{FF2B5EF4-FFF2-40B4-BE49-F238E27FC236}">
              <a16:creationId xmlns:a16="http://schemas.microsoft.com/office/drawing/2014/main" id="{EA1B9B81-1AC0-4443-A058-F3FC2FE5D5E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9758D2AB-4086-4EA7-A337-EF598E9DF6E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id="{081B18D8-D7FD-4C10-BF0E-BE61D91E35D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43" name="Text Box 36">
          <a:extLst>
            <a:ext uri="{FF2B5EF4-FFF2-40B4-BE49-F238E27FC236}">
              <a16:creationId xmlns:a16="http://schemas.microsoft.com/office/drawing/2014/main" id="{48625A8C-6507-4B2B-9EE0-16F78C433051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44" name="Text Box 36">
          <a:extLst>
            <a:ext uri="{FF2B5EF4-FFF2-40B4-BE49-F238E27FC236}">
              <a16:creationId xmlns:a16="http://schemas.microsoft.com/office/drawing/2014/main" id="{7310D624-42B5-4DD3-95BD-48CCA319F399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45" name="Text Box 36">
          <a:extLst>
            <a:ext uri="{FF2B5EF4-FFF2-40B4-BE49-F238E27FC236}">
              <a16:creationId xmlns:a16="http://schemas.microsoft.com/office/drawing/2014/main" id="{C06398C5-4E55-4E88-BBE6-F1AD92FFE75E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46" name="Text Box 36">
          <a:extLst>
            <a:ext uri="{FF2B5EF4-FFF2-40B4-BE49-F238E27FC236}">
              <a16:creationId xmlns:a16="http://schemas.microsoft.com/office/drawing/2014/main" id="{830D2C70-4D47-48C4-BD5A-7E270E3029C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47" name="Text Box 36">
          <a:extLst>
            <a:ext uri="{FF2B5EF4-FFF2-40B4-BE49-F238E27FC236}">
              <a16:creationId xmlns:a16="http://schemas.microsoft.com/office/drawing/2014/main" id="{8EE913E6-E58A-4CFE-A80F-7482A5C99160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48" name="Text Box 36">
          <a:extLst>
            <a:ext uri="{FF2B5EF4-FFF2-40B4-BE49-F238E27FC236}">
              <a16:creationId xmlns:a16="http://schemas.microsoft.com/office/drawing/2014/main" id="{8916F794-EF27-441F-8AEC-2FD6E82AF27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649" name="Text Box 36">
          <a:extLst>
            <a:ext uri="{FF2B5EF4-FFF2-40B4-BE49-F238E27FC236}">
              <a16:creationId xmlns:a16="http://schemas.microsoft.com/office/drawing/2014/main" id="{17E21F06-F3A3-49AD-B7EB-1F866F9805C7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650" name="Text Box 36">
          <a:extLst>
            <a:ext uri="{FF2B5EF4-FFF2-40B4-BE49-F238E27FC236}">
              <a16:creationId xmlns:a16="http://schemas.microsoft.com/office/drawing/2014/main" id="{61CB68BC-FD7D-4F8B-95B0-53139ABD70FE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651" name="Text Box 36">
          <a:extLst>
            <a:ext uri="{FF2B5EF4-FFF2-40B4-BE49-F238E27FC236}">
              <a16:creationId xmlns:a16="http://schemas.microsoft.com/office/drawing/2014/main" id="{C7D46166-D6E4-406A-84C2-40DFBEA5723E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652" name="Text Box 36">
          <a:extLst>
            <a:ext uri="{FF2B5EF4-FFF2-40B4-BE49-F238E27FC236}">
              <a16:creationId xmlns:a16="http://schemas.microsoft.com/office/drawing/2014/main" id="{290C8C17-8F99-4145-823E-D02A7CEDABAF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653" name="Text Box 36">
          <a:extLst>
            <a:ext uri="{FF2B5EF4-FFF2-40B4-BE49-F238E27FC236}">
              <a16:creationId xmlns:a16="http://schemas.microsoft.com/office/drawing/2014/main" id="{B7102368-8E41-4767-A759-D36E0B31FD7D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654" name="Text Box 36">
          <a:extLst>
            <a:ext uri="{FF2B5EF4-FFF2-40B4-BE49-F238E27FC236}">
              <a16:creationId xmlns:a16="http://schemas.microsoft.com/office/drawing/2014/main" id="{89A5ED50-D277-49F9-BD76-7B6D896CB93F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55" name="Text Box 36">
          <a:extLst>
            <a:ext uri="{FF2B5EF4-FFF2-40B4-BE49-F238E27FC236}">
              <a16:creationId xmlns:a16="http://schemas.microsoft.com/office/drawing/2014/main" id="{72BA1FD6-DA2D-4DBC-8293-528D5A167C94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56" name="Text Box 36">
          <a:extLst>
            <a:ext uri="{FF2B5EF4-FFF2-40B4-BE49-F238E27FC236}">
              <a16:creationId xmlns:a16="http://schemas.microsoft.com/office/drawing/2014/main" id="{45529A8E-BDAE-4A06-A656-18AD1DB3341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57" name="Text Box 36">
          <a:extLst>
            <a:ext uri="{FF2B5EF4-FFF2-40B4-BE49-F238E27FC236}">
              <a16:creationId xmlns:a16="http://schemas.microsoft.com/office/drawing/2014/main" id="{CEA29F71-A7F1-453A-9214-15416B80F9BC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58" name="Text Box 36">
          <a:extLst>
            <a:ext uri="{FF2B5EF4-FFF2-40B4-BE49-F238E27FC236}">
              <a16:creationId xmlns:a16="http://schemas.microsoft.com/office/drawing/2014/main" id="{68E99841-D100-47DD-877B-C8540B06C534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59" name="Text Box 36">
          <a:extLst>
            <a:ext uri="{FF2B5EF4-FFF2-40B4-BE49-F238E27FC236}">
              <a16:creationId xmlns:a16="http://schemas.microsoft.com/office/drawing/2014/main" id="{B6D6C1C7-28AA-448E-ADEA-0102A36CB35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60" name="Text Box 36">
          <a:extLst>
            <a:ext uri="{FF2B5EF4-FFF2-40B4-BE49-F238E27FC236}">
              <a16:creationId xmlns:a16="http://schemas.microsoft.com/office/drawing/2014/main" id="{E973A01E-B97A-41DA-8E0A-DF03D57F2DF1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61" name="Text Box 36">
          <a:extLst>
            <a:ext uri="{FF2B5EF4-FFF2-40B4-BE49-F238E27FC236}">
              <a16:creationId xmlns:a16="http://schemas.microsoft.com/office/drawing/2014/main" id="{785E89F2-37AA-473D-A420-AC2C29D2047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62" name="Text Box 36">
          <a:extLst>
            <a:ext uri="{FF2B5EF4-FFF2-40B4-BE49-F238E27FC236}">
              <a16:creationId xmlns:a16="http://schemas.microsoft.com/office/drawing/2014/main" id="{FFADFF6A-0F83-4383-8B22-F997C4AEB3EE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63" name="Text Box 36">
          <a:extLst>
            <a:ext uri="{FF2B5EF4-FFF2-40B4-BE49-F238E27FC236}">
              <a16:creationId xmlns:a16="http://schemas.microsoft.com/office/drawing/2014/main" id="{1799EDAC-D209-41DA-BB9A-031757105B1A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64" name="Text Box 36">
          <a:extLst>
            <a:ext uri="{FF2B5EF4-FFF2-40B4-BE49-F238E27FC236}">
              <a16:creationId xmlns:a16="http://schemas.microsoft.com/office/drawing/2014/main" id="{AAB12FF2-51B6-4045-9B74-EF568106DFAA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65" name="Text Box 36">
          <a:extLst>
            <a:ext uri="{FF2B5EF4-FFF2-40B4-BE49-F238E27FC236}">
              <a16:creationId xmlns:a16="http://schemas.microsoft.com/office/drawing/2014/main" id="{00296A00-7F2D-470F-8F34-30927E3DD531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66" name="Text Box 36">
          <a:extLst>
            <a:ext uri="{FF2B5EF4-FFF2-40B4-BE49-F238E27FC236}">
              <a16:creationId xmlns:a16="http://schemas.microsoft.com/office/drawing/2014/main" id="{B178D671-0243-4897-82F0-6D25369D9316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67" name="Text Box 36">
          <a:extLst>
            <a:ext uri="{FF2B5EF4-FFF2-40B4-BE49-F238E27FC236}">
              <a16:creationId xmlns:a16="http://schemas.microsoft.com/office/drawing/2014/main" id="{9B40A719-E698-4D7A-927E-B241A4FC1C61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68" name="Text Box 36">
          <a:extLst>
            <a:ext uri="{FF2B5EF4-FFF2-40B4-BE49-F238E27FC236}">
              <a16:creationId xmlns:a16="http://schemas.microsoft.com/office/drawing/2014/main" id="{CE3EFE62-8EA4-44B7-8AF3-DD82DED0491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69" name="Text Box 36">
          <a:extLst>
            <a:ext uri="{FF2B5EF4-FFF2-40B4-BE49-F238E27FC236}">
              <a16:creationId xmlns:a16="http://schemas.microsoft.com/office/drawing/2014/main" id="{B3D6E463-03F7-40B3-99A1-EC31DBEAFFD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70" name="Text Box 36">
          <a:extLst>
            <a:ext uri="{FF2B5EF4-FFF2-40B4-BE49-F238E27FC236}">
              <a16:creationId xmlns:a16="http://schemas.microsoft.com/office/drawing/2014/main" id="{7BFFD9F9-0DFE-43D5-B6DF-38DCDC16F521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71" name="Text Box 36">
          <a:extLst>
            <a:ext uri="{FF2B5EF4-FFF2-40B4-BE49-F238E27FC236}">
              <a16:creationId xmlns:a16="http://schemas.microsoft.com/office/drawing/2014/main" id="{A89F0473-9FC9-42D0-AC5B-025417B87FFB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72" name="Text Box 36">
          <a:extLst>
            <a:ext uri="{FF2B5EF4-FFF2-40B4-BE49-F238E27FC236}">
              <a16:creationId xmlns:a16="http://schemas.microsoft.com/office/drawing/2014/main" id="{78BEF56B-AEDB-40D2-A24F-A061CB2495B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73" name="Text Box 36">
          <a:extLst>
            <a:ext uri="{FF2B5EF4-FFF2-40B4-BE49-F238E27FC236}">
              <a16:creationId xmlns:a16="http://schemas.microsoft.com/office/drawing/2014/main" id="{1598AF39-31DB-4B34-B3B3-3598177D2041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74" name="Text Box 36">
          <a:extLst>
            <a:ext uri="{FF2B5EF4-FFF2-40B4-BE49-F238E27FC236}">
              <a16:creationId xmlns:a16="http://schemas.microsoft.com/office/drawing/2014/main" id="{8459D252-0DA3-40A5-A943-4F3BEF7CB769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75" name="Text Box 36">
          <a:extLst>
            <a:ext uri="{FF2B5EF4-FFF2-40B4-BE49-F238E27FC236}">
              <a16:creationId xmlns:a16="http://schemas.microsoft.com/office/drawing/2014/main" id="{AE2BA7EC-2328-47B6-96C9-C60E3E9098AE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76" name="Text Box 36">
          <a:extLst>
            <a:ext uri="{FF2B5EF4-FFF2-40B4-BE49-F238E27FC236}">
              <a16:creationId xmlns:a16="http://schemas.microsoft.com/office/drawing/2014/main" id="{D1A69E9D-ED39-412F-8C27-7310D00EAB1A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77" name="Text Box 36">
          <a:extLst>
            <a:ext uri="{FF2B5EF4-FFF2-40B4-BE49-F238E27FC236}">
              <a16:creationId xmlns:a16="http://schemas.microsoft.com/office/drawing/2014/main" id="{E44AAD47-1796-402A-8D22-D39952D3FD4C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78" name="Text Box 36">
          <a:extLst>
            <a:ext uri="{FF2B5EF4-FFF2-40B4-BE49-F238E27FC236}">
              <a16:creationId xmlns:a16="http://schemas.microsoft.com/office/drawing/2014/main" id="{E85A4CC9-442E-4B13-943A-B329B534DAA9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79" name="Text Box 36">
          <a:extLst>
            <a:ext uri="{FF2B5EF4-FFF2-40B4-BE49-F238E27FC236}">
              <a16:creationId xmlns:a16="http://schemas.microsoft.com/office/drawing/2014/main" id="{51615E0A-E17C-4B4E-B1C1-638B44DFC127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80" name="Text Box 36">
          <a:extLst>
            <a:ext uri="{FF2B5EF4-FFF2-40B4-BE49-F238E27FC236}">
              <a16:creationId xmlns:a16="http://schemas.microsoft.com/office/drawing/2014/main" id="{41685C4A-CB44-4146-8B42-F845C78DDAC2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81" name="Text Box 36">
          <a:extLst>
            <a:ext uri="{FF2B5EF4-FFF2-40B4-BE49-F238E27FC236}">
              <a16:creationId xmlns:a16="http://schemas.microsoft.com/office/drawing/2014/main" id="{4A7E964B-E698-4562-AFE4-1057D58A6B91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82" name="Text Box 36">
          <a:extLst>
            <a:ext uri="{FF2B5EF4-FFF2-40B4-BE49-F238E27FC236}">
              <a16:creationId xmlns:a16="http://schemas.microsoft.com/office/drawing/2014/main" id="{580BA570-3EE1-46E7-92CB-622D03D97C70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83" name="Text Box 36">
          <a:extLst>
            <a:ext uri="{FF2B5EF4-FFF2-40B4-BE49-F238E27FC236}">
              <a16:creationId xmlns:a16="http://schemas.microsoft.com/office/drawing/2014/main" id="{0DA1149A-56AA-46FA-812F-738A28F72756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84" name="Text Box 36">
          <a:extLst>
            <a:ext uri="{FF2B5EF4-FFF2-40B4-BE49-F238E27FC236}">
              <a16:creationId xmlns:a16="http://schemas.microsoft.com/office/drawing/2014/main" id="{FA2FEFCC-7BE9-4EA9-8981-A51D97C42E3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85" name="Text Box 36">
          <a:extLst>
            <a:ext uri="{FF2B5EF4-FFF2-40B4-BE49-F238E27FC236}">
              <a16:creationId xmlns:a16="http://schemas.microsoft.com/office/drawing/2014/main" id="{97E2164F-0E0C-41B7-9FDC-9636CC2B2B0F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86" name="Text Box 36">
          <a:extLst>
            <a:ext uri="{FF2B5EF4-FFF2-40B4-BE49-F238E27FC236}">
              <a16:creationId xmlns:a16="http://schemas.microsoft.com/office/drawing/2014/main" id="{A0E5ED66-ED9D-4DA3-90E6-E4F40E32992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87" name="Text Box 36">
          <a:extLst>
            <a:ext uri="{FF2B5EF4-FFF2-40B4-BE49-F238E27FC236}">
              <a16:creationId xmlns:a16="http://schemas.microsoft.com/office/drawing/2014/main" id="{92EDB386-BB70-4CCF-A345-E8DD18CDE991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88" name="Text Box 36">
          <a:extLst>
            <a:ext uri="{FF2B5EF4-FFF2-40B4-BE49-F238E27FC236}">
              <a16:creationId xmlns:a16="http://schemas.microsoft.com/office/drawing/2014/main" id="{08D87524-5C0F-4808-9338-D2140FE830F0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89" name="Text Box 36">
          <a:extLst>
            <a:ext uri="{FF2B5EF4-FFF2-40B4-BE49-F238E27FC236}">
              <a16:creationId xmlns:a16="http://schemas.microsoft.com/office/drawing/2014/main" id="{63A7F77C-816C-4CA5-8A26-597D0BEC9F87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90" name="Text Box 36">
          <a:extLst>
            <a:ext uri="{FF2B5EF4-FFF2-40B4-BE49-F238E27FC236}">
              <a16:creationId xmlns:a16="http://schemas.microsoft.com/office/drawing/2014/main" id="{D4A5CCA2-A15F-459A-86DA-0BD605553927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91" name="Text Box 36">
          <a:extLst>
            <a:ext uri="{FF2B5EF4-FFF2-40B4-BE49-F238E27FC236}">
              <a16:creationId xmlns:a16="http://schemas.microsoft.com/office/drawing/2014/main" id="{6E5788D8-4D6E-4471-BE91-1C84C73B7F30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92" name="Text Box 36">
          <a:extLst>
            <a:ext uri="{FF2B5EF4-FFF2-40B4-BE49-F238E27FC236}">
              <a16:creationId xmlns:a16="http://schemas.microsoft.com/office/drawing/2014/main" id="{DA363489-7A0E-4BCD-A63A-AC5E0AAE05EF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93" name="Text Box 36">
          <a:extLst>
            <a:ext uri="{FF2B5EF4-FFF2-40B4-BE49-F238E27FC236}">
              <a16:creationId xmlns:a16="http://schemas.microsoft.com/office/drawing/2014/main" id="{45C6F03F-0D40-498B-ABF5-F338D25AC739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94" name="Text Box 36">
          <a:extLst>
            <a:ext uri="{FF2B5EF4-FFF2-40B4-BE49-F238E27FC236}">
              <a16:creationId xmlns:a16="http://schemas.microsoft.com/office/drawing/2014/main" id="{E5D44760-AC46-41DC-B2DA-0FC0CBBDCE16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95" name="Text Box 36">
          <a:extLst>
            <a:ext uri="{FF2B5EF4-FFF2-40B4-BE49-F238E27FC236}">
              <a16:creationId xmlns:a16="http://schemas.microsoft.com/office/drawing/2014/main" id="{30ABD8DD-F8E2-4F6E-A20E-907C3489814B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96" name="Text Box 36">
          <a:extLst>
            <a:ext uri="{FF2B5EF4-FFF2-40B4-BE49-F238E27FC236}">
              <a16:creationId xmlns:a16="http://schemas.microsoft.com/office/drawing/2014/main" id="{ED2A5C85-262F-4C49-9792-07887B7AF49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97" name="Text Box 36">
          <a:extLst>
            <a:ext uri="{FF2B5EF4-FFF2-40B4-BE49-F238E27FC236}">
              <a16:creationId xmlns:a16="http://schemas.microsoft.com/office/drawing/2014/main" id="{177BBE58-CB00-4D5D-BC64-D692821B96CC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98" name="Text Box 36">
          <a:extLst>
            <a:ext uri="{FF2B5EF4-FFF2-40B4-BE49-F238E27FC236}">
              <a16:creationId xmlns:a16="http://schemas.microsoft.com/office/drawing/2014/main" id="{5B170E2C-173A-4E66-ADE1-950DC9A37E9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699" name="Text Box 36">
          <a:extLst>
            <a:ext uri="{FF2B5EF4-FFF2-40B4-BE49-F238E27FC236}">
              <a16:creationId xmlns:a16="http://schemas.microsoft.com/office/drawing/2014/main" id="{CBD02467-1C3B-41D4-AD63-CD26821BFC4E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C3D4BD88-7638-44C8-A29F-835AE835A05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01" name="Text Box 1">
          <a:extLst>
            <a:ext uri="{FF2B5EF4-FFF2-40B4-BE49-F238E27FC236}">
              <a16:creationId xmlns:a16="http://schemas.microsoft.com/office/drawing/2014/main" id="{6E42BDEA-F12B-47C4-9205-2A7896F6AF7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4FEC60CF-1074-4C76-AA61-BC12DB91CB4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03" name="Text Box 1">
          <a:extLst>
            <a:ext uri="{FF2B5EF4-FFF2-40B4-BE49-F238E27FC236}">
              <a16:creationId xmlns:a16="http://schemas.microsoft.com/office/drawing/2014/main" id="{3814F885-B3C2-4629-B6BC-C626D0B8429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1CF64C7-A221-4754-AA51-2221B50A15E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id="{37F0214B-00BA-4729-A964-911C74120FC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id="{A73A323D-9A0B-4E16-BB94-BE242F7711C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07" name="Text Box 1">
          <a:extLst>
            <a:ext uri="{FF2B5EF4-FFF2-40B4-BE49-F238E27FC236}">
              <a16:creationId xmlns:a16="http://schemas.microsoft.com/office/drawing/2014/main" id="{15279FEC-786E-4F88-90B1-04B0CA7C5B0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2AE710A3-92FB-412E-A827-147F4FC2B37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B1567F31-3ADB-4075-A7CE-90E0F64B518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A4F1BF5D-8A69-4A1C-911D-BC5C934B301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586DEA56-1067-4B75-AAAD-1586AAC9DF5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1D1F4314-68F3-465D-81E9-D8CA1D7E6B8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713" name="Text Box 36">
          <a:extLst>
            <a:ext uri="{FF2B5EF4-FFF2-40B4-BE49-F238E27FC236}">
              <a16:creationId xmlns:a16="http://schemas.microsoft.com/office/drawing/2014/main" id="{AB7DF7E1-EDDE-4D6C-A3E7-6153F6B611A3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714" name="Text Box 36">
          <a:extLst>
            <a:ext uri="{FF2B5EF4-FFF2-40B4-BE49-F238E27FC236}">
              <a16:creationId xmlns:a16="http://schemas.microsoft.com/office/drawing/2014/main" id="{4D174D86-3C61-47D9-827E-DA8E8793C77B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715" name="Text Box 36">
          <a:extLst>
            <a:ext uri="{FF2B5EF4-FFF2-40B4-BE49-F238E27FC236}">
              <a16:creationId xmlns:a16="http://schemas.microsoft.com/office/drawing/2014/main" id="{F094EF87-4EDD-41FE-9156-142EE05A93C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6D966E73-FF6C-4B9B-AFCB-7F32EF36332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id="{9208F8C5-0DFA-4C96-B73C-FBB3DEC1380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393E8907-2427-47F1-9CA4-65FEBC18F2D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19" name="Text Box 1">
          <a:extLst>
            <a:ext uri="{FF2B5EF4-FFF2-40B4-BE49-F238E27FC236}">
              <a16:creationId xmlns:a16="http://schemas.microsoft.com/office/drawing/2014/main" id="{7962D586-CB6C-4AC7-AD1C-169877DBE0B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id="{81E4A193-0E2A-4AAB-93D8-A7A7F57BA45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21" name="Text Box 1">
          <a:extLst>
            <a:ext uri="{FF2B5EF4-FFF2-40B4-BE49-F238E27FC236}">
              <a16:creationId xmlns:a16="http://schemas.microsoft.com/office/drawing/2014/main" id="{BBE8B022-6A01-4345-B358-30F9C7ED029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C3139FCE-CB55-4F71-B374-7E4B015205C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23" name="Text Box 1">
          <a:extLst>
            <a:ext uri="{FF2B5EF4-FFF2-40B4-BE49-F238E27FC236}">
              <a16:creationId xmlns:a16="http://schemas.microsoft.com/office/drawing/2014/main" id="{296E9AA5-A13D-4D68-8795-EC69153AE43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id="{5E52CAC0-6F24-4816-BC40-C1119446F0D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25" name="Text Box 1">
          <a:extLst>
            <a:ext uri="{FF2B5EF4-FFF2-40B4-BE49-F238E27FC236}">
              <a16:creationId xmlns:a16="http://schemas.microsoft.com/office/drawing/2014/main" id="{6CC10016-55BE-4804-834F-3F9B393080A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26" name="Text Box 1">
          <a:extLst>
            <a:ext uri="{FF2B5EF4-FFF2-40B4-BE49-F238E27FC236}">
              <a16:creationId xmlns:a16="http://schemas.microsoft.com/office/drawing/2014/main" id="{BD3D1C1A-9914-4AE4-B150-0E81CC708F8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id="{933A126D-C214-42C3-AAF5-70E20EEBB38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31784089-0282-4807-A718-E8EFE9666E6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729" name="Text Box 36">
          <a:extLst>
            <a:ext uri="{FF2B5EF4-FFF2-40B4-BE49-F238E27FC236}">
              <a16:creationId xmlns:a16="http://schemas.microsoft.com/office/drawing/2014/main" id="{E7875387-0292-4274-AF73-149D91685EBC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730" name="Text Box 36">
          <a:extLst>
            <a:ext uri="{FF2B5EF4-FFF2-40B4-BE49-F238E27FC236}">
              <a16:creationId xmlns:a16="http://schemas.microsoft.com/office/drawing/2014/main" id="{F97F8AF3-5039-42A2-8247-B03EB5C00C0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731" name="Text Box 36">
          <a:extLst>
            <a:ext uri="{FF2B5EF4-FFF2-40B4-BE49-F238E27FC236}">
              <a16:creationId xmlns:a16="http://schemas.microsoft.com/office/drawing/2014/main" id="{4B096145-9861-4280-9BB7-E5D295AA61EC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32" name="Text Box 1">
          <a:extLst>
            <a:ext uri="{FF2B5EF4-FFF2-40B4-BE49-F238E27FC236}">
              <a16:creationId xmlns:a16="http://schemas.microsoft.com/office/drawing/2014/main" id="{FFF56DE0-4F06-4E9A-916D-64E5A131326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C1C4C4A9-5162-4303-885D-628FF80FF8F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E817B06-14A4-4D91-9366-3682B70D63C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35" name="Text Box 1">
          <a:extLst>
            <a:ext uri="{FF2B5EF4-FFF2-40B4-BE49-F238E27FC236}">
              <a16:creationId xmlns:a16="http://schemas.microsoft.com/office/drawing/2014/main" id="{3ED48B17-D642-45AF-8129-FFBC99D4386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id="{93145644-93AB-4DAB-A8F0-D876AEAFD93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37" name="Text Box 1">
          <a:extLst>
            <a:ext uri="{FF2B5EF4-FFF2-40B4-BE49-F238E27FC236}">
              <a16:creationId xmlns:a16="http://schemas.microsoft.com/office/drawing/2014/main" id="{93F5D0E6-70EE-4592-83D8-7D0EC27FCF5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38" name="Text Box 1">
          <a:extLst>
            <a:ext uri="{FF2B5EF4-FFF2-40B4-BE49-F238E27FC236}">
              <a16:creationId xmlns:a16="http://schemas.microsoft.com/office/drawing/2014/main" id="{D6DE370D-0A29-41D3-AD26-8DE8C922671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D0F649DE-85E0-48F7-8741-7CC9ADA383D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A403C5C1-352E-4C79-80D7-7C9910C1C00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3378325C-0845-4E48-AC7F-3ADA644D73F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9667B85D-1178-4B45-AEBF-FD37EE37C2E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4C570946-5890-4365-AA16-56B36FCFBA1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D0C6E1F5-A605-4803-AB41-AD378C2C4B3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745" name="Text Box 36">
          <a:extLst>
            <a:ext uri="{FF2B5EF4-FFF2-40B4-BE49-F238E27FC236}">
              <a16:creationId xmlns:a16="http://schemas.microsoft.com/office/drawing/2014/main" id="{387BF2C2-40A0-4BC4-AEA6-57F960D61AD1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746" name="Text Box 36">
          <a:extLst>
            <a:ext uri="{FF2B5EF4-FFF2-40B4-BE49-F238E27FC236}">
              <a16:creationId xmlns:a16="http://schemas.microsoft.com/office/drawing/2014/main" id="{94F77134-A1EE-4C39-8551-0D066AAE784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747" name="Text Box 36">
          <a:extLst>
            <a:ext uri="{FF2B5EF4-FFF2-40B4-BE49-F238E27FC236}">
              <a16:creationId xmlns:a16="http://schemas.microsoft.com/office/drawing/2014/main" id="{B48815D2-50D2-491B-86E8-8DD10D496433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48" name="Text Box 1">
          <a:extLst>
            <a:ext uri="{FF2B5EF4-FFF2-40B4-BE49-F238E27FC236}">
              <a16:creationId xmlns:a16="http://schemas.microsoft.com/office/drawing/2014/main" id="{98C6BE58-6C14-46FD-81F6-C52473256E4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325ADAA8-8610-4D2C-A2BF-485E02DA455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50" name="Text Box 1">
          <a:extLst>
            <a:ext uri="{FF2B5EF4-FFF2-40B4-BE49-F238E27FC236}">
              <a16:creationId xmlns:a16="http://schemas.microsoft.com/office/drawing/2014/main" id="{C90B388B-18D9-4C01-9D49-6B63492743A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0C8C14F8-E119-4F12-BA7C-FF97B1A88A0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E11C8B0F-513D-4DFB-919C-4D3913B5535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828CF0D2-4327-4410-9ED9-9D518AD5D32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54" name="Text Box 1">
          <a:extLst>
            <a:ext uri="{FF2B5EF4-FFF2-40B4-BE49-F238E27FC236}">
              <a16:creationId xmlns:a16="http://schemas.microsoft.com/office/drawing/2014/main" id="{F41EAF91-520A-46CC-86EE-A266BB94B0A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A5872AA4-EBB5-4ED6-AA3D-C034B3EEA80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56" name="Text Box 1">
          <a:extLst>
            <a:ext uri="{FF2B5EF4-FFF2-40B4-BE49-F238E27FC236}">
              <a16:creationId xmlns:a16="http://schemas.microsoft.com/office/drawing/2014/main" id="{81DE0AE4-28E8-48E8-A97F-5342F15E4CF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91C2FFE6-55DC-4C1E-BE91-66FACBE24CE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E5F69D2E-D118-48C7-AF73-8A3EEFD5B14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444E26B8-B0C3-4C5C-B6C6-71526EE9B8C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60" name="Text Box 1">
          <a:extLst>
            <a:ext uri="{FF2B5EF4-FFF2-40B4-BE49-F238E27FC236}">
              <a16:creationId xmlns:a16="http://schemas.microsoft.com/office/drawing/2014/main" id="{4C52192F-24CA-4ACB-B23A-ABA719295BF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761" name="Text Box 36">
          <a:extLst>
            <a:ext uri="{FF2B5EF4-FFF2-40B4-BE49-F238E27FC236}">
              <a16:creationId xmlns:a16="http://schemas.microsoft.com/office/drawing/2014/main" id="{4D2E6D62-AF5B-4447-8084-A78732F3D762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762" name="Text Box 36">
          <a:extLst>
            <a:ext uri="{FF2B5EF4-FFF2-40B4-BE49-F238E27FC236}">
              <a16:creationId xmlns:a16="http://schemas.microsoft.com/office/drawing/2014/main" id="{18CC2BAC-475B-4340-9102-997DC9425FB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763" name="Text Box 36">
          <a:extLst>
            <a:ext uri="{FF2B5EF4-FFF2-40B4-BE49-F238E27FC236}">
              <a16:creationId xmlns:a16="http://schemas.microsoft.com/office/drawing/2014/main" id="{6C722439-FA19-4518-95A3-060DB09A7C78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6B36CD1F-5AC7-4D2B-91C1-A5B23A38D4E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6BE5FC9B-AAF7-4585-B239-0BC71502604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04E40E2E-7B1D-4469-976D-9E548465A2E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2AA61257-4FF7-4F63-B266-950829524B2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45E7A090-87E4-476B-9222-72D123A5171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CCFC6FFD-6942-4598-BE88-78D5C6E2464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97DEC284-CF6E-4F0E-B59E-839B9E9866F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id="{27A5FF5D-A3AE-483C-94B8-286A9EFDE4A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72" name="Text Box 1">
          <a:extLst>
            <a:ext uri="{FF2B5EF4-FFF2-40B4-BE49-F238E27FC236}">
              <a16:creationId xmlns:a16="http://schemas.microsoft.com/office/drawing/2014/main" id="{D3E949EE-34F9-49CA-95B1-EDEB7F194A4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07F0FE10-E4FD-4518-B1C3-C87546D182F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E9774BAB-800D-4810-B0D4-17EFFAB39B1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AA4B157E-FFF5-4CB7-8B83-8F888EB510E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DB90AAF2-9E1A-4C91-A7A4-D2B70922653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5852DF27-CF4F-4460-941C-78094BCC41D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846181DF-E0C3-4022-BA0D-1122F307C95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F2453C89-9258-40EC-8AB5-A30A1F089E8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2B517E72-6DBC-4930-A309-570E352790D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9AB8810A-A5D0-495F-A3BF-3B72ED7ECD1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09E8279D-E6E6-47B8-8BCA-4350D666ABC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id="{BAFD570C-8EA0-484F-899C-7B43BAC1CBF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2A8C9619-7F96-46EC-94C8-18B22779E85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DDCA9B37-2B69-452E-A3F3-9DEA6760267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860F3328-2596-4A27-82DC-8ADF9AA5127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FEAF2898-4EC3-45B5-B93F-410F4311E91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9AB38F66-1DC3-4E4C-8F9C-978783E20DA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id="{7F987500-0E55-4F56-ABA5-0B9987D613D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90" name="Text Box 1">
          <a:extLst>
            <a:ext uri="{FF2B5EF4-FFF2-40B4-BE49-F238E27FC236}">
              <a16:creationId xmlns:a16="http://schemas.microsoft.com/office/drawing/2014/main" id="{5236799A-465F-4E04-8BBE-B7649F9346E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id="{7058967C-7E36-42B6-B664-2D4CC40182B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2A1DD723-E5F7-4BF8-8EF0-46D60629AA7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04BEE0E2-5F53-4960-8E1B-EA5AE6E75C0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58A4A17C-CBDF-4FCA-9F80-6BFC9B5DCF1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id="{CD776408-A7DC-4773-A3C6-7E5F04658EF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96" name="Text Box 1">
          <a:extLst>
            <a:ext uri="{FF2B5EF4-FFF2-40B4-BE49-F238E27FC236}">
              <a16:creationId xmlns:a16="http://schemas.microsoft.com/office/drawing/2014/main" id="{1FA20928-1C8E-44D4-90E2-6ABAF7F0107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9B7E025A-627B-432A-94A2-2722DAD3A05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491DB60C-2A5C-44FB-BE27-BEE01D14275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56161BB3-9A10-4C0E-8C3E-F75EA203627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C3C1D937-F2B8-4E42-885C-40C55003505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id="{D75D69CD-B822-4F1A-9F7A-A814AB0CDD8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5D3A83D6-640E-4C1E-8ACE-38BE882E74F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803" name="Text Box 36">
          <a:extLst>
            <a:ext uri="{FF2B5EF4-FFF2-40B4-BE49-F238E27FC236}">
              <a16:creationId xmlns:a16="http://schemas.microsoft.com/office/drawing/2014/main" id="{B2F6C007-B67A-4C8F-AB5F-59FACF0102E3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804" name="Text Box 36">
          <a:extLst>
            <a:ext uri="{FF2B5EF4-FFF2-40B4-BE49-F238E27FC236}">
              <a16:creationId xmlns:a16="http://schemas.microsoft.com/office/drawing/2014/main" id="{A3A1A101-5598-4E5E-9102-BCDDBE46B422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805" name="Text Box 36">
          <a:extLst>
            <a:ext uri="{FF2B5EF4-FFF2-40B4-BE49-F238E27FC236}">
              <a16:creationId xmlns:a16="http://schemas.microsoft.com/office/drawing/2014/main" id="{EF3E5A46-CD89-4B78-B50E-283A5020F5A0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ECC0E3F9-46E9-435E-97E1-1E75F4ABD5D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id="{0323D293-647F-4578-860B-7589F073D31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08" name="Text Box 1">
          <a:extLst>
            <a:ext uri="{FF2B5EF4-FFF2-40B4-BE49-F238E27FC236}">
              <a16:creationId xmlns:a16="http://schemas.microsoft.com/office/drawing/2014/main" id="{3B8CB3F9-2A65-46ED-873B-BE57E14CC75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E8A51950-DF33-47AD-9878-D657B567E6B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08B303D5-EA8E-4994-8406-326200D8218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BB1A275B-8A32-47B3-B7C9-1AF8846810D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F703A809-1586-4996-9E1C-069BC6A435C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D4102CE3-C864-4621-82FD-D518631C598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14" name="Text Box 1">
          <a:extLst>
            <a:ext uri="{FF2B5EF4-FFF2-40B4-BE49-F238E27FC236}">
              <a16:creationId xmlns:a16="http://schemas.microsoft.com/office/drawing/2014/main" id="{BE717C47-9114-4C6C-B9BB-5465F620C89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838C7A0D-37C1-43B4-AB9A-7A74B51E300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EF80FE92-C506-4603-9275-8E225D12B48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489DB742-814F-46F3-BC0B-E6266F1398B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537C8A75-0D30-4AB0-AAE6-3573EC1D66E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819" name="Text Box 36">
          <a:extLst>
            <a:ext uri="{FF2B5EF4-FFF2-40B4-BE49-F238E27FC236}">
              <a16:creationId xmlns:a16="http://schemas.microsoft.com/office/drawing/2014/main" id="{63C01F7B-29F1-4AD4-B9DE-CA68A0788E87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820" name="Text Box 36">
          <a:extLst>
            <a:ext uri="{FF2B5EF4-FFF2-40B4-BE49-F238E27FC236}">
              <a16:creationId xmlns:a16="http://schemas.microsoft.com/office/drawing/2014/main" id="{17B0DBCB-0FDE-47C0-AD64-CB9B7C18911C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821" name="Text Box 36">
          <a:extLst>
            <a:ext uri="{FF2B5EF4-FFF2-40B4-BE49-F238E27FC236}">
              <a16:creationId xmlns:a16="http://schemas.microsoft.com/office/drawing/2014/main" id="{82B90A38-068D-413F-BE54-C418A2CCBF5F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149C91A-015D-4556-A5BA-B6F7E179C96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88441518-05E9-4EF9-9A91-54D1B7F60D4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FB22018E-7270-48EE-8414-7903457309A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B915E847-CB99-4A9E-B5E0-34F536AED27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26" name="Text Box 1">
          <a:extLst>
            <a:ext uri="{FF2B5EF4-FFF2-40B4-BE49-F238E27FC236}">
              <a16:creationId xmlns:a16="http://schemas.microsoft.com/office/drawing/2014/main" id="{1A6F2A3B-5547-482C-8991-EF17DB1C7AD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0392AA96-5481-4933-998B-FEB8BC3993D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7C7DB1DD-5E14-40C6-98BA-757C53E6C9C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40778F61-344C-49C1-8F28-89FE0A87C18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7FA498F4-D5A2-45FA-8589-470132F716D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9C8CE11E-D615-4DB9-B5E5-CEE020F4F1C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32" name="Text Box 1">
          <a:extLst>
            <a:ext uri="{FF2B5EF4-FFF2-40B4-BE49-F238E27FC236}">
              <a16:creationId xmlns:a16="http://schemas.microsoft.com/office/drawing/2014/main" id="{02756CBF-6D9B-437C-9D57-77E8D05DAA5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33" name="Text Box 1">
          <a:extLst>
            <a:ext uri="{FF2B5EF4-FFF2-40B4-BE49-F238E27FC236}">
              <a16:creationId xmlns:a16="http://schemas.microsoft.com/office/drawing/2014/main" id="{FB675CF1-8CAB-493A-AF10-36141B3B668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C15B13C0-7249-4DA5-91E2-0211E968F94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35" name="Text Box 1">
          <a:extLst>
            <a:ext uri="{FF2B5EF4-FFF2-40B4-BE49-F238E27FC236}">
              <a16:creationId xmlns:a16="http://schemas.microsoft.com/office/drawing/2014/main" id="{F39FB389-B3B7-4740-AA07-E44EFB72C85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4DF202B5-3ECD-43BF-854B-B7FC664AE86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25CEDEF6-64F2-45A8-A52C-FB03DA720E0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38" name="Text Box 1">
          <a:extLst>
            <a:ext uri="{FF2B5EF4-FFF2-40B4-BE49-F238E27FC236}">
              <a16:creationId xmlns:a16="http://schemas.microsoft.com/office/drawing/2014/main" id="{9F3DB8AD-B233-43B7-AA30-A6A893ED72B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8B3923F8-5B47-451F-9AFA-2CEB1189E69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6C61D5E3-3B44-450C-BBE3-5F54AA49B65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7FC5B8B7-43D4-42CF-A458-62456F7ED88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1725038F-969F-4578-A063-66BA31CC707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7F8D0229-BBF9-47A6-A555-58327F4121F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44" name="Text Box 1">
          <a:extLst>
            <a:ext uri="{FF2B5EF4-FFF2-40B4-BE49-F238E27FC236}">
              <a16:creationId xmlns:a16="http://schemas.microsoft.com/office/drawing/2014/main" id="{1A2B4828-761F-4D6A-9521-7D7F0924FD3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73D25E72-1072-4043-BA19-AF7C3B0EE6A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46" name="Text Box 1">
          <a:extLst>
            <a:ext uri="{FF2B5EF4-FFF2-40B4-BE49-F238E27FC236}">
              <a16:creationId xmlns:a16="http://schemas.microsoft.com/office/drawing/2014/main" id="{303262A5-0F0B-4BCB-BAD1-DCD44405051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CBB64ED4-AB75-4950-B148-A1D61B4C016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469DA2CF-E43C-41DA-A87C-F74DBA1D940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49" name="Text Box 1">
          <a:extLst>
            <a:ext uri="{FF2B5EF4-FFF2-40B4-BE49-F238E27FC236}">
              <a16:creationId xmlns:a16="http://schemas.microsoft.com/office/drawing/2014/main" id="{8E4F2FE2-5B6F-4358-AB6C-4C7E16C1BE6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C2C57431-2DDC-4F61-9F58-1AB4DCE3B81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51" name="Text Box 1">
          <a:extLst>
            <a:ext uri="{FF2B5EF4-FFF2-40B4-BE49-F238E27FC236}">
              <a16:creationId xmlns:a16="http://schemas.microsoft.com/office/drawing/2014/main" id="{E7AF51BC-B13D-4A7A-B53C-4DC3F633853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F0C202F8-1A89-4D62-A4EF-797784BF111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id="{1E8830A2-170C-470E-9648-06AC7ECF2DD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DB14BE04-F8A8-4993-A147-558F6B8A2CA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55" name="Text Box 1">
          <a:extLst>
            <a:ext uri="{FF2B5EF4-FFF2-40B4-BE49-F238E27FC236}">
              <a16:creationId xmlns:a16="http://schemas.microsoft.com/office/drawing/2014/main" id="{26C9D5AF-2A3E-42F7-BC18-785FF978697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17FD9D50-D015-4E45-B691-198028E36FA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57" name="Text Box 1">
          <a:extLst>
            <a:ext uri="{FF2B5EF4-FFF2-40B4-BE49-F238E27FC236}">
              <a16:creationId xmlns:a16="http://schemas.microsoft.com/office/drawing/2014/main" id="{8653A765-8E8A-4366-8946-849649C2022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DCFB731B-6780-47F8-8010-AD426ED97D4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2A5B7C6E-CB8C-4200-A0F6-93FF01D5A32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E7E12C62-E1C2-4592-9850-55865362F01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861" name="Text Box 36">
          <a:extLst>
            <a:ext uri="{FF2B5EF4-FFF2-40B4-BE49-F238E27FC236}">
              <a16:creationId xmlns:a16="http://schemas.microsoft.com/office/drawing/2014/main" id="{F7AE9DAB-B812-484E-B33F-0ABE78CD6F6B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862" name="Text Box 36">
          <a:extLst>
            <a:ext uri="{FF2B5EF4-FFF2-40B4-BE49-F238E27FC236}">
              <a16:creationId xmlns:a16="http://schemas.microsoft.com/office/drawing/2014/main" id="{7B3B8528-0AD5-4F9B-8CA5-625756C620C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863" name="Text Box 36">
          <a:extLst>
            <a:ext uri="{FF2B5EF4-FFF2-40B4-BE49-F238E27FC236}">
              <a16:creationId xmlns:a16="http://schemas.microsoft.com/office/drawing/2014/main" id="{CA47D2E1-97B5-40F7-A71F-BD1DFDF9B683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864" name="Text Box 36">
          <a:extLst>
            <a:ext uri="{FF2B5EF4-FFF2-40B4-BE49-F238E27FC236}">
              <a16:creationId xmlns:a16="http://schemas.microsoft.com/office/drawing/2014/main" id="{D019F31E-F556-445A-8C35-1E8797C3BA7F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865" name="Text Box 36">
          <a:extLst>
            <a:ext uri="{FF2B5EF4-FFF2-40B4-BE49-F238E27FC236}">
              <a16:creationId xmlns:a16="http://schemas.microsoft.com/office/drawing/2014/main" id="{BB4C1447-5123-4591-8241-E90D0EFAEFBE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866" name="Text Box 36">
          <a:extLst>
            <a:ext uri="{FF2B5EF4-FFF2-40B4-BE49-F238E27FC236}">
              <a16:creationId xmlns:a16="http://schemas.microsoft.com/office/drawing/2014/main" id="{8A2D2945-B316-4044-A3D4-164024FFC87E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id="{5AA8475A-2E2C-492A-BACE-260A4B846F4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68" name="Text Box 1">
          <a:extLst>
            <a:ext uri="{FF2B5EF4-FFF2-40B4-BE49-F238E27FC236}">
              <a16:creationId xmlns:a16="http://schemas.microsoft.com/office/drawing/2014/main" id="{A6424B11-170A-4B8E-BBCD-BA0014CB632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id="{26E803E3-6CCB-4295-86DA-FDD0F79836E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CB498986-5D1F-48C1-B8AC-5A5BFCEEFFE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71" name="Text Box 1">
          <a:extLst>
            <a:ext uri="{FF2B5EF4-FFF2-40B4-BE49-F238E27FC236}">
              <a16:creationId xmlns:a16="http://schemas.microsoft.com/office/drawing/2014/main" id="{8C4CE948-46A4-45EA-A53B-A9E4FB254E6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0AE9AEE5-F13D-4103-A00A-10BDF2480E8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id="{4ED0B335-D804-4343-9F93-21C1A1BE41A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EA3748C0-739E-43D3-91B3-E82A36A12FA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75" name="Text Box 1">
          <a:extLst>
            <a:ext uri="{FF2B5EF4-FFF2-40B4-BE49-F238E27FC236}">
              <a16:creationId xmlns:a16="http://schemas.microsoft.com/office/drawing/2014/main" id="{6343D077-C2A7-407D-88D1-813DA2565DF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FAA7F42F-6A3C-48D6-95F8-705B504E87A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77" name="Text Box 1">
          <a:extLst>
            <a:ext uri="{FF2B5EF4-FFF2-40B4-BE49-F238E27FC236}">
              <a16:creationId xmlns:a16="http://schemas.microsoft.com/office/drawing/2014/main" id="{199595A3-9FEB-4CF8-B88C-5BE1FB382DD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85F1174F-762E-4647-8483-CD8A38F14BB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79" name="Text Box 1">
          <a:extLst>
            <a:ext uri="{FF2B5EF4-FFF2-40B4-BE49-F238E27FC236}">
              <a16:creationId xmlns:a16="http://schemas.microsoft.com/office/drawing/2014/main" id="{EA1961D8-205A-4A2A-ADFB-2D89FBE23B8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880" name="Text Box 36">
          <a:extLst>
            <a:ext uri="{FF2B5EF4-FFF2-40B4-BE49-F238E27FC236}">
              <a16:creationId xmlns:a16="http://schemas.microsoft.com/office/drawing/2014/main" id="{3565A3DF-23B3-4EFC-A3CE-8739F7E27F24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881" name="Text Box 36">
          <a:extLst>
            <a:ext uri="{FF2B5EF4-FFF2-40B4-BE49-F238E27FC236}">
              <a16:creationId xmlns:a16="http://schemas.microsoft.com/office/drawing/2014/main" id="{98C0A16C-813F-4E8E-ACAE-80915AAC1187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882" name="Text Box 36">
          <a:extLst>
            <a:ext uri="{FF2B5EF4-FFF2-40B4-BE49-F238E27FC236}">
              <a16:creationId xmlns:a16="http://schemas.microsoft.com/office/drawing/2014/main" id="{705B2F1C-D643-4CF8-9278-B5A9CCD10E6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883" name="Text Box 36">
          <a:extLst>
            <a:ext uri="{FF2B5EF4-FFF2-40B4-BE49-F238E27FC236}">
              <a16:creationId xmlns:a16="http://schemas.microsoft.com/office/drawing/2014/main" id="{5390F11A-B890-4BC6-8F40-8CD87A538A6B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884" name="Text Box 36">
          <a:extLst>
            <a:ext uri="{FF2B5EF4-FFF2-40B4-BE49-F238E27FC236}">
              <a16:creationId xmlns:a16="http://schemas.microsoft.com/office/drawing/2014/main" id="{DC43E7A1-5580-4BD6-9157-421282545196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885" name="Text Box 36">
          <a:extLst>
            <a:ext uri="{FF2B5EF4-FFF2-40B4-BE49-F238E27FC236}">
              <a16:creationId xmlns:a16="http://schemas.microsoft.com/office/drawing/2014/main" id="{37D9CF4F-2E23-4F24-8D34-39EA2B4455CC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8F871AA7-6C22-437D-B0FF-6F1D7329F9D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1BFAADFE-D712-4F01-8BD5-C7A6539ECE4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1386F6C9-31AD-4B51-9D85-3F6DCB9ADF5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89" name="Text Box 1">
          <a:extLst>
            <a:ext uri="{FF2B5EF4-FFF2-40B4-BE49-F238E27FC236}">
              <a16:creationId xmlns:a16="http://schemas.microsoft.com/office/drawing/2014/main" id="{F8DF19BA-EC9E-46A6-946F-4E8C9652E60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391C388D-6AB7-4AA5-943E-8CCA0E8B30E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60F444F3-AC63-4710-B909-59F39FAC881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B7F97FAD-FBF7-4BEC-96E5-B3821765827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93" name="Text Box 1">
          <a:extLst>
            <a:ext uri="{FF2B5EF4-FFF2-40B4-BE49-F238E27FC236}">
              <a16:creationId xmlns:a16="http://schemas.microsoft.com/office/drawing/2014/main" id="{891BA012-BA26-4BB3-B3C7-8425136CE3C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4A997DA7-EC91-4083-85A7-DAF63525BED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95" name="Text Box 1">
          <a:extLst>
            <a:ext uri="{FF2B5EF4-FFF2-40B4-BE49-F238E27FC236}">
              <a16:creationId xmlns:a16="http://schemas.microsoft.com/office/drawing/2014/main" id="{2B4F4071-B346-432F-B85D-4FD4E9E1C53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1F70034E-93A3-444D-A3CF-85CBF3F2F4B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97" name="Text Box 1">
          <a:extLst>
            <a:ext uri="{FF2B5EF4-FFF2-40B4-BE49-F238E27FC236}">
              <a16:creationId xmlns:a16="http://schemas.microsoft.com/office/drawing/2014/main" id="{7A961BAA-3EE2-4E1F-A36D-3343D974694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0968148E-456D-4448-B566-D2FD22AD5A3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899" name="Text Box 1">
          <a:extLst>
            <a:ext uri="{FF2B5EF4-FFF2-40B4-BE49-F238E27FC236}">
              <a16:creationId xmlns:a16="http://schemas.microsoft.com/office/drawing/2014/main" id="{E3F3BB7C-545F-405E-9B12-95F2CC54E23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7B977B22-8AF5-4C58-8667-D4A197272B7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2EA420F9-7165-4052-B868-A3DD3638BAF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A9664EEA-4D6F-49ED-B410-C1951C3E9AE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885851DD-19AB-4B8A-B8BD-10AF82DFD30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2704AF26-F141-48CB-B7BC-364126B711B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A32F8BB0-3D8A-4561-B7ED-7EAAF993552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30CCA189-77FD-4758-B500-B46D17169B8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id="{E8E30E53-1F5F-4DD5-A05F-9D5C2E8A8A6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392278CD-80B8-446F-98D4-2104F5D081D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275FFB42-5C0B-46E2-B70B-2B0FF8A4CF1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1563726A-F3E4-45F2-9E79-DBB2897FC7A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id="{293F4A76-3884-44B6-8A76-24EB64F8977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159C15D3-5CD1-4653-94BF-4F0F1C15B27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9C801B77-68C9-4CC7-A12D-F3E9DABB501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A206028B-EA24-47D1-8567-4872ACF6EB2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15" name="Text Box 1">
          <a:extLst>
            <a:ext uri="{FF2B5EF4-FFF2-40B4-BE49-F238E27FC236}">
              <a16:creationId xmlns:a16="http://schemas.microsoft.com/office/drawing/2014/main" id="{5F999C5D-82E6-45AB-ABED-80514870CA8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F68F5C6E-6FEA-43CE-A056-BB3DEF4FFB3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5AD8DE4A-4810-4E2F-ADB0-6E8FDE95CA3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3E2EE5D2-EFBF-4AB6-BDD6-F3A2F721106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19" name="Text Box 1">
          <a:extLst>
            <a:ext uri="{FF2B5EF4-FFF2-40B4-BE49-F238E27FC236}">
              <a16:creationId xmlns:a16="http://schemas.microsoft.com/office/drawing/2014/main" id="{64BF66AA-7083-494C-BDFB-3E9F0A027D7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C9F9BCAE-1C69-42AD-823E-021CA5A531A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21" name="Text Box 1">
          <a:extLst>
            <a:ext uri="{FF2B5EF4-FFF2-40B4-BE49-F238E27FC236}">
              <a16:creationId xmlns:a16="http://schemas.microsoft.com/office/drawing/2014/main" id="{6935321C-A6DB-45BD-8CCE-A94F251BE90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22" name="Text Box 1">
          <a:extLst>
            <a:ext uri="{FF2B5EF4-FFF2-40B4-BE49-F238E27FC236}">
              <a16:creationId xmlns:a16="http://schemas.microsoft.com/office/drawing/2014/main" id="{C1B981AA-34C4-47FE-B1F4-AF51E95A2C9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23" name="Text Box 1">
          <a:extLst>
            <a:ext uri="{FF2B5EF4-FFF2-40B4-BE49-F238E27FC236}">
              <a16:creationId xmlns:a16="http://schemas.microsoft.com/office/drawing/2014/main" id="{509B0DBA-7009-4E03-B1AD-5F1BBA9313E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6DC3485D-4F6B-4132-B29D-D731DCB1555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25" name="Text Box 1">
          <a:extLst>
            <a:ext uri="{FF2B5EF4-FFF2-40B4-BE49-F238E27FC236}">
              <a16:creationId xmlns:a16="http://schemas.microsoft.com/office/drawing/2014/main" id="{B5F79611-58F1-4353-AC72-27036A82880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2CA14B13-9AAD-42C7-A5C0-9B860C38483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385FBE40-FAFD-4B2C-81CD-7E2FD7D025B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CFFA7A90-5F0A-4F18-81F1-A74B72D2FCD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6DB613BA-5DC5-4C2E-A7F1-01F5E72CFB0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7A2A162E-0E63-4220-970C-3FBADAD02E6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D15C350A-3C7C-4C4C-98A7-A0F326801F1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3C7E99BB-9F4B-488C-9FBA-F944E527428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426353E4-E232-487F-95B5-6F4AAE9A4E4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EE5B72AD-C9E7-4BE7-82FC-7206E23323C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62D62B70-5F93-48A4-B5D9-76542A5FAAE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9C5FB074-1CB8-4B6C-A0E6-1620000A45A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0D54549A-6F12-41BA-9629-6E4E57447B9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421CD593-E39B-4740-9EE4-11B6EF199E6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39" name="Text Box 1">
          <a:extLst>
            <a:ext uri="{FF2B5EF4-FFF2-40B4-BE49-F238E27FC236}">
              <a16:creationId xmlns:a16="http://schemas.microsoft.com/office/drawing/2014/main" id="{75E434D3-6D37-4B70-A5A7-F7DCD3BF6D4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6A760835-8B94-4305-8A60-367A4B660BD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41" name="Text Box 1">
          <a:extLst>
            <a:ext uri="{FF2B5EF4-FFF2-40B4-BE49-F238E27FC236}">
              <a16:creationId xmlns:a16="http://schemas.microsoft.com/office/drawing/2014/main" id="{AEB6F084-F497-4812-88A9-908A61D767C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EDF3DE99-0B90-448D-9CA1-D99A21126BB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43" name="Text Box 1">
          <a:extLst>
            <a:ext uri="{FF2B5EF4-FFF2-40B4-BE49-F238E27FC236}">
              <a16:creationId xmlns:a16="http://schemas.microsoft.com/office/drawing/2014/main" id="{CDF5897F-349F-4899-B7B7-D714F2C221E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D0DD81EE-FFCC-4388-B74A-34B963226A7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45" name="Text Box 1">
          <a:extLst>
            <a:ext uri="{FF2B5EF4-FFF2-40B4-BE49-F238E27FC236}">
              <a16:creationId xmlns:a16="http://schemas.microsoft.com/office/drawing/2014/main" id="{E7FCD1B0-C2CD-45AE-B3CE-8DFEFC4D73E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46" name="Text Box 1">
          <a:extLst>
            <a:ext uri="{FF2B5EF4-FFF2-40B4-BE49-F238E27FC236}">
              <a16:creationId xmlns:a16="http://schemas.microsoft.com/office/drawing/2014/main" id="{14A07FE9-670A-47A2-8454-0F04E675CD9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47" name="Text Box 1">
          <a:extLst>
            <a:ext uri="{FF2B5EF4-FFF2-40B4-BE49-F238E27FC236}">
              <a16:creationId xmlns:a16="http://schemas.microsoft.com/office/drawing/2014/main" id="{9AB74871-62F8-4FA9-B9C9-BB095B20923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9E9517C4-A0DE-463D-ABCF-60CD3EF7E35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63A72337-2353-46EC-AE0E-28189C54D53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C638E829-1F54-4972-8631-3CFCE873F0D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51" name="Text Box 1">
          <a:extLst>
            <a:ext uri="{FF2B5EF4-FFF2-40B4-BE49-F238E27FC236}">
              <a16:creationId xmlns:a16="http://schemas.microsoft.com/office/drawing/2014/main" id="{91C9A51B-9186-4CFD-9A73-6B5DD4EE83E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B7E69140-7BB9-48D9-AA2A-B9B85D32078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60608409-6028-46DF-8D5D-58A828E0B2F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AA23E65E-D1E3-4481-8EBF-2D399DEE7A8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55" name="Text Box 1">
          <a:extLst>
            <a:ext uri="{FF2B5EF4-FFF2-40B4-BE49-F238E27FC236}">
              <a16:creationId xmlns:a16="http://schemas.microsoft.com/office/drawing/2014/main" id="{43D2C4A8-3CFF-4CB3-93A4-DEBCA343AB8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5C0ABFA5-E28C-42B4-A2E1-7DA12D5B1AF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57" name="Text Box 1">
          <a:extLst>
            <a:ext uri="{FF2B5EF4-FFF2-40B4-BE49-F238E27FC236}">
              <a16:creationId xmlns:a16="http://schemas.microsoft.com/office/drawing/2014/main" id="{3B8A3A43-95E0-4FAC-A320-5EAECAACAE3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58" name="Text Box 1">
          <a:extLst>
            <a:ext uri="{FF2B5EF4-FFF2-40B4-BE49-F238E27FC236}">
              <a16:creationId xmlns:a16="http://schemas.microsoft.com/office/drawing/2014/main" id="{736D57AB-7013-4564-87DD-BD047745466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59" name="Text Box 1">
          <a:extLst>
            <a:ext uri="{FF2B5EF4-FFF2-40B4-BE49-F238E27FC236}">
              <a16:creationId xmlns:a16="http://schemas.microsoft.com/office/drawing/2014/main" id="{3CF779CB-0AE9-42A5-BDC6-E5ECE3A5F9F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068F0DA6-40B3-4F42-A48E-9AD54033575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61" name="Text Box 1">
          <a:extLst>
            <a:ext uri="{FF2B5EF4-FFF2-40B4-BE49-F238E27FC236}">
              <a16:creationId xmlns:a16="http://schemas.microsoft.com/office/drawing/2014/main" id="{2842F7C2-7ED0-4E1B-A876-ADD777CF0D7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4EAD6022-BA21-4F2F-BACA-039CB31B2FC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8A03C134-5906-4E27-A7F9-3724C5904C0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15C777AD-70F1-4488-8B5A-6270F2A12BC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94ED2AAB-DA2F-4AAC-BAD9-3BE1C4A9467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795A6EB3-3946-4BE1-8553-DC7575239CD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67" name="Text Box 1">
          <a:extLst>
            <a:ext uri="{FF2B5EF4-FFF2-40B4-BE49-F238E27FC236}">
              <a16:creationId xmlns:a16="http://schemas.microsoft.com/office/drawing/2014/main" id="{13BDFBF6-4B99-429B-BA74-81668E977B3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03E01190-1EF1-4237-87FB-6165496C183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F4A0844D-5860-40E6-A83D-DFCAA54D210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7815622E-2241-41BE-813F-5BB5D613672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84CA5642-21F5-4C9E-AEBF-F53DB953D09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49F6AE86-1310-4067-9089-5BB78427692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73" name="Text Box 1">
          <a:extLst>
            <a:ext uri="{FF2B5EF4-FFF2-40B4-BE49-F238E27FC236}">
              <a16:creationId xmlns:a16="http://schemas.microsoft.com/office/drawing/2014/main" id="{ADF23421-AEC0-43A1-9676-6D38B08A8B0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2A05AC53-5FBE-4B5A-AB29-38BD1553DEA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10495211-387D-4024-80D9-74BA728329A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E5E7E9A4-51BC-4101-B79A-F2D0766244D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977" name="Text Box 36">
          <a:extLst>
            <a:ext uri="{FF2B5EF4-FFF2-40B4-BE49-F238E27FC236}">
              <a16:creationId xmlns:a16="http://schemas.microsoft.com/office/drawing/2014/main" id="{CD4BD7AC-48D7-4F9B-BCFC-8963F61F50AE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978" name="Text Box 36">
          <a:extLst>
            <a:ext uri="{FF2B5EF4-FFF2-40B4-BE49-F238E27FC236}">
              <a16:creationId xmlns:a16="http://schemas.microsoft.com/office/drawing/2014/main" id="{BCE35747-357C-4159-8E37-AE72170C577E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979" name="Text Box 36">
          <a:extLst>
            <a:ext uri="{FF2B5EF4-FFF2-40B4-BE49-F238E27FC236}">
              <a16:creationId xmlns:a16="http://schemas.microsoft.com/office/drawing/2014/main" id="{BC5D3DE8-EFBC-4229-B686-3519F87EA84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980" name="Text Box 36">
          <a:extLst>
            <a:ext uri="{FF2B5EF4-FFF2-40B4-BE49-F238E27FC236}">
              <a16:creationId xmlns:a16="http://schemas.microsoft.com/office/drawing/2014/main" id="{60AF1B9B-C034-4793-9F31-E6A43922D26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981" name="Text Box 36">
          <a:extLst>
            <a:ext uri="{FF2B5EF4-FFF2-40B4-BE49-F238E27FC236}">
              <a16:creationId xmlns:a16="http://schemas.microsoft.com/office/drawing/2014/main" id="{9060104F-1EB6-4673-8143-CE66BBA0B55F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982" name="Text Box 36">
          <a:extLst>
            <a:ext uri="{FF2B5EF4-FFF2-40B4-BE49-F238E27FC236}">
              <a16:creationId xmlns:a16="http://schemas.microsoft.com/office/drawing/2014/main" id="{B288FD70-35E6-4386-9A5A-508C18DBA8DB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983" name="Text Box 36">
          <a:extLst>
            <a:ext uri="{FF2B5EF4-FFF2-40B4-BE49-F238E27FC236}">
              <a16:creationId xmlns:a16="http://schemas.microsoft.com/office/drawing/2014/main" id="{8618F145-EB1C-4A88-9490-D04E799C9BF6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984" name="Text Box 36">
          <a:extLst>
            <a:ext uri="{FF2B5EF4-FFF2-40B4-BE49-F238E27FC236}">
              <a16:creationId xmlns:a16="http://schemas.microsoft.com/office/drawing/2014/main" id="{17A9EA29-AA8B-45B7-9481-E1B5DD87A557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985" name="Text Box 36">
          <a:extLst>
            <a:ext uri="{FF2B5EF4-FFF2-40B4-BE49-F238E27FC236}">
              <a16:creationId xmlns:a16="http://schemas.microsoft.com/office/drawing/2014/main" id="{5DD62389-99F0-4EC9-8C7F-AA910C98D494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986" name="Text Box 36">
          <a:extLst>
            <a:ext uri="{FF2B5EF4-FFF2-40B4-BE49-F238E27FC236}">
              <a16:creationId xmlns:a16="http://schemas.microsoft.com/office/drawing/2014/main" id="{1A985FFF-D628-45E3-9CB2-EF5AFEE7138D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987" name="Text Box 36">
          <a:extLst>
            <a:ext uri="{FF2B5EF4-FFF2-40B4-BE49-F238E27FC236}">
              <a16:creationId xmlns:a16="http://schemas.microsoft.com/office/drawing/2014/main" id="{1F73691F-AD61-448A-B4B8-05BC98BB9405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988" name="Text Box 36">
          <a:extLst>
            <a:ext uri="{FF2B5EF4-FFF2-40B4-BE49-F238E27FC236}">
              <a16:creationId xmlns:a16="http://schemas.microsoft.com/office/drawing/2014/main" id="{B8AFFFEF-9658-4DFA-8F92-1F00C20D93AD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989" name="Text Box 36">
          <a:extLst>
            <a:ext uri="{FF2B5EF4-FFF2-40B4-BE49-F238E27FC236}">
              <a16:creationId xmlns:a16="http://schemas.microsoft.com/office/drawing/2014/main" id="{A14CB328-DAB3-4AB3-91D5-F85F265B5263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990" name="Text Box 36">
          <a:extLst>
            <a:ext uri="{FF2B5EF4-FFF2-40B4-BE49-F238E27FC236}">
              <a16:creationId xmlns:a16="http://schemas.microsoft.com/office/drawing/2014/main" id="{456D7145-E21E-4932-A013-30D24227DA7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991" name="Text Box 36">
          <a:extLst>
            <a:ext uri="{FF2B5EF4-FFF2-40B4-BE49-F238E27FC236}">
              <a16:creationId xmlns:a16="http://schemas.microsoft.com/office/drawing/2014/main" id="{F6C977F8-726C-4ADA-B5A6-8CD89BC7B504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992" name="Text Box 36">
          <a:extLst>
            <a:ext uri="{FF2B5EF4-FFF2-40B4-BE49-F238E27FC236}">
              <a16:creationId xmlns:a16="http://schemas.microsoft.com/office/drawing/2014/main" id="{4907FCE2-52C8-40A8-8D67-3D07894A611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993" name="Text Box 36">
          <a:extLst>
            <a:ext uri="{FF2B5EF4-FFF2-40B4-BE49-F238E27FC236}">
              <a16:creationId xmlns:a16="http://schemas.microsoft.com/office/drawing/2014/main" id="{D44DDBAC-DB17-474C-81D0-2D401833133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994" name="Text Box 36">
          <a:extLst>
            <a:ext uri="{FF2B5EF4-FFF2-40B4-BE49-F238E27FC236}">
              <a16:creationId xmlns:a16="http://schemas.microsoft.com/office/drawing/2014/main" id="{657217C3-4649-494C-82A9-6D66ADD9EE73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995" name="Text Box 36">
          <a:extLst>
            <a:ext uri="{FF2B5EF4-FFF2-40B4-BE49-F238E27FC236}">
              <a16:creationId xmlns:a16="http://schemas.microsoft.com/office/drawing/2014/main" id="{4A8255FC-2C30-4246-8E71-9CA6C1FFE587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996" name="Text Box 36">
          <a:extLst>
            <a:ext uri="{FF2B5EF4-FFF2-40B4-BE49-F238E27FC236}">
              <a16:creationId xmlns:a16="http://schemas.microsoft.com/office/drawing/2014/main" id="{5ECFABA9-EB14-479D-9BCB-499996720E2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997" name="Text Box 36">
          <a:extLst>
            <a:ext uri="{FF2B5EF4-FFF2-40B4-BE49-F238E27FC236}">
              <a16:creationId xmlns:a16="http://schemas.microsoft.com/office/drawing/2014/main" id="{67CDFB03-DA14-4AB7-8268-8351DFF7A810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998" name="Text Box 36">
          <a:extLst>
            <a:ext uri="{FF2B5EF4-FFF2-40B4-BE49-F238E27FC236}">
              <a16:creationId xmlns:a16="http://schemas.microsoft.com/office/drawing/2014/main" id="{ECAAFFE2-060F-4180-A7CD-F228267CA7F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999" name="Text Box 36">
          <a:extLst>
            <a:ext uri="{FF2B5EF4-FFF2-40B4-BE49-F238E27FC236}">
              <a16:creationId xmlns:a16="http://schemas.microsoft.com/office/drawing/2014/main" id="{C57390AD-EC29-4FA4-8517-C2C555D3FB0B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000" name="Text Box 36">
          <a:extLst>
            <a:ext uri="{FF2B5EF4-FFF2-40B4-BE49-F238E27FC236}">
              <a16:creationId xmlns:a16="http://schemas.microsoft.com/office/drawing/2014/main" id="{EAF636F6-10AC-4889-AA6C-E23438FD88C8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01" name="Text Box 1">
          <a:extLst>
            <a:ext uri="{FF2B5EF4-FFF2-40B4-BE49-F238E27FC236}">
              <a16:creationId xmlns:a16="http://schemas.microsoft.com/office/drawing/2014/main" id="{FD254461-62A7-4C7F-972A-973302FF67A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2D7D6885-2FC2-4A3E-B054-3D932B7AE67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03" name="Text Box 1">
          <a:extLst>
            <a:ext uri="{FF2B5EF4-FFF2-40B4-BE49-F238E27FC236}">
              <a16:creationId xmlns:a16="http://schemas.microsoft.com/office/drawing/2014/main" id="{8D70E346-FF3C-4AEB-BE31-52DA7F2FC0C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4AA9F2B3-7AF3-4784-AD7F-1EAC82953FD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05" name="Text Box 1">
          <a:extLst>
            <a:ext uri="{FF2B5EF4-FFF2-40B4-BE49-F238E27FC236}">
              <a16:creationId xmlns:a16="http://schemas.microsoft.com/office/drawing/2014/main" id="{26C46511-96CA-4B7A-A89C-E368014AD7F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75A77927-F6F0-4516-B108-3E90D391C80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07" name="Text Box 1">
          <a:extLst>
            <a:ext uri="{FF2B5EF4-FFF2-40B4-BE49-F238E27FC236}">
              <a16:creationId xmlns:a16="http://schemas.microsoft.com/office/drawing/2014/main" id="{CDBAE3AB-A214-4A70-95AB-1FEBAAB4625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F3543311-C3AF-4FDE-B96B-1C2D0261A2C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09" name="Text Box 1">
          <a:extLst>
            <a:ext uri="{FF2B5EF4-FFF2-40B4-BE49-F238E27FC236}">
              <a16:creationId xmlns:a16="http://schemas.microsoft.com/office/drawing/2014/main" id="{5787D714-1C3C-4DBC-8999-1B259188A3B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FFE393C2-F4A2-4187-BB8B-C4F8C5B4A3D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11" name="Text Box 1">
          <a:extLst>
            <a:ext uri="{FF2B5EF4-FFF2-40B4-BE49-F238E27FC236}">
              <a16:creationId xmlns:a16="http://schemas.microsoft.com/office/drawing/2014/main" id="{A49DD6CF-91C5-4D47-A312-4E7F58B9DAF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id="{FC5B2526-CD91-46CA-B15A-D83D40FF888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13" name="Text Box 1">
          <a:extLst>
            <a:ext uri="{FF2B5EF4-FFF2-40B4-BE49-F238E27FC236}">
              <a16:creationId xmlns:a16="http://schemas.microsoft.com/office/drawing/2014/main" id="{74EF7F9E-3A6E-495E-A52D-AEBD6253BB0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712BCE41-3CCD-4812-A1E1-C974F4A3E37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DCD24BF6-DFC4-474D-9F41-8DAC3703447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D0E09D99-C29C-48F8-88F2-DB4032C8C91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6D4248B3-5952-4531-B09D-A9DDBD7E195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18" name="Text Box 1">
          <a:extLst>
            <a:ext uri="{FF2B5EF4-FFF2-40B4-BE49-F238E27FC236}">
              <a16:creationId xmlns:a16="http://schemas.microsoft.com/office/drawing/2014/main" id="{928B9863-1EA9-488A-AEBA-150F58B0A3E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DCA2B322-56F8-43C1-A48F-C4DAABA8BEA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B0DBCF34-041B-4009-93BC-6B1EB66C584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A0C8E53F-DA53-432F-8764-1A5455C784D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90038A3B-705D-4FBD-9DEB-7580F7B9524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5FA5846A-32A9-462B-8850-235630D11F5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24" name="Text Box 1">
          <a:extLst>
            <a:ext uri="{FF2B5EF4-FFF2-40B4-BE49-F238E27FC236}">
              <a16:creationId xmlns:a16="http://schemas.microsoft.com/office/drawing/2014/main" id="{0F2E40F0-8BCA-4D38-AD39-70D1CEDBCFD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94554374-B957-4AF4-9712-257ED607F0C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D731968A-A651-4D07-ABB4-C4A3F725B59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id="{B50B3888-3E7B-4E5B-8B31-A60A1E8CE94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308A5B8A-A776-4D94-B23F-C6CAAFB8300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29" name="Text Box 1">
          <a:extLst>
            <a:ext uri="{FF2B5EF4-FFF2-40B4-BE49-F238E27FC236}">
              <a16:creationId xmlns:a16="http://schemas.microsoft.com/office/drawing/2014/main" id="{0BC90896-F378-4715-A710-72B28F89C28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87173107-0843-4F5A-A35B-DA3EEE65BD9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31" name="Text Box 1">
          <a:extLst>
            <a:ext uri="{FF2B5EF4-FFF2-40B4-BE49-F238E27FC236}">
              <a16:creationId xmlns:a16="http://schemas.microsoft.com/office/drawing/2014/main" id="{84400748-D796-403E-A222-A71EDAC59B9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3B4D0F1E-4241-4BA1-A855-1E0ECD6C469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33" name="Text Box 1">
          <a:extLst>
            <a:ext uri="{FF2B5EF4-FFF2-40B4-BE49-F238E27FC236}">
              <a16:creationId xmlns:a16="http://schemas.microsoft.com/office/drawing/2014/main" id="{AB3D74A4-8ECD-4615-940F-A0757ED1721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1C7650B0-158E-4EF8-BA3A-4676AED8042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35" name="Text Box 1">
          <a:extLst>
            <a:ext uri="{FF2B5EF4-FFF2-40B4-BE49-F238E27FC236}">
              <a16:creationId xmlns:a16="http://schemas.microsoft.com/office/drawing/2014/main" id="{D432D720-F9DF-46F5-AD76-730EC8F2C7E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9502E823-0C8F-48A8-8066-4A53285585A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634D287E-766A-461E-A4FC-1C08499D5C9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C44CD77A-9DCD-49FE-B345-59AC72815B3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39" name="Text Box 1">
          <a:extLst>
            <a:ext uri="{FF2B5EF4-FFF2-40B4-BE49-F238E27FC236}">
              <a16:creationId xmlns:a16="http://schemas.microsoft.com/office/drawing/2014/main" id="{26B790FE-A4BB-40EC-80AB-3251AF4575E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75C4C8DF-A2C6-49D7-A32A-D69DFAAE9DC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44322DA0-B874-4AE4-8E28-2039080A1B0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D694BD4B-DAA4-4389-8619-D9FBD46D91A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769809D4-FBD7-4493-999B-A6A9735BE73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976E0D31-900D-4F95-955D-B3139983DDF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45" name="Text Box 1">
          <a:extLst>
            <a:ext uri="{FF2B5EF4-FFF2-40B4-BE49-F238E27FC236}">
              <a16:creationId xmlns:a16="http://schemas.microsoft.com/office/drawing/2014/main" id="{53A48F4F-E6F5-411C-A9F4-6D2B340E86D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F6BE1C2A-A26E-471C-ACE5-E1050B501AB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D5F0244D-5CF1-4B2B-A510-32FF610D6EE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91577698-B3FC-4DD7-AD6A-C06FA1AD44D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49" name="Text Box 1">
          <a:extLst>
            <a:ext uri="{FF2B5EF4-FFF2-40B4-BE49-F238E27FC236}">
              <a16:creationId xmlns:a16="http://schemas.microsoft.com/office/drawing/2014/main" id="{B71A9E00-EE97-40B2-8E13-D75497DABE6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8A0DB184-E044-4A6B-B1E9-0740E291AD2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51" name="Text Box 1">
          <a:extLst>
            <a:ext uri="{FF2B5EF4-FFF2-40B4-BE49-F238E27FC236}">
              <a16:creationId xmlns:a16="http://schemas.microsoft.com/office/drawing/2014/main" id="{6F78DCA1-7A8F-4BA5-BEB6-B995F005972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9A54549B-B44B-49D9-A09E-C9C18BDB68F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53" name="Text Box 1">
          <a:extLst>
            <a:ext uri="{FF2B5EF4-FFF2-40B4-BE49-F238E27FC236}">
              <a16:creationId xmlns:a16="http://schemas.microsoft.com/office/drawing/2014/main" id="{98691B9E-EEF4-4A8F-A32D-C3614FB8C3C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C9A990B4-A0AB-4C42-935F-02383EB8BA6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55" name="Text Box 1">
          <a:extLst>
            <a:ext uri="{FF2B5EF4-FFF2-40B4-BE49-F238E27FC236}">
              <a16:creationId xmlns:a16="http://schemas.microsoft.com/office/drawing/2014/main" id="{A27366DE-619F-4AE2-AC48-DAC0DB6622A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4A15316E-CAB4-4E22-AE3A-9E9452A38BA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94237D0D-A08A-41EC-B8E3-1513192A112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3AE6C45A-3553-4285-A343-AD166D41471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59" name="Text Box 1">
          <a:extLst>
            <a:ext uri="{FF2B5EF4-FFF2-40B4-BE49-F238E27FC236}">
              <a16:creationId xmlns:a16="http://schemas.microsoft.com/office/drawing/2014/main" id="{240DCFAC-9007-428C-9F40-E7834906B5E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4943FD68-2CB2-40F0-89F8-98D4ECC4E63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D2CA372E-5548-4926-8830-EBC121C05AC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id="{016FA29D-DF88-41D8-A699-9CA4826616E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7D161C67-25FF-456E-9F37-B1E1B91E71E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058AFA04-EDC4-4B8E-BF40-E34F5BD665E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FC610F84-E589-45D6-89BB-0FD473C3AD8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C4DE20C1-3FEB-4474-B262-B5F2B74032C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5A2FAC44-F85F-460F-949A-DEB026B57D8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68" name="Text Box 1">
          <a:extLst>
            <a:ext uri="{FF2B5EF4-FFF2-40B4-BE49-F238E27FC236}">
              <a16:creationId xmlns:a16="http://schemas.microsoft.com/office/drawing/2014/main" id="{AE1B0B56-68C4-4E8B-9DE8-1097748A754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321B4C97-1DA7-455B-8076-7359FAE4E56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EBE37ABE-A7DB-4E88-89DE-7DBF498B02C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71" name="Text Box 1">
          <a:extLst>
            <a:ext uri="{FF2B5EF4-FFF2-40B4-BE49-F238E27FC236}">
              <a16:creationId xmlns:a16="http://schemas.microsoft.com/office/drawing/2014/main" id="{303E80D6-7141-436A-A7C6-62D51558090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C434FCA0-4531-4C8D-B449-CB6052FD905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73B0225F-9CCE-49D8-B48D-38B065AA0F1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id="{B786CBD9-FDA2-4904-AF64-BA56143B7B0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id="{77960978-F877-4447-8B8D-8F220F22D7A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FF20D717-4103-492A-9678-2F059470F11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183BC943-F73C-4898-98BE-F3FC02AA4CB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78" name="Text Box 1">
          <a:extLst>
            <a:ext uri="{FF2B5EF4-FFF2-40B4-BE49-F238E27FC236}">
              <a16:creationId xmlns:a16="http://schemas.microsoft.com/office/drawing/2014/main" id="{D569A0A8-FDB3-48E8-9228-A773463BA92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id="{1B8500FA-E520-4CBE-94CF-6CB597FC917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9C5A133E-287F-454D-8142-AB64B323B93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7B3A66F9-ADEA-4DBE-9745-0C786678912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67E74671-953D-465E-A498-C4E2AB96F96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83" name="Text Box 1">
          <a:extLst>
            <a:ext uri="{FF2B5EF4-FFF2-40B4-BE49-F238E27FC236}">
              <a16:creationId xmlns:a16="http://schemas.microsoft.com/office/drawing/2014/main" id="{C8B92C0D-F0B5-456F-ACD1-991D45386E0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84" name="Text Box 1">
          <a:extLst>
            <a:ext uri="{FF2B5EF4-FFF2-40B4-BE49-F238E27FC236}">
              <a16:creationId xmlns:a16="http://schemas.microsoft.com/office/drawing/2014/main" id="{19B4D3B8-5F5F-4610-9193-97B9CAC81C4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33B5A3B7-7C26-462D-9600-0527DE28666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62A89B76-31A8-41C9-BEC9-70B44437703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E85AB475-CDA6-46BA-B4D9-C832E92409B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4C9320E1-669D-4DFC-9F32-B067307D7A3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3AEF987D-7CA9-4004-9A37-F8CE50535EB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90" name="Text Box 1">
          <a:extLst>
            <a:ext uri="{FF2B5EF4-FFF2-40B4-BE49-F238E27FC236}">
              <a16:creationId xmlns:a16="http://schemas.microsoft.com/office/drawing/2014/main" id="{44172BA9-931C-4A64-8EA2-B85BA4525C3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8DAD435F-684F-45E0-93A1-12F50024E09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206CD897-791F-4455-83D6-4353F097C63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2BBB82CD-D94A-4248-8B3A-3A0D2911ED1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79793AD8-FCA6-4E2D-9602-E2B684346AF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241C5C61-2A04-4662-9A64-82EDC34CE02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C78E6C0A-8A1E-4960-B0E8-709554D2EC6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E739A2CB-BB5F-4495-978B-FA02A197E7A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1A8D2060-4CAD-4EA8-97CC-BB485F8EE73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id="{4AD52EF2-D643-44EC-A143-A588C5B9484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E8203462-CB2F-467B-86A6-398ED3F2CF3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77D1652E-5DE2-4BF0-B514-3129164DC7E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D5A8264B-94F6-47A0-B44E-ACBC7E242C8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id="{5CA73BAC-850F-4117-B362-842231264E9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DC96AB11-8C5A-42B9-AE43-4D444D4E4D8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6130EE16-4C22-4D1C-84D3-EA30D3E6593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D87B25D5-00A2-49F1-A961-8CF3314ADDF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E7C2428B-A5FC-4C3D-B8FB-9C536E5AD1A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08" name="Text Box 1">
          <a:extLst>
            <a:ext uri="{FF2B5EF4-FFF2-40B4-BE49-F238E27FC236}">
              <a16:creationId xmlns:a16="http://schemas.microsoft.com/office/drawing/2014/main" id="{AC1997D1-5512-4876-89C8-B61D8E6C164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id="{D74CFC93-BB06-4932-AD40-A61BA91801E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3D58DEDA-BB12-498E-BD6F-F981E757E6F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B610063A-6D55-4E34-BA2F-1148B3954FE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3E3F0386-C50F-47F6-B39B-1556CF5A0D2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35FB9872-A6F4-49E8-8B22-444BB74B6A4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14" name="Text Box 1">
          <a:extLst>
            <a:ext uri="{FF2B5EF4-FFF2-40B4-BE49-F238E27FC236}">
              <a16:creationId xmlns:a16="http://schemas.microsoft.com/office/drawing/2014/main" id="{94508158-BE8D-442C-BB6F-E37B544A0A7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15" name="Text Box 1">
          <a:extLst>
            <a:ext uri="{FF2B5EF4-FFF2-40B4-BE49-F238E27FC236}">
              <a16:creationId xmlns:a16="http://schemas.microsoft.com/office/drawing/2014/main" id="{FB023D87-6A12-4217-90C7-6EFE80A059B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B0CC2145-B5E1-453A-BFC2-769EBA3BF07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198C0C20-77EF-4924-8028-5BA07632816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1784CCF6-71C3-4EF8-B7CA-BD1B964F285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7B563269-CCE5-4C86-BABC-8AA23CBFC59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7EF25066-4F34-461E-859F-147FF559155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5ED8697C-146B-4CD6-AD23-C2FF0E955ED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4751623F-703D-42CB-B602-1791B7E0723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007F0C44-DD40-46D3-B902-C25F44B1B0B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399F0D2D-618E-4614-A8A6-4C325F85D45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25" name="Text Box 1">
          <a:extLst>
            <a:ext uri="{FF2B5EF4-FFF2-40B4-BE49-F238E27FC236}">
              <a16:creationId xmlns:a16="http://schemas.microsoft.com/office/drawing/2014/main" id="{3D009848-70A8-44C9-8358-AE778AF5CCD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26" name="Text Box 1">
          <a:extLst>
            <a:ext uri="{FF2B5EF4-FFF2-40B4-BE49-F238E27FC236}">
              <a16:creationId xmlns:a16="http://schemas.microsoft.com/office/drawing/2014/main" id="{55F1045A-CFC6-4394-A2AC-63AA4225A16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27" name="Text Box 1">
          <a:extLst>
            <a:ext uri="{FF2B5EF4-FFF2-40B4-BE49-F238E27FC236}">
              <a16:creationId xmlns:a16="http://schemas.microsoft.com/office/drawing/2014/main" id="{0F2A6994-FAC7-4E39-A389-4FB5CD3ADD2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id="{B0923514-3FFC-46A9-8080-B61590271B3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29" name="Text Box 1">
          <a:extLst>
            <a:ext uri="{FF2B5EF4-FFF2-40B4-BE49-F238E27FC236}">
              <a16:creationId xmlns:a16="http://schemas.microsoft.com/office/drawing/2014/main" id="{FB694264-1A82-4D45-825A-35738DF7AA5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91A1887E-3260-479C-B88A-6FD4780871C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05CA4006-AF42-41A7-8D31-32F7F8ED825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id="{E8FC7708-FF5C-48EF-BCF6-1E0FEF84138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07D0E0BF-6BD2-4ED0-A31F-65DE5F5C159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40A68410-E48B-4154-AB96-38B0DEFC9F0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6295D176-E995-4AE9-866D-B1C8E077F74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B5474678-4893-4364-9ED4-12CFC218FBD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F9DDB889-41D3-4FC9-B571-2C53E124C1A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591C017E-1AFE-4075-85E2-798C106F7F8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39" name="Text Box 1">
          <a:extLst>
            <a:ext uri="{FF2B5EF4-FFF2-40B4-BE49-F238E27FC236}">
              <a16:creationId xmlns:a16="http://schemas.microsoft.com/office/drawing/2014/main" id="{BE9FCFE6-2F22-49BF-BB99-CBC494D57D0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id="{B6C91B69-43C8-444C-AF31-89B1A2323F0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41" name="Text Box 1">
          <a:extLst>
            <a:ext uri="{FF2B5EF4-FFF2-40B4-BE49-F238E27FC236}">
              <a16:creationId xmlns:a16="http://schemas.microsoft.com/office/drawing/2014/main" id="{8ADC248F-82F9-4200-8DE2-3FB5B0C7659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6D2F244C-9FD8-42FC-8596-D6C47C07FFD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43" name="Text Box 1">
          <a:extLst>
            <a:ext uri="{FF2B5EF4-FFF2-40B4-BE49-F238E27FC236}">
              <a16:creationId xmlns:a16="http://schemas.microsoft.com/office/drawing/2014/main" id="{DC64E838-0BFC-449A-A3A6-64B6AF7ED1C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6207402C-DA77-40DE-BF13-9E4BA32A0F9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524A5103-B166-42F4-9D98-DB98D227D5D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C089D831-79A9-422A-BAFB-5203D52978B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61F7DCCE-AB12-47E5-A410-4C186B945C7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1EB2A975-020A-4B0C-848C-72CBE5E2E0B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39141F62-8E3A-44D1-B2FF-38DB912B911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50" name="Text Box 1">
          <a:extLst>
            <a:ext uri="{FF2B5EF4-FFF2-40B4-BE49-F238E27FC236}">
              <a16:creationId xmlns:a16="http://schemas.microsoft.com/office/drawing/2014/main" id="{DD7F20B1-E912-4926-995E-CA5C92C8D43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51" name="Text Box 1">
          <a:extLst>
            <a:ext uri="{FF2B5EF4-FFF2-40B4-BE49-F238E27FC236}">
              <a16:creationId xmlns:a16="http://schemas.microsoft.com/office/drawing/2014/main" id="{8682E7AD-14EE-47D1-B890-18A3CCB352C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52" name="Text Box 1">
          <a:extLst>
            <a:ext uri="{FF2B5EF4-FFF2-40B4-BE49-F238E27FC236}">
              <a16:creationId xmlns:a16="http://schemas.microsoft.com/office/drawing/2014/main" id="{EB333A41-6B80-4746-8C0B-11B6F8F7421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53" name="Text Box 1">
          <a:extLst>
            <a:ext uri="{FF2B5EF4-FFF2-40B4-BE49-F238E27FC236}">
              <a16:creationId xmlns:a16="http://schemas.microsoft.com/office/drawing/2014/main" id="{D9BFA5B5-015B-4EF8-8AF4-B420C2B85B7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738D50AB-C02F-4D7F-85A8-8E348536182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5694CD11-47A7-49CF-B9F9-27A08DAB78A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56" name="Text Box 1">
          <a:extLst>
            <a:ext uri="{FF2B5EF4-FFF2-40B4-BE49-F238E27FC236}">
              <a16:creationId xmlns:a16="http://schemas.microsoft.com/office/drawing/2014/main" id="{2B54E8F1-B23D-4D72-AB99-DC1AD7C0A9B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342E9837-02DC-4917-9F48-DF3560C8AE1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38F3E9DB-BF79-4F02-A68A-518C1C191A2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505A0859-E02E-415C-A2D2-F42C84ABCCC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28D0C176-AFB1-4A91-B976-F333BB72FC2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7AB1BA6D-4B8F-4724-93DC-695E2AC4AF9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7FB3E5D1-EAF3-451C-A777-628618F1C20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078FADAA-3646-4B58-9387-76B33BA3449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69C65E11-B17D-4750-8BD3-D95F0C80BD3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55ECD04E-A502-4EE1-A300-2440D458C13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9409DA2C-B838-4CE6-B0AB-100B484D659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67" name="Text Box 1">
          <a:extLst>
            <a:ext uri="{FF2B5EF4-FFF2-40B4-BE49-F238E27FC236}">
              <a16:creationId xmlns:a16="http://schemas.microsoft.com/office/drawing/2014/main" id="{F957F9BE-FD25-441C-AAFF-B4CC59C06B6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68" name="Text Box 1">
          <a:extLst>
            <a:ext uri="{FF2B5EF4-FFF2-40B4-BE49-F238E27FC236}">
              <a16:creationId xmlns:a16="http://schemas.microsoft.com/office/drawing/2014/main" id="{95F1907B-BB5B-4777-853D-52777DB595C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3392A76E-1728-4733-BCFB-39A6689B1BB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0F672E09-5F47-4558-BC63-2D39FD9A477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68AC7EC6-46E2-486E-9903-579004DCE60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E4EA5AF4-170C-4515-A58E-75A9FBA029B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65635B39-C804-4F3B-AB54-753D96EBCE0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87877479-5299-4787-ACAF-1C4DFE65200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D95830FA-72A2-4A71-8BFC-4BA8AA0A35E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AFA90883-C619-4BCA-9FC0-30AF9AE0EB2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7277069D-5CA3-489F-A751-D714D7B8279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0AE3FBD9-79F8-46B4-9293-C207AC7336B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44B199E3-790A-4EF8-A9CB-00D74C8C412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1043E488-8CB9-4828-9330-B95AB73418FA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id="{FEA813CF-F754-4AB7-8300-DF677BFD6DD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id="{F12A4559-5567-4994-B2F6-84353276F93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183" name="Text Box 36">
          <a:extLst>
            <a:ext uri="{FF2B5EF4-FFF2-40B4-BE49-F238E27FC236}">
              <a16:creationId xmlns:a16="http://schemas.microsoft.com/office/drawing/2014/main" id="{82CE69C9-86FC-4556-89B5-95E294345B61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184" name="Text Box 36">
          <a:extLst>
            <a:ext uri="{FF2B5EF4-FFF2-40B4-BE49-F238E27FC236}">
              <a16:creationId xmlns:a16="http://schemas.microsoft.com/office/drawing/2014/main" id="{299A8E25-EBED-4110-8E29-7A3A808B21BC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185" name="Text Box 36">
          <a:extLst>
            <a:ext uri="{FF2B5EF4-FFF2-40B4-BE49-F238E27FC236}">
              <a16:creationId xmlns:a16="http://schemas.microsoft.com/office/drawing/2014/main" id="{8EA04521-69E3-4F0F-BD0C-934BBAD8CEBC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186" name="Text Box 36">
          <a:extLst>
            <a:ext uri="{FF2B5EF4-FFF2-40B4-BE49-F238E27FC236}">
              <a16:creationId xmlns:a16="http://schemas.microsoft.com/office/drawing/2014/main" id="{1BC9C5BA-6816-4704-9AEB-F4974075418A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187" name="Text Box 36">
          <a:extLst>
            <a:ext uri="{FF2B5EF4-FFF2-40B4-BE49-F238E27FC236}">
              <a16:creationId xmlns:a16="http://schemas.microsoft.com/office/drawing/2014/main" id="{C709007B-9511-4DCF-A112-9EAFA09A4370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188" name="Text Box 36">
          <a:extLst>
            <a:ext uri="{FF2B5EF4-FFF2-40B4-BE49-F238E27FC236}">
              <a16:creationId xmlns:a16="http://schemas.microsoft.com/office/drawing/2014/main" id="{43C3D81F-A252-4A8C-AB49-4B0112751783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189" name="Text Box 36">
          <a:extLst>
            <a:ext uri="{FF2B5EF4-FFF2-40B4-BE49-F238E27FC236}">
              <a16:creationId xmlns:a16="http://schemas.microsoft.com/office/drawing/2014/main" id="{CC0192AD-1A25-40AD-8A59-02BC0784CA51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190" name="Text Box 36">
          <a:extLst>
            <a:ext uri="{FF2B5EF4-FFF2-40B4-BE49-F238E27FC236}">
              <a16:creationId xmlns:a16="http://schemas.microsoft.com/office/drawing/2014/main" id="{43E37073-8E66-4C49-8571-18C70530B8C1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191" name="Text Box 36">
          <a:extLst>
            <a:ext uri="{FF2B5EF4-FFF2-40B4-BE49-F238E27FC236}">
              <a16:creationId xmlns:a16="http://schemas.microsoft.com/office/drawing/2014/main" id="{29F5F30D-714E-47F2-8DE3-173C4657117E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192" name="Text Box 36">
          <a:extLst>
            <a:ext uri="{FF2B5EF4-FFF2-40B4-BE49-F238E27FC236}">
              <a16:creationId xmlns:a16="http://schemas.microsoft.com/office/drawing/2014/main" id="{93A31C4C-6C95-46FB-A077-19560A5001A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193" name="Text Box 36">
          <a:extLst>
            <a:ext uri="{FF2B5EF4-FFF2-40B4-BE49-F238E27FC236}">
              <a16:creationId xmlns:a16="http://schemas.microsoft.com/office/drawing/2014/main" id="{695D23C7-4B20-4827-AB95-4900CD3D939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194" name="Text Box 36">
          <a:extLst>
            <a:ext uri="{FF2B5EF4-FFF2-40B4-BE49-F238E27FC236}">
              <a16:creationId xmlns:a16="http://schemas.microsoft.com/office/drawing/2014/main" id="{A5B7A0C6-7DBE-4952-A34D-1707D9A45437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195" name="Text Box 36">
          <a:extLst>
            <a:ext uri="{FF2B5EF4-FFF2-40B4-BE49-F238E27FC236}">
              <a16:creationId xmlns:a16="http://schemas.microsoft.com/office/drawing/2014/main" id="{99895C99-444A-4E96-937C-E70A247FC971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196" name="Text Box 36">
          <a:extLst>
            <a:ext uri="{FF2B5EF4-FFF2-40B4-BE49-F238E27FC236}">
              <a16:creationId xmlns:a16="http://schemas.microsoft.com/office/drawing/2014/main" id="{15C7BBEE-A93A-42A2-8EC6-A73B6AB1A1BF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197" name="Text Box 36">
          <a:extLst>
            <a:ext uri="{FF2B5EF4-FFF2-40B4-BE49-F238E27FC236}">
              <a16:creationId xmlns:a16="http://schemas.microsoft.com/office/drawing/2014/main" id="{59ADDF86-0591-4F31-9B70-C3FE02A896F8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198" name="Text Box 36">
          <a:extLst>
            <a:ext uri="{FF2B5EF4-FFF2-40B4-BE49-F238E27FC236}">
              <a16:creationId xmlns:a16="http://schemas.microsoft.com/office/drawing/2014/main" id="{75C437F9-2C6E-4E1D-BE01-12A0968A553F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199" name="Text Box 36">
          <a:extLst>
            <a:ext uri="{FF2B5EF4-FFF2-40B4-BE49-F238E27FC236}">
              <a16:creationId xmlns:a16="http://schemas.microsoft.com/office/drawing/2014/main" id="{342D4A5B-26A1-444C-959D-947E8D7CE08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00" name="Text Box 36">
          <a:extLst>
            <a:ext uri="{FF2B5EF4-FFF2-40B4-BE49-F238E27FC236}">
              <a16:creationId xmlns:a16="http://schemas.microsoft.com/office/drawing/2014/main" id="{0A3D245B-9226-423A-8358-72E83494AC0C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01" name="Text Box 36">
          <a:extLst>
            <a:ext uri="{FF2B5EF4-FFF2-40B4-BE49-F238E27FC236}">
              <a16:creationId xmlns:a16="http://schemas.microsoft.com/office/drawing/2014/main" id="{125B9711-46E0-4930-9F68-3A8FA9171F57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02" name="Text Box 36">
          <a:extLst>
            <a:ext uri="{FF2B5EF4-FFF2-40B4-BE49-F238E27FC236}">
              <a16:creationId xmlns:a16="http://schemas.microsoft.com/office/drawing/2014/main" id="{25516106-0BA0-4F3B-B61F-346690FFECF9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03" name="Text Box 36">
          <a:extLst>
            <a:ext uri="{FF2B5EF4-FFF2-40B4-BE49-F238E27FC236}">
              <a16:creationId xmlns:a16="http://schemas.microsoft.com/office/drawing/2014/main" id="{6E865537-9FFD-4DAE-95A7-F110C7920D19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04" name="Text Box 36">
          <a:extLst>
            <a:ext uri="{FF2B5EF4-FFF2-40B4-BE49-F238E27FC236}">
              <a16:creationId xmlns:a16="http://schemas.microsoft.com/office/drawing/2014/main" id="{5C7248C7-2E2E-433E-BD2D-65D0890055C2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05" name="Text Box 36">
          <a:extLst>
            <a:ext uri="{FF2B5EF4-FFF2-40B4-BE49-F238E27FC236}">
              <a16:creationId xmlns:a16="http://schemas.microsoft.com/office/drawing/2014/main" id="{66DB3D39-6531-4DC9-AB6C-1A743DBF59E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06" name="Text Box 36">
          <a:extLst>
            <a:ext uri="{FF2B5EF4-FFF2-40B4-BE49-F238E27FC236}">
              <a16:creationId xmlns:a16="http://schemas.microsoft.com/office/drawing/2014/main" id="{117237E4-FEA4-4B29-9FF7-D0652DE8CADC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207" name="Text Box 36">
          <a:extLst>
            <a:ext uri="{FF2B5EF4-FFF2-40B4-BE49-F238E27FC236}">
              <a16:creationId xmlns:a16="http://schemas.microsoft.com/office/drawing/2014/main" id="{C4FF791B-8244-4B8E-8030-BF8CF9275C17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208" name="Text Box 36">
          <a:extLst>
            <a:ext uri="{FF2B5EF4-FFF2-40B4-BE49-F238E27FC236}">
              <a16:creationId xmlns:a16="http://schemas.microsoft.com/office/drawing/2014/main" id="{4520DF27-6D0C-4856-97B6-ACEE922A4EC4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209" name="Text Box 36">
          <a:extLst>
            <a:ext uri="{FF2B5EF4-FFF2-40B4-BE49-F238E27FC236}">
              <a16:creationId xmlns:a16="http://schemas.microsoft.com/office/drawing/2014/main" id="{BADE667C-4E9D-4AA9-AB5F-9DD5D8552A60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210" name="Text Box 36">
          <a:extLst>
            <a:ext uri="{FF2B5EF4-FFF2-40B4-BE49-F238E27FC236}">
              <a16:creationId xmlns:a16="http://schemas.microsoft.com/office/drawing/2014/main" id="{98C7CE84-E23D-4E0C-966C-02EF5B3AA5E1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211" name="Text Box 36">
          <a:extLst>
            <a:ext uri="{FF2B5EF4-FFF2-40B4-BE49-F238E27FC236}">
              <a16:creationId xmlns:a16="http://schemas.microsoft.com/office/drawing/2014/main" id="{AC436450-7C4B-420C-9D8C-CFFE0A6279B6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212" name="Text Box 36">
          <a:extLst>
            <a:ext uri="{FF2B5EF4-FFF2-40B4-BE49-F238E27FC236}">
              <a16:creationId xmlns:a16="http://schemas.microsoft.com/office/drawing/2014/main" id="{14BBBE64-E947-45B3-9945-BA8A5E5220CB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13" name="Text Box 36">
          <a:extLst>
            <a:ext uri="{FF2B5EF4-FFF2-40B4-BE49-F238E27FC236}">
              <a16:creationId xmlns:a16="http://schemas.microsoft.com/office/drawing/2014/main" id="{5704D25D-A721-4C41-A3E5-B794352A683E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14" name="Text Box 36">
          <a:extLst>
            <a:ext uri="{FF2B5EF4-FFF2-40B4-BE49-F238E27FC236}">
              <a16:creationId xmlns:a16="http://schemas.microsoft.com/office/drawing/2014/main" id="{CF654144-F876-4808-B72B-71E9D9CB8A28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15" name="Text Box 36">
          <a:extLst>
            <a:ext uri="{FF2B5EF4-FFF2-40B4-BE49-F238E27FC236}">
              <a16:creationId xmlns:a16="http://schemas.microsoft.com/office/drawing/2014/main" id="{529AB898-AC2E-4E1A-96DD-85DE38019AC8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16" name="Text Box 36">
          <a:extLst>
            <a:ext uri="{FF2B5EF4-FFF2-40B4-BE49-F238E27FC236}">
              <a16:creationId xmlns:a16="http://schemas.microsoft.com/office/drawing/2014/main" id="{BA49FE8A-043D-43FA-9B68-2CEBA223B7F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17" name="Text Box 36">
          <a:extLst>
            <a:ext uri="{FF2B5EF4-FFF2-40B4-BE49-F238E27FC236}">
              <a16:creationId xmlns:a16="http://schemas.microsoft.com/office/drawing/2014/main" id="{4CB350EB-353B-4369-B9C5-AE0563DC28D3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18" name="Text Box 36">
          <a:extLst>
            <a:ext uri="{FF2B5EF4-FFF2-40B4-BE49-F238E27FC236}">
              <a16:creationId xmlns:a16="http://schemas.microsoft.com/office/drawing/2014/main" id="{7AD1491E-AC02-4E7A-A108-EE03CCAED9AA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19" name="Text Box 36">
          <a:extLst>
            <a:ext uri="{FF2B5EF4-FFF2-40B4-BE49-F238E27FC236}">
              <a16:creationId xmlns:a16="http://schemas.microsoft.com/office/drawing/2014/main" id="{FC887863-7FA0-4851-8C8E-7D08F673FC99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20" name="Text Box 36">
          <a:extLst>
            <a:ext uri="{FF2B5EF4-FFF2-40B4-BE49-F238E27FC236}">
              <a16:creationId xmlns:a16="http://schemas.microsoft.com/office/drawing/2014/main" id="{B3CD2BA8-E467-44AE-A9E7-CFE3615C30B3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21" name="Text Box 36">
          <a:extLst>
            <a:ext uri="{FF2B5EF4-FFF2-40B4-BE49-F238E27FC236}">
              <a16:creationId xmlns:a16="http://schemas.microsoft.com/office/drawing/2014/main" id="{E4A36287-8AD1-4B21-8CDA-9461F92BCBEC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22" name="Text Box 36">
          <a:extLst>
            <a:ext uri="{FF2B5EF4-FFF2-40B4-BE49-F238E27FC236}">
              <a16:creationId xmlns:a16="http://schemas.microsoft.com/office/drawing/2014/main" id="{A4622E0E-8D68-44C2-8F58-153F03E7EC58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23" name="Text Box 36">
          <a:extLst>
            <a:ext uri="{FF2B5EF4-FFF2-40B4-BE49-F238E27FC236}">
              <a16:creationId xmlns:a16="http://schemas.microsoft.com/office/drawing/2014/main" id="{DEC3B5D8-057F-45FD-9B71-D54C95B351D8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24" name="Text Box 36">
          <a:extLst>
            <a:ext uri="{FF2B5EF4-FFF2-40B4-BE49-F238E27FC236}">
              <a16:creationId xmlns:a16="http://schemas.microsoft.com/office/drawing/2014/main" id="{42028422-02C8-4288-8585-1BD68CB7F210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25" name="Text Box 36">
          <a:extLst>
            <a:ext uri="{FF2B5EF4-FFF2-40B4-BE49-F238E27FC236}">
              <a16:creationId xmlns:a16="http://schemas.microsoft.com/office/drawing/2014/main" id="{204D0B26-0F8F-4302-A62F-8F7A9E78BC0E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26" name="Text Box 36">
          <a:extLst>
            <a:ext uri="{FF2B5EF4-FFF2-40B4-BE49-F238E27FC236}">
              <a16:creationId xmlns:a16="http://schemas.microsoft.com/office/drawing/2014/main" id="{9A77550E-D542-4908-9B84-CA028CED5D50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27" name="Text Box 36">
          <a:extLst>
            <a:ext uri="{FF2B5EF4-FFF2-40B4-BE49-F238E27FC236}">
              <a16:creationId xmlns:a16="http://schemas.microsoft.com/office/drawing/2014/main" id="{43CE6A80-D702-4449-9336-D3F57667C9E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28" name="Text Box 36">
          <a:extLst>
            <a:ext uri="{FF2B5EF4-FFF2-40B4-BE49-F238E27FC236}">
              <a16:creationId xmlns:a16="http://schemas.microsoft.com/office/drawing/2014/main" id="{F15956B5-6563-4847-807F-BCC1D0BA8CC2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29" name="Text Box 36">
          <a:extLst>
            <a:ext uri="{FF2B5EF4-FFF2-40B4-BE49-F238E27FC236}">
              <a16:creationId xmlns:a16="http://schemas.microsoft.com/office/drawing/2014/main" id="{1E53FAF0-BC2C-426E-9A1C-5506D4C14C50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30" name="Text Box 36">
          <a:extLst>
            <a:ext uri="{FF2B5EF4-FFF2-40B4-BE49-F238E27FC236}">
              <a16:creationId xmlns:a16="http://schemas.microsoft.com/office/drawing/2014/main" id="{3F97574E-8533-4908-9B51-5AC84F5BD640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31" name="Text Box 1">
          <a:extLst>
            <a:ext uri="{FF2B5EF4-FFF2-40B4-BE49-F238E27FC236}">
              <a16:creationId xmlns:a16="http://schemas.microsoft.com/office/drawing/2014/main" id="{4CA55136-CEC4-43D6-B730-B04AAA8780C8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FEA1C319-5DB0-4D68-A64B-801CEB676D36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33" name="Text Box 1">
          <a:extLst>
            <a:ext uri="{FF2B5EF4-FFF2-40B4-BE49-F238E27FC236}">
              <a16:creationId xmlns:a16="http://schemas.microsoft.com/office/drawing/2014/main" id="{EE38D40B-938E-4A55-AD92-6AE3908E3C3D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D0C0708D-81BB-4007-81C4-9A5FD55E64D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446A3C47-3F67-40AE-AC8D-B01169891E0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D626394D-93BA-4B58-9A74-75D88B6362F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052233F2-30CD-4281-AA21-E2F367E81B3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49A222CD-88BF-47FD-9408-52DE21EAB079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39" name="Text Box 1">
          <a:extLst>
            <a:ext uri="{FF2B5EF4-FFF2-40B4-BE49-F238E27FC236}">
              <a16:creationId xmlns:a16="http://schemas.microsoft.com/office/drawing/2014/main" id="{62141E80-2302-49F0-B374-B609B135B8E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07AD367F-FA1E-4C3D-B2AC-EE9CC89F856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0BD43826-43B7-4214-8757-6D74BBA6026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B2E53460-D352-42D9-831E-EE8B57CA8903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2E772BA9-C1A8-4508-AF2A-C8501184CEEE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F69AE14B-39BB-40EA-B48C-E9A5D49BDBCF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269CDC61-C900-426A-B473-02090C81788C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46" name="Text Box 1">
          <a:extLst>
            <a:ext uri="{FF2B5EF4-FFF2-40B4-BE49-F238E27FC236}">
              <a16:creationId xmlns:a16="http://schemas.microsoft.com/office/drawing/2014/main" id="{721A1A90-3772-44DF-89C6-010EA8D2B461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47" name="Text Box 1">
          <a:extLst>
            <a:ext uri="{FF2B5EF4-FFF2-40B4-BE49-F238E27FC236}">
              <a16:creationId xmlns:a16="http://schemas.microsoft.com/office/drawing/2014/main" id="{DBA9BC7A-4464-49E5-8DAD-E699C8D4896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AE4FBBF3-5481-4E8D-A9BF-DF4CCC3F592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21ED79B7-94CF-4470-A01F-17B543A9414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1FC55823-3077-431A-A08C-AE2B6EBFDBA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08B4BF19-EE48-45F8-99A7-407FE02373C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A284A166-3A9A-4674-AA8D-9920258DBCF7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53" name="Text Box 1">
          <a:extLst>
            <a:ext uri="{FF2B5EF4-FFF2-40B4-BE49-F238E27FC236}">
              <a16:creationId xmlns:a16="http://schemas.microsoft.com/office/drawing/2014/main" id="{CB6335F5-F8A8-4F49-B6FB-58DE2A1227F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E9369119-1542-4505-BCEE-D52E168144F0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55" name="Text Box 1">
          <a:extLst>
            <a:ext uri="{FF2B5EF4-FFF2-40B4-BE49-F238E27FC236}">
              <a16:creationId xmlns:a16="http://schemas.microsoft.com/office/drawing/2014/main" id="{646E40AE-61CB-40BB-AAAC-AA1BB250DDF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215B4A0E-F1C6-43CD-8A99-6EFB669EFD62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257" name="Text Box 36">
          <a:extLst>
            <a:ext uri="{FF2B5EF4-FFF2-40B4-BE49-F238E27FC236}">
              <a16:creationId xmlns:a16="http://schemas.microsoft.com/office/drawing/2014/main" id="{8136094E-FFC4-4B3F-8E4B-3286B72D918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258" name="Text Box 36">
          <a:extLst>
            <a:ext uri="{FF2B5EF4-FFF2-40B4-BE49-F238E27FC236}">
              <a16:creationId xmlns:a16="http://schemas.microsoft.com/office/drawing/2014/main" id="{36F0C5C0-9BA8-4AC5-8578-63530B817ED4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259" name="Text Box 36">
          <a:extLst>
            <a:ext uri="{FF2B5EF4-FFF2-40B4-BE49-F238E27FC236}">
              <a16:creationId xmlns:a16="http://schemas.microsoft.com/office/drawing/2014/main" id="{A239860D-C53F-43C9-A5C6-831E3A7CD0AC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260" name="Text Box 36">
          <a:extLst>
            <a:ext uri="{FF2B5EF4-FFF2-40B4-BE49-F238E27FC236}">
              <a16:creationId xmlns:a16="http://schemas.microsoft.com/office/drawing/2014/main" id="{35F3B5B2-82B9-4AA7-82EA-55855C5172BB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261" name="Text Box 36">
          <a:extLst>
            <a:ext uri="{FF2B5EF4-FFF2-40B4-BE49-F238E27FC236}">
              <a16:creationId xmlns:a16="http://schemas.microsoft.com/office/drawing/2014/main" id="{63FD2810-1171-4DB9-9B21-8800CDB44637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262" name="Text Box 36">
          <a:extLst>
            <a:ext uri="{FF2B5EF4-FFF2-40B4-BE49-F238E27FC236}">
              <a16:creationId xmlns:a16="http://schemas.microsoft.com/office/drawing/2014/main" id="{ADA91ABE-C200-482D-A99F-EFB70F3DA558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687AA02C-B516-40BF-BE08-9A876A59966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FBC50837-3EA3-440D-9321-4AEF02BECE65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F8B0A0B8-AEF9-4414-A055-931F863C9E04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38100</xdr:colOff>
      <xdr:row>0</xdr:row>
      <xdr:rowOff>57150</xdr:rowOff>
    </xdr:to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D8605B96-EB2F-4FA5-841E-A5EBE8F1450B}"/>
            </a:ext>
          </a:extLst>
        </xdr:cNvPr>
        <xdr:cNvSpPr txBox="1">
          <a:spLocks noChangeArrowheads="1"/>
        </xdr:cNvSpPr>
      </xdr:nvSpPr>
      <xdr:spPr bwMode="auto">
        <a:xfrm>
          <a:off x="0" y="14287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67" name="Text Box 36">
          <a:extLst>
            <a:ext uri="{FF2B5EF4-FFF2-40B4-BE49-F238E27FC236}">
              <a16:creationId xmlns:a16="http://schemas.microsoft.com/office/drawing/2014/main" id="{3205DAEC-88BE-4B30-A49C-41A4AF766AE9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68" name="Text Box 36">
          <a:extLst>
            <a:ext uri="{FF2B5EF4-FFF2-40B4-BE49-F238E27FC236}">
              <a16:creationId xmlns:a16="http://schemas.microsoft.com/office/drawing/2014/main" id="{E9058594-DA42-4E27-BCEA-1D86884D06A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69" name="Text Box 36">
          <a:extLst>
            <a:ext uri="{FF2B5EF4-FFF2-40B4-BE49-F238E27FC236}">
              <a16:creationId xmlns:a16="http://schemas.microsoft.com/office/drawing/2014/main" id="{F008425F-7861-458B-B1F5-62A74B934581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70" name="Text Box 36">
          <a:extLst>
            <a:ext uri="{FF2B5EF4-FFF2-40B4-BE49-F238E27FC236}">
              <a16:creationId xmlns:a16="http://schemas.microsoft.com/office/drawing/2014/main" id="{684F3042-2CEA-4473-82A0-7CFF4704EEF9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71" name="Text Box 36">
          <a:extLst>
            <a:ext uri="{FF2B5EF4-FFF2-40B4-BE49-F238E27FC236}">
              <a16:creationId xmlns:a16="http://schemas.microsoft.com/office/drawing/2014/main" id="{B6C2182E-C696-48AC-8E7F-F6AA294D16E8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72" name="Text Box 36">
          <a:extLst>
            <a:ext uri="{FF2B5EF4-FFF2-40B4-BE49-F238E27FC236}">
              <a16:creationId xmlns:a16="http://schemas.microsoft.com/office/drawing/2014/main" id="{A117AED1-E9E1-4E38-93B9-09DEDDDF212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73" name="Text Box 36">
          <a:extLst>
            <a:ext uri="{FF2B5EF4-FFF2-40B4-BE49-F238E27FC236}">
              <a16:creationId xmlns:a16="http://schemas.microsoft.com/office/drawing/2014/main" id="{35654028-7237-46A5-ADC6-368FBD925161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74" name="Text Box 36">
          <a:extLst>
            <a:ext uri="{FF2B5EF4-FFF2-40B4-BE49-F238E27FC236}">
              <a16:creationId xmlns:a16="http://schemas.microsoft.com/office/drawing/2014/main" id="{170C6744-9407-4069-9F00-83C3BA5BFB63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75" name="Text Box 36">
          <a:extLst>
            <a:ext uri="{FF2B5EF4-FFF2-40B4-BE49-F238E27FC236}">
              <a16:creationId xmlns:a16="http://schemas.microsoft.com/office/drawing/2014/main" id="{E8E85EC6-3EB9-4CA8-999E-302A38D7C4C1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76" name="Text Box 36">
          <a:extLst>
            <a:ext uri="{FF2B5EF4-FFF2-40B4-BE49-F238E27FC236}">
              <a16:creationId xmlns:a16="http://schemas.microsoft.com/office/drawing/2014/main" id="{7348E532-A496-4DBB-9942-70DBD06BA65F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77" name="Text Box 36">
          <a:extLst>
            <a:ext uri="{FF2B5EF4-FFF2-40B4-BE49-F238E27FC236}">
              <a16:creationId xmlns:a16="http://schemas.microsoft.com/office/drawing/2014/main" id="{1BB15324-0D67-459D-BABF-F847D0F73867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78" name="Text Box 36">
          <a:extLst>
            <a:ext uri="{FF2B5EF4-FFF2-40B4-BE49-F238E27FC236}">
              <a16:creationId xmlns:a16="http://schemas.microsoft.com/office/drawing/2014/main" id="{C4C08D63-EB79-4A73-BA91-A47E5A5C62EC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79" name="Text Box 36">
          <a:extLst>
            <a:ext uri="{FF2B5EF4-FFF2-40B4-BE49-F238E27FC236}">
              <a16:creationId xmlns:a16="http://schemas.microsoft.com/office/drawing/2014/main" id="{C97960DF-2854-4E97-B503-F4B7009115F7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80" name="Text Box 36">
          <a:extLst>
            <a:ext uri="{FF2B5EF4-FFF2-40B4-BE49-F238E27FC236}">
              <a16:creationId xmlns:a16="http://schemas.microsoft.com/office/drawing/2014/main" id="{5DA186BC-BCEA-4991-AB05-BE09E31A28E3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81" name="Text Box 36">
          <a:extLst>
            <a:ext uri="{FF2B5EF4-FFF2-40B4-BE49-F238E27FC236}">
              <a16:creationId xmlns:a16="http://schemas.microsoft.com/office/drawing/2014/main" id="{A4ACACBE-45B7-4D9C-9F45-6DFA263EF01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82" name="Text Box 36">
          <a:extLst>
            <a:ext uri="{FF2B5EF4-FFF2-40B4-BE49-F238E27FC236}">
              <a16:creationId xmlns:a16="http://schemas.microsoft.com/office/drawing/2014/main" id="{F04B1129-8E19-4E9D-AA74-319ED678D8D1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83" name="Text Box 36">
          <a:extLst>
            <a:ext uri="{FF2B5EF4-FFF2-40B4-BE49-F238E27FC236}">
              <a16:creationId xmlns:a16="http://schemas.microsoft.com/office/drawing/2014/main" id="{722F3F6B-0F70-4A62-98FC-639C363B54E4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84" name="Text Box 36">
          <a:extLst>
            <a:ext uri="{FF2B5EF4-FFF2-40B4-BE49-F238E27FC236}">
              <a16:creationId xmlns:a16="http://schemas.microsoft.com/office/drawing/2014/main" id="{4676D51D-E127-4ACD-9619-E34555672209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85" name="Text Box 36">
          <a:extLst>
            <a:ext uri="{FF2B5EF4-FFF2-40B4-BE49-F238E27FC236}">
              <a16:creationId xmlns:a16="http://schemas.microsoft.com/office/drawing/2014/main" id="{578D16E6-93A7-4177-AF2F-A39A83CB6A5A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86" name="Text Box 36">
          <a:extLst>
            <a:ext uri="{FF2B5EF4-FFF2-40B4-BE49-F238E27FC236}">
              <a16:creationId xmlns:a16="http://schemas.microsoft.com/office/drawing/2014/main" id="{7C76C1B5-0989-4991-89FA-55FA08CADDC0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87" name="Text Box 36">
          <a:extLst>
            <a:ext uri="{FF2B5EF4-FFF2-40B4-BE49-F238E27FC236}">
              <a16:creationId xmlns:a16="http://schemas.microsoft.com/office/drawing/2014/main" id="{26B719F6-85F6-4171-BBCD-1E4BA1901118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88" name="Text Box 36">
          <a:extLst>
            <a:ext uri="{FF2B5EF4-FFF2-40B4-BE49-F238E27FC236}">
              <a16:creationId xmlns:a16="http://schemas.microsoft.com/office/drawing/2014/main" id="{896D987B-AFC6-4E20-87BD-B8B5A0012F69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89" name="Text Box 36">
          <a:extLst>
            <a:ext uri="{FF2B5EF4-FFF2-40B4-BE49-F238E27FC236}">
              <a16:creationId xmlns:a16="http://schemas.microsoft.com/office/drawing/2014/main" id="{94500760-2399-46BF-B2DF-5D6CCB69437F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90" name="Text Box 36">
          <a:extLst>
            <a:ext uri="{FF2B5EF4-FFF2-40B4-BE49-F238E27FC236}">
              <a16:creationId xmlns:a16="http://schemas.microsoft.com/office/drawing/2014/main" id="{984F70A0-C859-4577-9FFF-5074DE1FFEF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91" name="Text Box 36">
          <a:extLst>
            <a:ext uri="{FF2B5EF4-FFF2-40B4-BE49-F238E27FC236}">
              <a16:creationId xmlns:a16="http://schemas.microsoft.com/office/drawing/2014/main" id="{21C35926-EF13-40ED-B9FA-F9F6A496B722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92" name="Text Box 36">
          <a:extLst>
            <a:ext uri="{FF2B5EF4-FFF2-40B4-BE49-F238E27FC236}">
              <a16:creationId xmlns:a16="http://schemas.microsoft.com/office/drawing/2014/main" id="{1687EC9A-48AE-45EA-AFC4-CDB9D630BE24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93" name="Text Box 36">
          <a:extLst>
            <a:ext uri="{FF2B5EF4-FFF2-40B4-BE49-F238E27FC236}">
              <a16:creationId xmlns:a16="http://schemas.microsoft.com/office/drawing/2014/main" id="{5369245C-B852-4A45-995F-40C279A0F034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94" name="Text Box 36">
          <a:extLst>
            <a:ext uri="{FF2B5EF4-FFF2-40B4-BE49-F238E27FC236}">
              <a16:creationId xmlns:a16="http://schemas.microsoft.com/office/drawing/2014/main" id="{02DE24C1-44EA-49C4-BCF4-FE438536EFDF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95" name="Text Box 36">
          <a:extLst>
            <a:ext uri="{FF2B5EF4-FFF2-40B4-BE49-F238E27FC236}">
              <a16:creationId xmlns:a16="http://schemas.microsoft.com/office/drawing/2014/main" id="{02468E7A-E6AE-40BC-B670-71971DAE7094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96" name="Text Box 36">
          <a:extLst>
            <a:ext uri="{FF2B5EF4-FFF2-40B4-BE49-F238E27FC236}">
              <a16:creationId xmlns:a16="http://schemas.microsoft.com/office/drawing/2014/main" id="{4CCE2FBB-23C1-4455-B97B-382A83940326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97" name="Text Box 36">
          <a:extLst>
            <a:ext uri="{FF2B5EF4-FFF2-40B4-BE49-F238E27FC236}">
              <a16:creationId xmlns:a16="http://schemas.microsoft.com/office/drawing/2014/main" id="{C5D58AE4-0C6E-4FE4-A7B1-68B073B2287F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98" name="Text Box 36">
          <a:extLst>
            <a:ext uri="{FF2B5EF4-FFF2-40B4-BE49-F238E27FC236}">
              <a16:creationId xmlns:a16="http://schemas.microsoft.com/office/drawing/2014/main" id="{9AF3F946-93C9-456D-8C06-89A6207E7896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299" name="Text Box 36">
          <a:extLst>
            <a:ext uri="{FF2B5EF4-FFF2-40B4-BE49-F238E27FC236}">
              <a16:creationId xmlns:a16="http://schemas.microsoft.com/office/drawing/2014/main" id="{22949F55-5769-4D4D-B357-CFD70D9B6631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00" name="Text Box 36">
          <a:extLst>
            <a:ext uri="{FF2B5EF4-FFF2-40B4-BE49-F238E27FC236}">
              <a16:creationId xmlns:a16="http://schemas.microsoft.com/office/drawing/2014/main" id="{D21E36EB-7F15-42C6-8A42-39B905705C6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01" name="Text Box 36">
          <a:extLst>
            <a:ext uri="{FF2B5EF4-FFF2-40B4-BE49-F238E27FC236}">
              <a16:creationId xmlns:a16="http://schemas.microsoft.com/office/drawing/2014/main" id="{877F531A-FE92-4181-BB75-4E0FC6EA959C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02" name="Text Box 36">
          <a:extLst>
            <a:ext uri="{FF2B5EF4-FFF2-40B4-BE49-F238E27FC236}">
              <a16:creationId xmlns:a16="http://schemas.microsoft.com/office/drawing/2014/main" id="{81B3C7BC-51CA-433A-BA64-3410C51B911B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03" name="Text Box 36">
          <a:extLst>
            <a:ext uri="{FF2B5EF4-FFF2-40B4-BE49-F238E27FC236}">
              <a16:creationId xmlns:a16="http://schemas.microsoft.com/office/drawing/2014/main" id="{2E6D3034-2661-4BE0-A1A8-376BEDA7AB1F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04" name="Text Box 36">
          <a:extLst>
            <a:ext uri="{FF2B5EF4-FFF2-40B4-BE49-F238E27FC236}">
              <a16:creationId xmlns:a16="http://schemas.microsoft.com/office/drawing/2014/main" id="{E7A9E753-D4B5-43C7-82F5-D414AD8B6E4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05" name="Text Box 36">
          <a:extLst>
            <a:ext uri="{FF2B5EF4-FFF2-40B4-BE49-F238E27FC236}">
              <a16:creationId xmlns:a16="http://schemas.microsoft.com/office/drawing/2014/main" id="{D38A1763-33DF-4F2D-86BA-AB57330048B3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06" name="Text Box 36">
          <a:extLst>
            <a:ext uri="{FF2B5EF4-FFF2-40B4-BE49-F238E27FC236}">
              <a16:creationId xmlns:a16="http://schemas.microsoft.com/office/drawing/2014/main" id="{21B95599-BC79-4D74-896B-96A787DAC753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07" name="Text Box 36">
          <a:extLst>
            <a:ext uri="{FF2B5EF4-FFF2-40B4-BE49-F238E27FC236}">
              <a16:creationId xmlns:a16="http://schemas.microsoft.com/office/drawing/2014/main" id="{0B5B75B1-90E0-40EA-8817-98B0FC6B77F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08" name="Text Box 36">
          <a:extLst>
            <a:ext uri="{FF2B5EF4-FFF2-40B4-BE49-F238E27FC236}">
              <a16:creationId xmlns:a16="http://schemas.microsoft.com/office/drawing/2014/main" id="{8F042DBA-7FFF-4CDA-993D-B29016AD230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09" name="Text Box 36">
          <a:extLst>
            <a:ext uri="{FF2B5EF4-FFF2-40B4-BE49-F238E27FC236}">
              <a16:creationId xmlns:a16="http://schemas.microsoft.com/office/drawing/2014/main" id="{B3FDE7B8-964B-44C7-B49D-3DE7C64C432B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10" name="Text Box 36">
          <a:extLst>
            <a:ext uri="{FF2B5EF4-FFF2-40B4-BE49-F238E27FC236}">
              <a16:creationId xmlns:a16="http://schemas.microsoft.com/office/drawing/2014/main" id="{80C0475D-5D58-4535-B938-59DDBE59F442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11" name="Text Box 36">
          <a:extLst>
            <a:ext uri="{FF2B5EF4-FFF2-40B4-BE49-F238E27FC236}">
              <a16:creationId xmlns:a16="http://schemas.microsoft.com/office/drawing/2014/main" id="{CF66C9AF-9333-4BF1-87A0-5CBDC0E29640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12" name="Text Box 36">
          <a:extLst>
            <a:ext uri="{FF2B5EF4-FFF2-40B4-BE49-F238E27FC236}">
              <a16:creationId xmlns:a16="http://schemas.microsoft.com/office/drawing/2014/main" id="{2B277564-EA64-4036-A6E3-564ED5E71F8B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13" name="Text Box 36">
          <a:extLst>
            <a:ext uri="{FF2B5EF4-FFF2-40B4-BE49-F238E27FC236}">
              <a16:creationId xmlns:a16="http://schemas.microsoft.com/office/drawing/2014/main" id="{2FB346CA-5AAC-4669-BA36-CB2D8420C0EB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14" name="Text Box 36">
          <a:extLst>
            <a:ext uri="{FF2B5EF4-FFF2-40B4-BE49-F238E27FC236}">
              <a16:creationId xmlns:a16="http://schemas.microsoft.com/office/drawing/2014/main" id="{14755F0E-66D9-45FF-B423-ECA16DF3D59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15" name="Text Box 36">
          <a:extLst>
            <a:ext uri="{FF2B5EF4-FFF2-40B4-BE49-F238E27FC236}">
              <a16:creationId xmlns:a16="http://schemas.microsoft.com/office/drawing/2014/main" id="{D212D3D6-B6CF-4D81-A6EB-8F26B3E86F86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16" name="Text Box 36">
          <a:extLst>
            <a:ext uri="{FF2B5EF4-FFF2-40B4-BE49-F238E27FC236}">
              <a16:creationId xmlns:a16="http://schemas.microsoft.com/office/drawing/2014/main" id="{B54F217F-C290-40C0-9545-1B6338C5915B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17" name="Text Box 36">
          <a:extLst>
            <a:ext uri="{FF2B5EF4-FFF2-40B4-BE49-F238E27FC236}">
              <a16:creationId xmlns:a16="http://schemas.microsoft.com/office/drawing/2014/main" id="{988FC83F-4A6B-436F-ADB0-3C300E7A7688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18" name="Text Box 36">
          <a:extLst>
            <a:ext uri="{FF2B5EF4-FFF2-40B4-BE49-F238E27FC236}">
              <a16:creationId xmlns:a16="http://schemas.microsoft.com/office/drawing/2014/main" id="{8BD3C390-C605-485B-874A-BE832D0F066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19" name="Text Box 36">
          <a:extLst>
            <a:ext uri="{FF2B5EF4-FFF2-40B4-BE49-F238E27FC236}">
              <a16:creationId xmlns:a16="http://schemas.microsoft.com/office/drawing/2014/main" id="{BA134359-0C01-4DD7-9902-9CDB27A42DD9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20" name="Text Box 36">
          <a:extLst>
            <a:ext uri="{FF2B5EF4-FFF2-40B4-BE49-F238E27FC236}">
              <a16:creationId xmlns:a16="http://schemas.microsoft.com/office/drawing/2014/main" id="{917B8015-C478-4D84-AE12-1A271EE4746E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21" name="Text Box 36">
          <a:extLst>
            <a:ext uri="{FF2B5EF4-FFF2-40B4-BE49-F238E27FC236}">
              <a16:creationId xmlns:a16="http://schemas.microsoft.com/office/drawing/2014/main" id="{02FD5733-DB42-4D20-A31C-9F7AA4A71A9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22" name="Text Box 36">
          <a:extLst>
            <a:ext uri="{FF2B5EF4-FFF2-40B4-BE49-F238E27FC236}">
              <a16:creationId xmlns:a16="http://schemas.microsoft.com/office/drawing/2014/main" id="{9F3A8927-BEF0-4F9E-BAA9-83A684E0009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23" name="Text Box 36">
          <a:extLst>
            <a:ext uri="{FF2B5EF4-FFF2-40B4-BE49-F238E27FC236}">
              <a16:creationId xmlns:a16="http://schemas.microsoft.com/office/drawing/2014/main" id="{A60FD7B7-8DEC-4242-9E38-5B1EEB3EBB2A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24" name="Text Box 36">
          <a:extLst>
            <a:ext uri="{FF2B5EF4-FFF2-40B4-BE49-F238E27FC236}">
              <a16:creationId xmlns:a16="http://schemas.microsoft.com/office/drawing/2014/main" id="{480538D9-860F-4C23-8AE7-4AC32BA86B34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25" name="Text Box 36">
          <a:extLst>
            <a:ext uri="{FF2B5EF4-FFF2-40B4-BE49-F238E27FC236}">
              <a16:creationId xmlns:a16="http://schemas.microsoft.com/office/drawing/2014/main" id="{3318C6A3-696B-43B8-88B7-F8FA50BD1997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26" name="Text Box 36">
          <a:extLst>
            <a:ext uri="{FF2B5EF4-FFF2-40B4-BE49-F238E27FC236}">
              <a16:creationId xmlns:a16="http://schemas.microsoft.com/office/drawing/2014/main" id="{0FCC4537-6190-4378-947A-BE990DB92B5C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27" name="Text Box 36">
          <a:extLst>
            <a:ext uri="{FF2B5EF4-FFF2-40B4-BE49-F238E27FC236}">
              <a16:creationId xmlns:a16="http://schemas.microsoft.com/office/drawing/2014/main" id="{A604D0C1-E739-4A20-ADA0-C60471D2E329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28" name="Text Box 36">
          <a:extLst>
            <a:ext uri="{FF2B5EF4-FFF2-40B4-BE49-F238E27FC236}">
              <a16:creationId xmlns:a16="http://schemas.microsoft.com/office/drawing/2014/main" id="{3DF21B67-FA0D-4B58-85DD-D41EAC22ECDA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29" name="Text Box 36">
          <a:extLst>
            <a:ext uri="{FF2B5EF4-FFF2-40B4-BE49-F238E27FC236}">
              <a16:creationId xmlns:a16="http://schemas.microsoft.com/office/drawing/2014/main" id="{AE82012B-22EA-48FF-A252-69D58DC1D318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30" name="Text Box 36">
          <a:extLst>
            <a:ext uri="{FF2B5EF4-FFF2-40B4-BE49-F238E27FC236}">
              <a16:creationId xmlns:a16="http://schemas.microsoft.com/office/drawing/2014/main" id="{A747FA70-1238-4937-A18E-03AE137BB39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31" name="Text Box 36">
          <a:extLst>
            <a:ext uri="{FF2B5EF4-FFF2-40B4-BE49-F238E27FC236}">
              <a16:creationId xmlns:a16="http://schemas.microsoft.com/office/drawing/2014/main" id="{1AF31AC0-693A-4E29-8615-F691FDC98199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32" name="Text Box 36">
          <a:extLst>
            <a:ext uri="{FF2B5EF4-FFF2-40B4-BE49-F238E27FC236}">
              <a16:creationId xmlns:a16="http://schemas.microsoft.com/office/drawing/2014/main" id="{59A27A38-8F83-45DD-8CEC-BF42ABCAD314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33" name="Text Box 36">
          <a:extLst>
            <a:ext uri="{FF2B5EF4-FFF2-40B4-BE49-F238E27FC236}">
              <a16:creationId xmlns:a16="http://schemas.microsoft.com/office/drawing/2014/main" id="{FB247D08-4B8E-430A-95DC-F01BE35A59B8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34" name="Text Box 36">
          <a:extLst>
            <a:ext uri="{FF2B5EF4-FFF2-40B4-BE49-F238E27FC236}">
              <a16:creationId xmlns:a16="http://schemas.microsoft.com/office/drawing/2014/main" id="{8B03E91B-A41F-4BFC-91F8-07E0F4B21899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35" name="Text Box 36">
          <a:extLst>
            <a:ext uri="{FF2B5EF4-FFF2-40B4-BE49-F238E27FC236}">
              <a16:creationId xmlns:a16="http://schemas.microsoft.com/office/drawing/2014/main" id="{EA723076-991F-42B9-BACB-96E3C8DCF998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36" name="Text Box 36">
          <a:extLst>
            <a:ext uri="{FF2B5EF4-FFF2-40B4-BE49-F238E27FC236}">
              <a16:creationId xmlns:a16="http://schemas.microsoft.com/office/drawing/2014/main" id="{B357E9FF-6B08-4ACC-9238-E10B07C6B2D7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37" name="Text Box 36">
          <a:extLst>
            <a:ext uri="{FF2B5EF4-FFF2-40B4-BE49-F238E27FC236}">
              <a16:creationId xmlns:a16="http://schemas.microsoft.com/office/drawing/2014/main" id="{356622DC-35C7-44E4-9436-ABE2FE9EC727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38" name="Text Box 36">
          <a:extLst>
            <a:ext uri="{FF2B5EF4-FFF2-40B4-BE49-F238E27FC236}">
              <a16:creationId xmlns:a16="http://schemas.microsoft.com/office/drawing/2014/main" id="{49A91C09-D3CF-4CBD-AB89-A3D80BEAE7A2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39" name="Text Box 36">
          <a:extLst>
            <a:ext uri="{FF2B5EF4-FFF2-40B4-BE49-F238E27FC236}">
              <a16:creationId xmlns:a16="http://schemas.microsoft.com/office/drawing/2014/main" id="{04B439A0-4124-4A75-B754-1592F4656402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40" name="Text Box 36">
          <a:extLst>
            <a:ext uri="{FF2B5EF4-FFF2-40B4-BE49-F238E27FC236}">
              <a16:creationId xmlns:a16="http://schemas.microsoft.com/office/drawing/2014/main" id="{7B576D97-BE10-4572-B6E1-57FE71283E8A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41" name="Text Box 36">
          <a:extLst>
            <a:ext uri="{FF2B5EF4-FFF2-40B4-BE49-F238E27FC236}">
              <a16:creationId xmlns:a16="http://schemas.microsoft.com/office/drawing/2014/main" id="{18D19AE4-113A-4932-93BF-2A2EAD4F458E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42" name="Text Box 36">
          <a:extLst>
            <a:ext uri="{FF2B5EF4-FFF2-40B4-BE49-F238E27FC236}">
              <a16:creationId xmlns:a16="http://schemas.microsoft.com/office/drawing/2014/main" id="{F2C3DF8A-ABFD-4D07-94D4-1E7C4E800DF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43" name="Text Box 36">
          <a:extLst>
            <a:ext uri="{FF2B5EF4-FFF2-40B4-BE49-F238E27FC236}">
              <a16:creationId xmlns:a16="http://schemas.microsoft.com/office/drawing/2014/main" id="{3990D0A1-1B40-48B1-B5A2-BDFF5D619C80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44" name="Text Box 36">
          <a:extLst>
            <a:ext uri="{FF2B5EF4-FFF2-40B4-BE49-F238E27FC236}">
              <a16:creationId xmlns:a16="http://schemas.microsoft.com/office/drawing/2014/main" id="{C8BE2021-2945-4033-BC1A-F1CD00E9774B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45" name="Text Box 36">
          <a:extLst>
            <a:ext uri="{FF2B5EF4-FFF2-40B4-BE49-F238E27FC236}">
              <a16:creationId xmlns:a16="http://schemas.microsoft.com/office/drawing/2014/main" id="{8D64F3CA-7FD5-4615-A43D-525A199E7DC3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46" name="Text Box 36">
          <a:extLst>
            <a:ext uri="{FF2B5EF4-FFF2-40B4-BE49-F238E27FC236}">
              <a16:creationId xmlns:a16="http://schemas.microsoft.com/office/drawing/2014/main" id="{E25EB926-9F1D-45D0-8E4E-2BD3BE07BD64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47" name="Text Box 36">
          <a:extLst>
            <a:ext uri="{FF2B5EF4-FFF2-40B4-BE49-F238E27FC236}">
              <a16:creationId xmlns:a16="http://schemas.microsoft.com/office/drawing/2014/main" id="{8953407A-4DCA-4F4B-9B65-5482B1754B14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48" name="Text Box 36">
          <a:extLst>
            <a:ext uri="{FF2B5EF4-FFF2-40B4-BE49-F238E27FC236}">
              <a16:creationId xmlns:a16="http://schemas.microsoft.com/office/drawing/2014/main" id="{DF50047B-EB37-43E4-9F64-28B82687A708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49" name="Text Box 36">
          <a:extLst>
            <a:ext uri="{FF2B5EF4-FFF2-40B4-BE49-F238E27FC236}">
              <a16:creationId xmlns:a16="http://schemas.microsoft.com/office/drawing/2014/main" id="{F96294D6-87C1-457B-BAFB-C399C14228B7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50" name="Text Box 36">
          <a:extLst>
            <a:ext uri="{FF2B5EF4-FFF2-40B4-BE49-F238E27FC236}">
              <a16:creationId xmlns:a16="http://schemas.microsoft.com/office/drawing/2014/main" id="{4DA01F6C-E7B6-4864-870F-3081AB16440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51" name="Text Box 36">
          <a:extLst>
            <a:ext uri="{FF2B5EF4-FFF2-40B4-BE49-F238E27FC236}">
              <a16:creationId xmlns:a16="http://schemas.microsoft.com/office/drawing/2014/main" id="{D0AEE64D-BE8A-45A0-88BF-C494CF81A1C4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52" name="Text Box 36">
          <a:extLst>
            <a:ext uri="{FF2B5EF4-FFF2-40B4-BE49-F238E27FC236}">
              <a16:creationId xmlns:a16="http://schemas.microsoft.com/office/drawing/2014/main" id="{3E0BB389-E9DB-4659-B87A-ABAF4B20B2B7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53" name="Text Box 36">
          <a:extLst>
            <a:ext uri="{FF2B5EF4-FFF2-40B4-BE49-F238E27FC236}">
              <a16:creationId xmlns:a16="http://schemas.microsoft.com/office/drawing/2014/main" id="{6F841F41-644A-46F9-AF01-DFE75BBB5281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54" name="Text Box 36">
          <a:extLst>
            <a:ext uri="{FF2B5EF4-FFF2-40B4-BE49-F238E27FC236}">
              <a16:creationId xmlns:a16="http://schemas.microsoft.com/office/drawing/2014/main" id="{37850614-94E0-446B-A520-6B1C23EF5D9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55" name="Text Box 36">
          <a:extLst>
            <a:ext uri="{FF2B5EF4-FFF2-40B4-BE49-F238E27FC236}">
              <a16:creationId xmlns:a16="http://schemas.microsoft.com/office/drawing/2014/main" id="{14E4F01A-A343-442C-ABB4-50AFD7102B8F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56" name="Text Box 36">
          <a:extLst>
            <a:ext uri="{FF2B5EF4-FFF2-40B4-BE49-F238E27FC236}">
              <a16:creationId xmlns:a16="http://schemas.microsoft.com/office/drawing/2014/main" id="{B713E84F-4461-4051-9889-9A2E9C486073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57" name="Text Box 36">
          <a:extLst>
            <a:ext uri="{FF2B5EF4-FFF2-40B4-BE49-F238E27FC236}">
              <a16:creationId xmlns:a16="http://schemas.microsoft.com/office/drawing/2014/main" id="{EC93F518-D6AD-4665-AD65-B28761EBB694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58" name="Text Box 36">
          <a:extLst>
            <a:ext uri="{FF2B5EF4-FFF2-40B4-BE49-F238E27FC236}">
              <a16:creationId xmlns:a16="http://schemas.microsoft.com/office/drawing/2014/main" id="{3C54F8B7-EAC5-4110-B03F-AF398481B366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59" name="Text Box 36">
          <a:extLst>
            <a:ext uri="{FF2B5EF4-FFF2-40B4-BE49-F238E27FC236}">
              <a16:creationId xmlns:a16="http://schemas.microsoft.com/office/drawing/2014/main" id="{44D2AC89-775E-449F-AB59-B4F8CC4673B3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60" name="Text Box 36">
          <a:extLst>
            <a:ext uri="{FF2B5EF4-FFF2-40B4-BE49-F238E27FC236}">
              <a16:creationId xmlns:a16="http://schemas.microsoft.com/office/drawing/2014/main" id="{CC7924A6-B46C-4A2D-9B8D-AA0AC66B14E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61" name="Text Box 36">
          <a:extLst>
            <a:ext uri="{FF2B5EF4-FFF2-40B4-BE49-F238E27FC236}">
              <a16:creationId xmlns:a16="http://schemas.microsoft.com/office/drawing/2014/main" id="{2B759D33-3FB7-4AD2-9A66-E380F04820D2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62" name="Text Box 36">
          <a:extLst>
            <a:ext uri="{FF2B5EF4-FFF2-40B4-BE49-F238E27FC236}">
              <a16:creationId xmlns:a16="http://schemas.microsoft.com/office/drawing/2014/main" id="{EB8905F6-72F1-4966-8D9D-87A3C0C4EAB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63" name="Text Box 36">
          <a:extLst>
            <a:ext uri="{FF2B5EF4-FFF2-40B4-BE49-F238E27FC236}">
              <a16:creationId xmlns:a16="http://schemas.microsoft.com/office/drawing/2014/main" id="{7E20F8AC-A029-4634-AA84-F89DDBD24F92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64" name="Text Box 36">
          <a:extLst>
            <a:ext uri="{FF2B5EF4-FFF2-40B4-BE49-F238E27FC236}">
              <a16:creationId xmlns:a16="http://schemas.microsoft.com/office/drawing/2014/main" id="{B3714A99-9B83-482E-8CBB-DC65B70B0E57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65" name="Text Box 36">
          <a:extLst>
            <a:ext uri="{FF2B5EF4-FFF2-40B4-BE49-F238E27FC236}">
              <a16:creationId xmlns:a16="http://schemas.microsoft.com/office/drawing/2014/main" id="{C8844A3D-9BC7-421A-9D37-A552986673A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66" name="Text Box 36">
          <a:extLst>
            <a:ext uri="{FF2B5EF4-FFF2-40B4-BE49-F238E27FC236}">
              <a16:creationId xmlns:a16="http://schemas.microsoft.com/office/drawing/2014/main" id="{B50F1523-12BB-43E3-98E6-63D6CC8365D7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67" name="Text Box 36">
          <a:extLst>
            <a:ext uri="{FF2B5EF4-FFF2-40B4-BE49-F238E27FC236}">
              <a16:creationId xmlns:a16="http://schemas.microsoft.com/office/drawing/2014/main" id="{139B0422-D0DB-4508-887C-39A3F42A24BF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68" name="Text Box 36">
          <a:extLst>
            <a:ext uri="{FF2B5EF4-FFF2-40B4-BE49-F238E27FC236}">
              <a16:creationId xmlns:a16="http://schemas.microsoft.com/office/drawing/2014/main" id="{B5778486-10B5-47E0-B636-6E64763C3178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69" name="Text Box 36">
          <a:extLst>
            <a:ext uri="{FF2B5EF4-FFF2-40B4-BE49-F238E27FC236}">
              <a16:creationId xmlns:a16="http://schemas.microsoft.com/office/drawing/2014/main" id="{3B8C04E6-8550-4533-8606-9AE2FBCA53FE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70" name="Text Box 36">
          <a:extLst>
            <a:ext uri="{FF2B5EF4-FFF2-40B4-BE49-F238E27FC236}">
              <a16:creationId xmlns:a16="http://schemas.microsoft.com/office/drawing/2014/main" id="{4D176599-98B4-4835-AC1E-B92A8CA06F6B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71" name="Text Box 36">
          <a:extLst>
            <a:ext uri="{FF2B5EF4-FFF2-40B4-BE49-F238E27FC236}">
              <a16:creationId xmlns:a16="http://schemas.microsoft.com/office/drawing/2014/main" id="{5D4C7F64-0C23-4E3F-A56A-CD5284821490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72" name="Text Box 36">
          <a:extLst>
            <a:ext uri="{FF2B5EF4-FFF2-40B4-BE49-F238E27FC236}">
              <a16:creationId xmlns:a16="http://schemas.microsoft.com/office/drawing/2014/main" id="{87E5C18A-4C3A-4E6B-891B-A1EEFFE99C33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73" name="Text Box 36">
          <a:extLst>
            <a:ext uri="{FF2B5EF4-FFF2-40B4-BE49-F238E27FC236}">
              <a16:creationId xmlns:a16="http://schemas.microsoft.com/office/drawing/2014/main" id="{F45FA934-E60A-4EC3-977A-875FE42524B4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74" name="Text Box 36">
          <a:extLst>
            <a:ext uri="{FF2B5EF4-FFF2-40B4-BE49-F238E27FC236}">
              <a16:creationId xmlns:a16="http://schemas.microsoft.com/office/drawing/2014/main" id="{6539CCDF-15AB-46C0-9C5A-34D93BBD0CCC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75" name="Text Box 36">
          <a:extLst>
            <a:ext uri="{FF2B5EF4-FFF2-40B4-BE49-F238E27FC236}">
              <a16:creationId xmlns:a16="http://schemas.microsoft.com/office/drawing/2014/main" id="{86F80A67-CE22-41A0-A360-CC1B881DE29E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76" name="Text Box 36">
          <a:extLst>
            <a:ext uri="{FF2B5EF4-FFF2-40B4-BE49-F238E27FC236}">
              <a16:creationId xmlns:a16="http://schemas.microsoft.com/office/drawing/2014/main" id="{4A1DB505-35D6-456A-AAAD-7CFE140EA02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77" name="Text Box 36">
          <a:extLst>
            <a:ext uri="{FF2B5EF4-FFF2-40B4-BE49-F238E27FC236}">
              <a16:creationId xmlns:a16="http://schemas.microsoft.com/office/drawing/2014/main" id="{A163CF59-F65D-48B9-9980-00F08101CA93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78" name="Text Box 36">
          <a:extLst>
            <a:ext uri="{FF2B5EF4-FFF2-40B4-BE49-F238E27FC236}">
              <a16:creationId xmlns:a16="http://schemas.microsoft.com/office/drawing/2014/main" id="{E924BC6D-E51C-4CE5-99E6-9A16535FAE4C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79" name="Text Box 36">
          <a:extLst>
            <a:ext uri="{FF2B5EF4-FFF2-40B4-BE49-F238E27FC236}">
              <a16:creationId xmlns:a16="http://schemas.microsoft.com/office/drawing/2014/main" id="{A5A59658-42AA-476C-B959-56EE43987D71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80" name="Text Box 36">
          <a:extLst>
            <a:ext uri="{FF2B5EF4-FFF2-40B4-BE49-F238E27FC236}">
              <a16:creationId xmlns:a16="http://schemas.microsoft.com/office/drawing/2014/main" id="{3DA3A66A-3880-4C41-8AC7-FA14FFB73E2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81" name="Text Box 36">
          <a:extLst>
            <a:ext uri="{FF2B5EF4-FFF2-40B4-BE49-F238E27FC236}">
              <a16:creationId xmlns:a16="http://schemas.microsoft.com/office/drawing/2014/main" id="{605CBAA7-9360-4FAA-92BD-E8690703918C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82" name="Text Box 36">
          <a:extLst>
            <a:ext uri="{FF2B5EF4-FFF2-40B4-BE49-F238E27FC236}">
              <a16:creationId xmlns:a16="http://schemas.microsoft.com/office/drawing/2014/main" id="{961B7C16-89DE-4EFB-8410-557D23CD1934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83" name="Text Box 36">
          <a:extLst>
            <a:ext uri="{FF2B5EF4-FFF2-40B4-BE49-F238E27FC236}">
              <a16:creationId xmlns:a16="http://schemas.microsoft.com/office/drawing/2014/main" id="{8F54B5D3-2379-4914-9C08-CD55C0BF55C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84" name="Text Box 36">
          <a:extLst>
            <a:ext uri="{FF2B5EF4-FFF2-40B4-BE49-F238E27FC236}">
              <a16:creationId xmlns:a16="http://schemas.microsoft.com/office/drawing/2014/main" id="{1D80D926-2555-4A84-B6F6-BA8743C3F420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85" name="Text Box 36">
          <a:extLst>
            <a:ext uri="{FF2B5EF4-FFF2-40B4-BE49-F238E27FC236}">
              <a16:creationId xmlns:a16="http://schemas.microsoft.com/office/drawing/2014/main" id="{A0A88966-0030-4719-94A4-FEC5053CC6E7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86" name="Text Box 36">
          <a:extLst>
            <a:ext uri="{FF2B5EF4-FFF2-40B4-BE49-F238E27FC236}">
              <a16:creationId xmlns:a16="http://schemas.microsoft.com/office/drawing/2014/main" id="{3778DFDE-6A31-4351-8FB9-681DBB4FD2DD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87" name="Text Box 36">
          <a:extLst>
            <a:ext uri="{FF2B5EF4-FFF2-40B4-BE49-F238E27FC236}">
              <a16:creationId xmlns:a16="http://schemas.microsoft.com/office/drawing/2014/main" id="{36A051EE-01B5-49B7-AB42-A3D126A692AE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88" name="Text Box 36">
          <a:extLst>
            <a:ext uri="{FF2B5EF4-FFF2-40B4-BE49-F238E27FC236}">
              <a16:creationId xmlns:a16="http://schemas.microsoft.com/office/drawing/2014/main" id="{B80EB5AD-6735-4498-9145-752638D41946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89" name="Text Box 36">
          <a:extLst>
            <a:ext uri="{FF2B5EF4-FFF2-40B4-BE49-F238E27FC236}">
              <a16:creationId xmlns:a16="http://schemas.microsoft.com/office/drawing/2014/main" id="{0CAF7D4D-97E8-4B2F-B5EF-5DBA1FE596EC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90" name="Text Box 36">
          <a:extLst>
            <a:ext uri="{FF2B5EF4-FFF2-40B4-BE49-F238E27FC236}">
              <a16:creationId xmlns:a16="http://schemas.microsoft.com/office/drawing/2014/main" id="{103BF5DE-6C83-43BD-93B0-65477ECC54B2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91" name="Text Box 36">
          <a:extLst>
            <a:ext uri="{FF2B5EF4-FFF2-40B4-BE49-F238E27FC236}">
              <a16:creationId xmlns:a16="http://schemas.microsoft.com/office/drawing/2014/main" id="{4EDF99AA-2780-48B3-BDDD-03EECBA783E2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92" name="Text Box 36">
          <a:extLst>
            <a:ext uri="{FF2B5EF4-FFF2-40B4-BE49-F238E27FC236}">
              <a16:creationId xmlns:a16="http://schemas.microsoft.com/office/drawing/2014/main" id="{3029CBB5-5548-4C13-87A8-5CFE46E609E3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93" name="Text Box 36">
          <a:extLst>
            <a:ext uri="{FF2B5EF4-FFF2-40B4-BE49-F238E27FC236}">
              <a16:creationId xmlns:a16="http://schemas.microsoft.com/office/drawing/2014/main" id="{3FD3711B-7799-4FD6-A376-102A892C756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94" name="Text Box 36">
          <a:extLst>
            <a:ext uri="{FF2B5EF4-FFF2-40B4-BE49-F238E27FC236}">
              <a16:creationId xmlns:a16="http://schemas.microsoft.com/office/drawing/2014/main" id="{F60F3F37-87FF-4625-9713-3C5AE9D8534A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95" name="Text Box 36">
          <a:extLst>
            <a:ext uri="{FF2B5EF4-FFF2-40B4-BE49-F238E27FC236}">
              <a16:creationId xmlns:a16="http://schemas.microsoft.com/office/drawing/2014/main" id="{F2DA440F-DD0B-4337-AEC2-B9B591D6C5B8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96" name="Text Box 36">
          <a:extLst>
            <a:ext uri="{FF2B5EF4-FFF2-40B4-BE49-F238E27FC236}">
              <a16:creationId xmlns:a16="http://schemas.microsoft.com/office/drawing/2014/main" id="{62E8C906-8F87-4264-AEFB-999202547BCA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97" name="Text Box 36">
          <a:extLst>
            <a:ext uri="{FF2B5EF4-FFF2-40B4-BE49-F238E27FC236}">
              <a16:creationId xmlns:a16="http://schemas.microsoft.com/office/drawing/2014/main" id="{5412BE63-8EE4-45CA-AE7C-DF99A91DB496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98" name="Text Box 36">
          <a:extLst>
            <a:ext uri="{FF2B5EF4-FFF2-40B4-BE49-F238E27FC236}">
              <a16:creationId xmlns:a16="http://schemas.microsoft.com/office/drawing/2014/main" id="{D52EC8A2-742E-46A8-8D8A-726F314CA7B8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399" name="Text Box 36">
          <a:extLst>
            <a:ext uri="{FF2B5EF4-FFF2-40B4-BE49-F238E27FC236}">
              <a16:creationId xmlns:a16="http://schemas.microsoft.com/office/drawing/2014/main" id="{09F4CA45-89D3-4058-B06B-CA50D173547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400" name="Text Box 36">
          <a:extLst>
            <a:ext uri="{FF2B5EF4-FFF2-40B4-BE49-F238E27FC236}">
              <a16:creationId xmlns:a16="http://schemas.microsoft.com/office/drawing/2014/main" id="{0F91A94E-8FBD-4297-BD87-3999F6CC4416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401" name="Text Box 36">
          <a:extLst>
            <a:ext uri="{FF2B5EF4-FFF2-40B4-BE49-F238E27FC236}">
              <a16:creationId xmlns:a16="http://schemas.microsoft.com/office/drawing/2014/main" id="{E363E37D-AAAF-43B8-AC43-48DD24A9ABAE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402" name="Text Box 36">
          <a:extLst>
            <a:ext uri="{FF2B5EF4-FFF2-40B4-BE49-F238E27FC236}">
              <a16:creationId xmlns:a16="http://schemas.microsoft.com/office/drawing/2014/main" id="{68523937-689E-43A2-93C9-FE477A5F3B35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403" name="Text Box 36">
          <a:extLst>
            <a:ext uri="{FF2B5EF4-FFF2-40B4-BE49-F238E27FC236}">
              <a16:creationId xmlns:a16="http://schemas.microsoft.com/office/drawing/2014/main" id="{E11B6E65-60C5-4CA4-82BA-782AB724BD43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404" name="Text Box 36">
          <a:extLst>
            <a:ext uri="{FF2B5EF4-FFF2-40B4-BE49-F238E27FC236}">
              <a16:creationId xmlns:a16="http://schemas.microsoft.com/office/drawing/2014/main" id="{9423B466-DE41-44CC-A5E9-DBB9BE4E22EC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405" name="Text Box 36">
          <a:extLst>
            <a:ext uri="{FF2B5EF4-FFF2-40B4-BE49-F238E27FC236}">
              <a16:creationId xmlns:a16="http://schemas.microsoft.com/office/drawing/2014/main" id="{30B9DFAA-90F3-4CFD-B100-3D76C433D14A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406" name="Text Box 36">
          <a:extLst>
            <a:ext uri="{FF2B5EF4-FFF2-40B4-BE49-F238E27FC236}">
              <a16:creationId xmlns:a16="http://schemas.microsoft.com/office/drawing/2014/main" id="{0A1E2001-FBE5-414A-B06B-B715E8CF9E11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407" name="Text Box 36">
          <a:extLst>
            <a:ext uri="{FF2B5EF4-FFF2-40B4-BE49-F238E27FC236}">
              <a16:creationId xmlns:a16="http://schemas.microsoft.com/office/drawing/2014/main" id="{B88C32CA-66DA-44A6-88AF-12274761C763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408" name="Text Box 36">
          <a:extLst>
            <a:ext uri="{FF2B5EF4-FFF2-40B4-BE49-F238E27FC236}">
              <a16:creationId xmlns:a16="http://schemas.microsoft.com/office/drawing/2014/main" id="{E1991BFA-2C72-47D9-9C16-6C63EA920918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409" name="Text Box 36">
          <a:extLst>
            <a:ext uri="{FF2B5EF4-FFF2-40B4-BE49-F238E27FC236}">
              <a16:creationId xmlns:a16="http://schemas.microsoft.com/office/drawing/2014/main" id="{6A0325CD-820C-4635-89EC-6CCB17AC9A00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410" name="Text Box 36">
          <a:extLst>
            <a:ext uri="{FF2B5EF4-FFF2-40B4-BE49-F238E27FC236}">
              <a16:creationId xmlns:a16="http://schemas.microsoft.com/office/drawing/2014/main" id="{C68CBF16-233D-462F-A6F5-CF67E2D3779A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411" name="Text Box 36">
          <a:extLst>
            <a:ext uri="{FF2B5EF4-FFF2-40B4-BE49-F238E27FC236}">
              <a16:creationId xmlns:a16="http://schemas.microsoft.com/office/drawing/2014/main" id="{31CC74C0-841D-4597-A493-56BD998A3CB9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412" name="Text Box 36">
          <a:extLst>
            <a:ext uri="{FF2B5EF4-FFF2-40B4-BE49-F238E27FC236}">
              <a16:creationId xmlns:a16="http://schemas.microsoft.com/office/drawing/2014/main" id="{3E8B9FD4-A9AB-4079-B118-1592616B8788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495300</xdr:colOff>
      <xdr:row>0</xdr:row>
      <xdr:rowOff>180975</xdr:rowOff>
    </xdr:from>
    <xdr:to>
      <xdr:col>15</xdr:col>
      <xdr:colOff>533400</xdr:colOff>
      <xdr:row>0</xdr:row>
      <xdr:rowOff>38100</xdr:rowOff>
    </xdr:to>
    <xdr:sp macro="" textlink="">
      <xdr:nvSpPr>
        <xdr:cNvPr id="1413" name="Text Box 36">
          <a:extLst>
            <a:ext uri="{FF2B5EF4-FFF2-40B4-BE49-F238E27FC236}">
              <a16:creationId xmlns:a16="http://schemas.microsoft.com/office/drawing/2014/main" id="{75AA5DF5-74B9-48C0-A88A-CA6A2437EB2B}"/>
            </a:ext>
          </a:extLst>
        </xdr:cNvPr>
        <xdr:cNvSpPr txBox="1">
          <a:spLocks noChangeArrowheads="1"/>
        </xdr:cNvSpPr>
      </xdr:nvSpPr>
      <xdr:spPr bwMode="auto">
        <a:xfrm flipH="1">
          <a:off x="1592580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14" name="Text Box 36">
          <a:extLst>
            <a:ext uri="{FF2B5EF4-FFF2-40B4-BE49-F238E27FC236}">
              <a16:creationId xmlns:a16="http://schemas.microsoft.com/office/drawing/2014/main" id="{0125998C-1E20-469F-8A36-78218DA1349C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15" name="Text Box 36">
          <a:extLst>
            <a:ext uri="{FF2B5EF4-FFF2-40B4-BE49-F238E27FC236}">
              <a16:creationId xmlns:a16="http://schemas.microsoft.com/office/drawing/2014/main" id="{B3FFAD48-3442-4695-8EFD-E2979EEDD7B3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16" name="Text Box 36">
          <a:extLst>
            <a:ext uri="{FF2B5EF4-FFF2-40B4-BE49-F238E27FC236}">
              <a16:creationId xmlns:a16="http://schemas.microsoft.com/office/drawing/2014/main" id="{10C8DA99-8508-4B24-B300-80097C419ACB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17" name="Text Box 36">
          <a:extLst>
            <a:ext uri="{FF2B5EF4-FFF2-40B4-BE49-F238E27FC236}">
              <a16:creationId xmlns:a16="http://schemas.microsoft.com/office/drawing/2014/main" id="{F883580F-36BD-4EED-B061-C8F7738873BA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18" name="Text Box 36">
          <a:extLst>
            <a:ext uri="{FF2B5EF4-FFF2-40B4-BE49-F238E27FC236}">
              <a16:creationId xmlns:a16="http://schemas.microsoft.com/office/drawing/2014/main" id="{5B611BC6-8942-4F02-BA25-5CDE18E8B83E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19" name="Text Box 36">
          <a:extLst>
            <a:ext uri="{FF2B5EF4-FFF2-40B4-BE49-F238E27FC236}">
              <a16:creationId xmlns:a16="http://schemas.microsoft.com/office/drawing/2014/main" id="{6E8CEDCE-D56B-4CA2-92CB-FF9371730568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20" name="Text Box 36">
          <a:extLst>
            <a:ext uri="{FF2B5EF4-FFF2-40B4-BE49-F238E27FC236}">
              <a16:creationId xmlns:a16="http://schemas.microsoft.com/office/drawing/2014/main" id="{7D943C80-9846-443F-B842-4193FFB9A693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21" name="Text Box 36">
          <a:extLst>
            <a:ext uri="{FF2B5EF4-FFF2-40B4-BE49-F238E27FC236}">
              <a16:creationId xmlns:a16="http://schemas.microsoft.com/office/drawing/2014/main" id="{85449E33-ECC7-456C-A0D8-2C33A503CB67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22" name="Text Box 36">
          <a:extLst>
            <a:ext uri="{FF2B5EF4-FFF2-40B4-BE49-F238E27FC236}">
              <a16:creationId xmlns:a16="http://schemas.microsoft.com/office/drawing/2014/main" id="{B1372356-2D5C-437B-A402-DDE241387E32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23" name="Text Box 36">
          <a:extLst>
            <a:ext uri="{FF2B5EF4-FFF2-40B4-BE49-F238E27FC236}">
              <a16:creationId xmlns:a16="http://schemas.microsoft.com/office/drawing/2014/main" id="{4881A02C-9060-4B6E-A33B-070DA2A98ABF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24" name="Text Box 36">
          <a:extLst>
            <a:ext uri="{FF2B5EF4-FFF2-40B4-BE49-F238E27FC236}">
              <a16:creationId xmlns:a16="http://schemas.microsoft.com/office/drawing/2014/main" id="{93A12A96-EF24-4D79-A080-2CB00C45CC76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25" name="Text Box 36">
          <a:extLst>
            <a:ext uri="{FF2B5EF4-FFF2-40B4-BE49-F238E27FC236}">
              <a16:creationId xmlns:a16="http://schemas.microsoft.com/office/drawing/2014/main" id="{0D1CF825-6293-438C-9015-C6F4E51DEFD0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26" name="Text Box 36">
          <a:extLst>
            <a:ext uri="{FF2B5EF4-FFF2-40B4-BE49-F238E27FC236}">
              <a16:creationId xmlns:a16="http://schemas.microsoft.com/office/drawing/2014/main" id="{5FEF14A0-6C68-4B91-ADE6-50970334B63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27" name="Text Box 36">
          <a:extLst>
            <a:ext uri="{FF2B5EF4-FFF2-40B4-BE49-F238E27FC236}">
              <a16:creationId xmlns:a16="http://schemas.microsoft.com/office/drawing/2014/main" id="{1A2057E5-EBCD-4785-8CDA-BB5B648678BD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28" name="Text Box 36">
          <a:extLst>
            <a:ext uri="{FF2B5EF4-FFF2-40B4-BE49-F238E27FC236}">
              <a16:creationId xmlns:a16="http://schemas.microsoft.com/office/drawing/2014/main" id="{7B918113-C4C6-4BEF-BA6F-695E5552F30A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29" name="Text Box 36">
          <a:extLst>
            <a:ext uri="{FF2B5EF4-FFF2-40B4-BE49-F238E27FC236}">
              <a16:creationId xmlns:a16="http://schemas.microsoft.com/office/drawing/2014/main" id="{B78F50AE-F0E0-48C6-B1DC-A702FC443ACC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30" name="Text Box 36">
          <a:extLst>
            <a:ext uri="{FF2B5EF4-FFF2-40B4-BE49-F238E27FC236}">
              <a16:creationId xmlns:a16="http://schemas.microsoft.com/office/drawing/2014/main" id="{5D49AE28-AC83-408D-8F00-0FF4334B92C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31" name="Text Box 36">
          <a:extLst>
            <a:ext uri="{FF2B5EF4-FFF2-40B4-BE49-F238E27FC236}">
              <a16:creationId xmlns:a16="http://schemas.microsoft.com/office/drawing/2014/main" id="{3705029A-8FA2-49C9-91BE-F9E5D872FD88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32" name="Text Box 36">
          <a:extLst>
            <a:ext uri="{FF2B5EF4-FFF2-40B4-BE49-F238E27FC236}">
              <a16:creationId xmlns:a16="http://schemas.microsoft.com/office/drawing/2014/main" id="{D2714A5B-11DF-40B6-A203-7C6AACB02907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33" name="Text Box 36">
          <a:extLst>
            <a:ext uri="{FF2B5EF4-FFF2-40B4-BE49-F238E27FC236}">
              <a16:creationId xmlns:a16="http://schemas.microsoft.com/office/drawing/2014/main" id="{B5BD5843-2441-4656-9866-B70CD832D09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34" name="Text Box 36">
          <a:extLst>
            <a:ext uri="{FF2B5EF4-FFF2-40B4-BE49-F238E27FC236}">
              <a16:creationId xmlns:a16="http://schemas.microsoft.com/office/drawing/2014/main" id="{D3F1F6FE-BB4D-45E4-BE3E-FAEEFD4759A3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35" name="Text Box 36">
          <a:extLst>
            <a:ext uri="{FF2B5EF4-FFF2-40B4-BE49-F238E27FC236}">
              <a16:creationId xmlns:a16="http://schemas.microsoft.com/office/drawing/2014/main" id="{40C319A1-1366-41CF-9BC7-9E1BEE201856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36" name="Text Box 36">
          <a:extLst>
            <a:ext uri="{FF2B5EF4-FFF2-40B4-BE49-F238E27FC236}">
              <a16:creationId xmlns:a16="http://schemas.microsoft.com/office/drawing/2014/main" id="{6891B7F2-C15E-4101-B845-B3A6B400998F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37" name="Text Box 36">
          <a:extLst>
            <a:ext uri="{FF2B5EF4-FFF2-40B4-BE49-F238E27FC236}">
              <a16:creationId xmlns:a16="http://schemas.microsoft.com/office/drawing/2014/main" id="{C3B68759-723A-49A7-83F6-421C99519330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38" name="Text Box 36">
          <a:extLst>
            <a:ext uri="{FF2B5EF4-FFF2-40B4-BE49-F238E27FC236}">
              <a16:creationId xmlns:a16="http://schemas.microsoft.com/office/drawing/2014/main" id="{B1D8909C-35E7-49CB-B951-E806B6D42008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39" name="Text Box 36">
          <a:extLst>
            <a:ext uri="{FF2B5EF4-FFF2-40B4-BE49-F238E27FC236}">
              <a16:creationId xmlns:a16="http://schemas.microsoft.com/office/drawing/2014/main" id="{D9C1C59B-6213-4ED8-B173-5EB418EEF345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40" name="Text Box 36">
          <a:extLst>
            <a:ext uri="{FF2B5EF4-FFF2-40B4-BE49-F238E27FC236}">
              <a16:creationId xmlns:a16="http://schemas.microsoft.com/office/drawing/2014/main" id="{64C9446B-1C69-4AF8-A920-1183D90136F3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41" name="Text Box 36">
          <a:extLst>
            <a:ext uri="{FF2B5EF4-FFF2-40B4-BE49-F238E27FC236}">
              <a16:creationId xmlns:a16="http://schemas.microsoft.com/office/drawing/2014/main" id="{512C48B3-704B-462F-A74C-04469977566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42" name="Text Box 36">
          <a:extLst>
            <a:ext uri="{FF2B5EF4-FFF2-40B4-BE49-F238E27FC236}">
              <a16:creationId xmlns:a16="http://schemas.microsoft.com/office/drawing/2014/main" id="{A1E6E463-86FD-4B3B-A43F-953AFB45A0CC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43" name="Text Box 36">
          <a:extLst>
            <a:ext uri="{FF2B5EF4-FFF2-40B4-BE49-F238E27FC236}">
              <a16:creationId xmlns:a16="http://schemas.microsoft.com/office/drawing/2014/main" id="{73568E1D-C777-45B8-B3A3-ED13053B4632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44" name="Text Box 36">
          <a:extLst>
            <a:ext uri="{FF2B5EF4-FFF2-40B4-BE49-F238E27FC236}">
              <a16:creationId xmlns:a16="http://schemas.microsoft.com/office/drawing/2014/main" id="{7EC5CE37-D1A7-4FDD-9B40-7737976890A3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45" name="Text Box 36">
          <a:extLst>
            <a:ext uri="{FF2B5EF4-FFF2-40B4-BE49-F238E27FC236}">
              <a16:creationId xmlns:a16="http://schemas.microsoft.com/office/drawing/2014/main" id="{EDBABCC2-C3BC-46BB-A085-B5C1E4A6C8E8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46" name="Text Box 36">
          <a:extLst>
            <a:ext uri="{FF2B5EF4-FFF2-40B4-BE49-F238E27FC236}">
              <a16:creationId xmlns:a16="http://schemas.microsoft.com/office/drawing/2014/main" id="{26525A46-5100-49B1-92E2-40B94345E97C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47" name="Text Box 36">
          <a:extLst>
            <a:ext uri="{FF2B5EF4-FFF2-40B4-BE49-F238E27FC236}">
              <a16:creationId xmlns:a16="http://schemas.microsoft.com/office/drawing/2014/main" id="{34DE5CE1-4B4E-4C0D-BDE2-7DF58235EC1F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48" name="Text Box 36">
          <a:extLst>
            <a:ext uri="{FF2B5EF4-FFF2-40B4-BE49-F238E27FC236}">
              <a16:creationId xmlns:a16="http://schemas.microsoft.com/office/drawing/2014/main" id="{7B8EA749-4425-430C-AEB7-D7D0ABE08FF5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49" name="Text Box 36">
          <a:extLst>
            <a:ext uri="{FF2B5EF4-FFF2-40B4-BE49-F238E27FC236}">
              <a16:creationId xmlns:a16="http://schemas.microsoft.com/office/drawing/2014/main" id="{08878FC8-6CF8-4E53-B018-C70A0840BA07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50" name="Text Box 36">
          <a:extLst>
            <a:ext uri="{FF2B5EF4-FFF2-40B4-BE49-F238E27FC236}">
              <a16:creationId xmlns:a16="http://schemas.microsoft.com/office/drawing/2014/main" id="{88806327-528A-4462-A972-C4D00A8F8D9F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51" name="Text Box 36">
          <a:extLst>
            <a:ext uri="{FF2B5EF4-FFF2-40B4-BE49-F238E27FC236}">
              <a16:creationId xmlns:a16="http://schemas.microsoft.com/office/drawing/2014/main" id="{90328AEC-D175-4AEE-8AAD-2B27E94149FE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52" name="Text Box 36">
          <a:extLst>
            <a:ext uri="{FF2B5EF4-FFF2-40B4-BE49-F238E27FC236}">
              <a16:creationId xmlns:a16="http://schemas.microsoft.com/office/drawing/2014/main" id="{D7D6441F-7DEE-4E91-B1D8-A8F5BFC5278A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53" name="Text Box 36">
          <a:extLst>
            <a:ext uri="{FF2B5EF4-FFF2-40B4-BE49-F238E27FC236}">
              <a16:creationId xmlns:a16="http://schemas.microsoft.com/office/drawing/2014/main" id="{1A2DFC1F-4E49-4E19-8617-2DE13E09C990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54" name="Text Box 36">
          <a:extLst>
            <a:ext uri="{FF2B5EF4-FFF2-40B4-BE49-F238E27FC236}">
              <a16:creationId xmlns:a16="http://schemas.microsoft.com/office/drawing/2014/main" id="{21AE2D52-096E-4AAB-A224-63504D697C66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55" name="Text Box 36">
          <a:extLst>
            <a:ext uri="{FF2B5EF4-FFF2-40B4-BE49-F238E27FC236}">
              <a16:creationId xmlns:a16="http://schemas.microsoft.com/office/drawing/2014/main" id="{DC827494-3B05-438C-83E3-518C3BDF3C4D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56" name="Text Box 36">
          <a:extLst>
            <a:ext uri="{FF2B5EF4-FFF2-40B4-BE49-F238E27FC236}">
              <a16:creationId xmlns:a16="http://schemas.microsoft.com/office/drawing/2014/main" id="{A8CA9BEB-42F2-4DE2-9DD6-7C695B892683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57" name="Text Box 36">
          <a:extLst>
            <a:ext uri="{FF2B5EF4-FFF2-40B4-BE49-F238E27FC236}">
              <a16:creationId xmlns:a16="http://schemas.microsoft.com/office/drawing/2014/main" id="{398A0D3E-C9C5-4C23-B069-09A2056BF333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58" name="Text Box 36">
          <a:extLst>
            <a:ext uri="{FF2B5EF4-FFF2-40B4-BE49-F238E27FC236}">
              <a16:creationId xmlns:a16="http://schemas.microsoft.com/office/drawing/2014/main" id="{343AC882-0596-4436-B467-2F3C80F480B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59" name="Text Box 36">
          <a:extLst>
            <a:ext uri="{FF2B5EF4-FFF2-40B4-BE49-F238E27FC236}">
              <a16:creationId xmlns:a16="http://schemas.microsoft.com/office/drawing/2014/main" id="{3A74655E-7FC0-435A-8880-B689DF9F8CE3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60" name="Text Box 36">
          <a:extLst>
            <a:ext uri="{FF2B5EF4-FFF2-40B4-BE49-F238E27FC236}">
              <a16:creationId xmlns:a16="http://schemas.microsoft.com/office/drawing/2014/main" id="{99E0ED15-458B-42DE-B379-8CBE9F4A5373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61" name="Text Box 36">
          <a:extLst>
            <a:ext uri="{FF2B5EF4-FFF2-40B4-BE49-F238E27FC236}">
              <a16:creationId xmlns:a16="http://schemas.microsoft.com/office/drawing/2014/main" id="{6C3A0EB5-BBAA-4283-97A1-CDD22C2851AD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62" name="Text Box 36">
          <a:extLst>
            <a:ext uri="{FF2B5EF4-FFF2-40B4-BE49-F238E27FC236}">
              <a16:creationId xmlns:a16="http://schemas.microsoft.com/office/drawing/2014/main" id="{3BF08CB9-81B8-4151-A01A-2FF52E089E1B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63" name="Text Box 36">
          <a:extLst>
            <a:ext uri="{FF2B5EF4-FFF2-40B4-BE49-F238E27FC236}">
              <a16:creationId xmlns:a16="http://schemas.microsoft.com/office/drawing/2014/main" id="{6E3370CF-AD6A-4182-AB95-4F4A7C82A33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64" name="Text Box 36">
          <a:extLst>
            <a:ext uri="{FF2B5EF4-FFF2-40B4-BE49-F238E27FC236}">
              <a16:creationId xmlns:a16="http://schemas.microsoft.com/office/drawing/2014/main" id="{D12FC8EC-9CE2-4259-AB54-F6334C164127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65" name="Text Box 36">
          <a:extLst>
            <a:ext uri="{FF2B5EF4-FFF2-40B4-BE49-F238E27FC236}">
              <a16:creationId xmlns:a16="http://schemas.microsoft.com/office/drawing/2014/main" id="{3763E215-5739-4C95-AA2E-BB9F4D43450E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66" name="Text Box 36">
          <a:extLst>
            <a:ext uri="{FF2B5EF4-FFF2-40B4-BE49-F238E27FC236}">
              <a16:creationId xmlns:a16="http://schemas.microsoft.com/office/drawing/2014/main" id="{CA30AAEA-C10C-4988-A3FF-7DF8F8AC558E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67" name="Text Box 36">
          <a:extLst>
            <a:ext uri="{FF2B5EF4-FFF2-40B4-BE49-F238E27FC236}">
              <a16:creationId xmlns:a16="http://schemas.microsoft.com/office/drawing/2014/main" id="{1743C1EE-478D-4980-A4A9-1286C58B3113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68" name="Text Box 36">
          <a:extLst>
            <a:ext uri="{FF2B5EF4-FFF2-40B4-BE49-F238E27FC236}">
              <a16:creationId xmlns:a16="http://schemas.microsoft.com/office/drawing/2014/main" id="{C7232A81-D999-4743-8AAA-FF21BEB5411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69" name="Text Box 36">
          <a:extLst>
            <a:ext uri="{FF2B5EF4-FFF2-40B4-BE49-F238E27FC236}">
              <a16:creationId xmlns:a16="http://schemas.microsoft.com/office/drawing/2014/main" id="{66488208-0E65-4F4D-86B3-CCE91D08076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70" name="Text Box 36">
          <a:extLst>
            <a:ext uri="{FF2B5EF4-FFF2-40B4-BE49-F238E27FC236}">
              <a16:creationId xmlns:a16="http://schemas.microsoft.com/office/drawing/2014/main" id="{12D9666B-F1CA-4321-B7ED-89291B5918BD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71" name="Text Box 36">
          <a:extLst>
            <a:ext uri="{FF2B5EF4-FFF2-40B4-BE49-F238E27FC236}">
              <a16:creationId xmlns:a16="http://schemas.microsoft.com/office/drawing/2014/main" id="{389DE12A-5155-4BAF-8CB9-23CBCC926658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72" name="Text Box 36">
          <a:extLst>
            <a:ext uri="{FF2B5EF4-FFF2-40B4-BE49-F238E27FC236}">
              <a16:creationId xmlns:a16="http://schemas.microsoft.com/office/drawing/2014/main" id="{9B7212C0-F25B-44BF-A725-0098A52C3F15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73" name="Text Box 36">
          <a:extLst>
            <a:ext uri="{FF2B5EF4-FFF2-40B4-BE49-F238E27FC236}">
              <a16:creationId xmlns:a16="http://schemas.microsoft.com/office/drawing/2014/main" id="{CFF65C6E-F875-40F4-A774-5CC8D4A156BD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74" name="Text Box 36">
          <a:extLst>
            <a:ext uri="{FF2B5EF4-FFF2-40B4-BE49-F238E27FC236}">
              <a16:creationId xmlns:a16="http://schemas.microsoft.com/office/drawing/2014/main" id="{CE691313-C3BC-46AD-91B2-22FF6A600AF8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75" name="Text Box 36">
          <a:extLst>
            <a:ext uri="{FF2B5EF4-FFF2-40B4-BE49-F238E27FC236}">
              <a16:creationId xmlns:a16="http://schemas.microsoft.com/office/drawing/2014/main" id="{F5C801C5-1660-4243-B87A-4A60A6028FEC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76" name="Text Box 36">
          <a:extLst>
            <a:ext uri="{FF2B5EF4-FFF2-40B4-BE49-F238E27FC236}">
              <a16:creationId xmlns:a16="http://schemas.microsoft.com/office/drawing/2014/main" id="{CB437CAD-92A0-4C7D-ABC7-3EDF039CFE86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77" name="Text Box 36">
          <a:extLst>
            <a:ext uri="{FF2B5EF4-FFF2-40B4-BE49-F238E27FC236}">
              <a16:creationId xmlns:a16="http://schemas.microsoft.com/office/drawing/2014/main" id="{0671F9D8-823C-47ED-BABD-B28F1D00F3DA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78" name="Text Box 36">
          <a:extLst>
            <a:ext uri="{FF2B5EF4-FFF2-40B4-BE49-F238E27FC236}">
              <a16:creationId xmlns:a16="http://schemas.microsoft.com/office/drawing/2014/main" id="{AE95E1F8-A170-4E66-8C21-750B1459181A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79" name="Text Box 36">
          <a:extLst>
            <a:ext uri="{FF2B5EF4-FFF2-40B4-BE49-F238E27FC236}">
              <a16:creationId xmlns:a16="http://schemas.microsoft.com/office/drawing/2014/main" id="{7C23C5E8-D9B1-4BCF-8805-097AB9B2391E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80" name="Text Box 36">
          <a:extLst>
            <a:ext uri="{FF2B5EF4-FFF2-40B4-BE49-F238E27FC236}">
              <a16:creationId xmlns:a16="http://schemas.microsoft.com/office/drawing/2014/main" id="{1ED278FE-69CE-44D5-9F48-2DE06F43A585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81" name="Text Box 36">
          <a:extLst>
            <a:ext uri="{FF2B5EF4-FFF2-40B4-BE49-F238E27FC236}">
              <a16:creationId xmlns:a16="http://schemas.microsoft.com/office/drawing/2014/main" id="{4F80EF94-755F-48DB-8660-DE8C7BCD5405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82" name="Text Box 36">
          <a:extLst>
            <a:ext uri="{FF2B5EF4-FFF2-40B4-BE49-F238E27FC236}">
              <a16:creationId xmlns:a16="http://schemas.microsoft.com/office/drawing/2014/main" id="{356C8BDD-5AE3-4A27-8FB1-DF73C2A0042F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83" name="Text Box 36">
          <a:extLst>
            <a:ext uri="{FF2B5EF4-FFF2-40B4-BE49-F238E27FC236}">
              <a16:creationId xmlns:a16="http://schemas.microsoft.com/office/drawing/2014/main" id="{DB53F7B7-4E13-4720-8F1C-BB7DB51AE038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84" name="Text Box 36">
          <a:extLst>
            <a:ext uri="{FF2B5EF4-FFF2-40B4-BE49-F238E27FC236}">
              <a16:creationId xmlns:a16="http://schemas.microsoft.com/office/drawing/2014/main" id="{8D32E921-C242-43F9-BDB4-29178860FAB1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85" name="Text Box 36">
          <a:extLst>
            <a:ext uri="{FF2B5EF4-FFF2-40B4-BE49-F238E27FC236}">
              <a16:creationId xmlns:a16="http://schemas.microsoft.com/office/drawing/2014/main" id="{7156A6D1-5C9F-4CBA-A98A-C117C071EC05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86" name="Text Box 36">
          <a:extLst>
            <a:ext uri="{FF2B5EF4-FFF2-40B4-BE49-F238E27FC236}">
              <a16:creationId xmlns:a16="http://schemas.microsoft.com/office/drawing/2014/main" id="{647C63F2-5331-4D3D-A2B5-CEE296CE8566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87" name="Text Box 36">
          <a:extLst>
            <a:ext uri="{FF2B5EF4-FFF2-40B4-BE49-F238E27FC236}">
              <a16:creationId xmlns:a16="http://schemas.microsoft.com/office/drawing/2014/main" id="{EE8F5A46-63C3-498D-B3C8-AE3C147A977A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88" name="Text Box 36">
          <a:extLst>
            <a:ext uri="{FF2B5EF4-FFF2-40B4-BE49-F238E27FC236}">
              <a16:creationId xmlns:a16="http://schemas.microsoft.com/office/drawing/2014/main" id="{92DC6D00-0AE2-48DC-904A-9E5CB0C3CB71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89" name="Text Box 36">
          <a:extLst>
            <a:ext uri="{FF2B5EF4-FFF2-40B4-BE49-F238E27FC236}">
              <a16:creationId xmlns:a16="http://schemas.microsoft.com/office/drawing/2014/main" id="{D2EA74A1-3287-4BFF-B244-00546E654148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90" name="Text Box 36">
          <a:extLst>
            <a:ext uri="{FF2B5EF4-FFF2-40B4-BE49-F238E27FC236}">
              <a16:creationId xmlns:a16="http://schemas.microsoft.com/office/drawing/2014/main" id="{5F54E846-1C02-4A20-96CB-D63EF9939F7D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91" name="Text Box 36">
          <a:extLst>
            <a:ext uri="{FF2B5EF4-FFF2-40B4-BE49-F238E27FC236}">
              <a16:creationId xmlns:a16="http://schemas.microsoft.com/office/drawing/2014/main" id="{9C0EE158-EEEE-4AD3-9628-0B57E084CC23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92" name="Text Box 36">
          <a:extLst>
            <a:ext uri="{FF2B5EF4-FFF2-40B4-BE49-F238E27FC236}">
              <a16:creationId xmlns:a16="http://schemas.microsoft.com/office/drawing/2014/main" id="{CA1B72A1-28AE-423E-8168-91B02CFB5D36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93" name="Text Box 36">
          <a:extLst>
            <a:ext uri="{FF2B5EF4-FFF2-40B4-BE49-F238E27FC236}">
              <a16:creationId xmlns:a16="http://schemas.microsoft.com/office/drawing/2014/main" id="{5FB864DB-2E94-4292-9DB0-47DF46837086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94" name="Text Box 36">
          <a:extLst>
            <a:ext uri="{FF2B5EF4-FFF2-40B4-BE49-F238E27FC236}">
              <a16:creationId xmlns:a16="http://schemas.microsoft.com/office/drawing/2014/main" id="{D1CBE238-3294-450B-BBBA-6FE5812EC7C5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95" name="Text Box 36">
          <a:extLst>
            <a:ext uri="{FF2B5EF4-FFF2-40B4-BE49-F238E27FC236}">
              <a16:creationId xmlns:a16="http://schemas.microsoft.com/office/drawing/2014/main" id="{C01C60BF-1E88-4B01-808C-3344EB98DE32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96" name="Text Box 36">
          <a:extLst>
            <a:ext uri="{FF2B5EF4-FFF2-40B4-BE49-F238E27FC236}">
              <a16:creationId xmlns:a16="http://schemas.microsoft.com/office/drawing/2014/main" id="{3E4C41D1-E5ED-45F9-AA26-42CF7B497E7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97" name="Text Box 36">
          <a:extLst>
            <a:ext uri="{FF2B5EF4-FFF2-40B4-BE49-F238E27FC236}">
              <a16:creationId xmlns:a16="http://schemas.microsoft.com/office/drawing/2014/main" id="{E087B766-19C3-4B07-85E5-656009E96D52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98" name="Text Box 36">
          <a:extLst>
            <a:ext uri="{FF2B5EF4-FFF2-40B4-BE49-F238E27FC236}">
              <a16:creationId xmlns:a16="http://schemas.microsoft.com/office/drawing/2014/main" id="{A4CD424E-F2C5-4514-874E-9EE8926DD4D2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499" name="Text Box 36">
          <a:extLst>
            <a:ext uri="{FF2B5EF4-FFF2-40B4-BE49-F238E27FC236}">
              <a16:creationId xmlns:a16="http://schemas.microsoft.com/office/drawing/2014/main" id="{3049C9CD-F2A5-4A9F-BE17-173173685B62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00" name="Text Box 36">
          <a:extLst>
            <a:ext uri="{FF2B5EF4-FFF2-40B4-BE49-F238E27FC236}">
              <a16:creationId xmlns:a16="http://schemas.microsoft.com/office/drawing/2014/main" id="{57729C52-31BB-4D04-A8F9-4FB42AC8015B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01" name="Text Box 36">
          <a:extLst>
            <a:ext uri="{FF2B5EF4-FFF2-40B4-BE49-F238E27FC236}">
              <a16:creationId xmlns:a16="http://schemas.microsoft.com/office/drawing/2014/main" id="{BE4195E0-1D2E-4FB6-82AD-4634E2D8B9CD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02" name="Text Box 36">
          <a:extLst>
            <a:ext uri="{FF2B5EF4-FFF2-40B4-BE49-F238E27FC236}">
              <a16:creationId xmlns:a16="http://schemas.microsoft.com/office/drawing/2014/main" id="{6E1EBD2E-D72E-4591-A4D3-0EFDA682F7B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03" name="Text Box 36">
          <a:extLst>
            <a:ext uri="{FF2B5EF4-FFF2-40B4-BE49-F238E27FC236}">
              <a16:creationId xmlns:a16="http://schemas.microsoft.com/office/drawing/2014/main" id="{2779F431-941D-47C0-826A-1E61E4C8C2FC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04" name="Text Box 36">
          <a:extLst>
            <a:ext uri="{FF2B5EF4-FFF2-40B4-BE49-F238E27FC236}">
              <a16:creationId xmlns:a16="http://schemas.microsoft.com/office/drawing/2014/main" id="{A4D98E9D-44C6-4422-BA59-59B56A306462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05" name="Text Box 36">
          <a:extLst>
            <a:ext uri="{FF2B5EF4-FFF2-40B4-BE49-F238E27FC236}">
              <a16:creationId xmlns:a16="http://schemas.microsoft.com/office/drawing/2014/main" id="{44A39D99-FF34-4EF3-BA1C-4983DB37F711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06" name="Text Box 36">
          <a:extLst>
            <a:ext uri="{FF2B5EF4-FFF2-40B4-BE49-F238E27FC236}">
              <a16:creationId xmlns:a16="http://schemas.microsoft.com/office/drawing/2014/main" id="{9025E3BD-21AB-4DC0-848C-2CFAA646E111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07" name="Text Box 36">
          <a:extLst>
            <a:ext uri="{FF2B5EF4-FFF2-40B4-BE49-F238E27FC236}">
              <a16:creationId xmlns:a16="http://schemas.microsoft.com/office/drawing/2014/main" id="{0D4BC630-B4AA-49D1-A297-F434FA65A241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08" name="Text Box 36">
          <a:extLst>
            <a:ext uri="{FF2B5EF4-FFF2-40B4-BE49-F238E27FC236}">
              <a16:creationId xmlns:a16="http://schemas.microsoft.com/office/drawing/2014/main" id="{FD3BB908-9E45-4945-B343-B2C6B0E457CF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09" name="Text Box 36">
          <a:extLst>
            <a:ext uri="{FF2B5EF4-FFF2-40B4-BE49-F238E27FC236}">
              <a16:creationId xmlns:a16="http://schemas.microsoft.com/office/drawing/2014/main" id="{E7CB8A0E-F7E9-4149-AF82-99BBE70487AC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10" name="Text Box 36">
          <a:extLst>
            <a:ext uri="{FF2B5EF4-FFF2-40B4-BE49-F238E27FC236}">
              <a16:creationId xmlns:a16="http://schemas.microsoft.com/office/drawing/2014/main" id="{B8FA7194-332A-4DC8-84DC-5BF773B1BA9E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11" name="Text Box 36">
          <a:extLst>
            <a:ext uri="{FF2B5EF4-FFF2-40B4-BE49-F238E27FC236}">
              <a16:creationId xmlns:a16="http://schemas.microsoft.com/office/drawing/2014/main" id="{F2178B49-ADFD-490B-88E9-C4CD81B37985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12" name="Text Box 36">
          <a:extLst>
            <a:ext uri="{FF2B5EF4-FFF2-40B4-BE49-F238E27FC236}">
              <a16:creationId xmlns:a16="http://schemas.microsoft.com/office/drawing/2014/main" id="{86429FCA-88D8-4425-9AE0-61E58A28AB7C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13" name="Text Box 36">
          <a:extLst>
            <a:ext uri="{FF2B5EF4-FFF2-40B4-BE49-F238E27FC236}">
              <a16:creationId xmlns:a16="http://schemas.microsoft.com/office/drawing/2014/main" id="{584DCAAD-0330-401B-AD3C-E4D7AD1529FF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14" name="Text Box 36">
          <a:extLst>
            <a:ext uri="{FF2B5EF4-FFF2-40B4-BE49-F238E27FC236}">
              <a16:creationId xmlns:a16="http://schemas.microsoft.com/office/drawing/2014/main" id="{536D5BF6-ED91-4B75-AB5E-6B17F0AD9F40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15" name="Text Box 36">
          <a:extLst>
            <a:ext uri="{FF2B5EF4-FFF2-40B4-BE49-F238E27FC236}">
              <a16:creationId xmlns:a16="http://schemas.microsoft.com/office/drawing/2014/main" id="{BFDEC6C3-AD64-4B82-943E-C115EC15CD04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16" name="Text Box 36">
          <a:extLst>
            <a:ext uri="{FF2B5EF4-FFF2-40B4-BE49-F238E27FC236}">
              <a16:creationId xmlns:a16="http://schemas.microsoft.com/office/drawing/2014/main" id="{E69273E6-C9B1-4075-89C0-C2243A8975DF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17" name="Text Box 36">
          <a:extLst>
            <a:ext uri="{FF2B5EF4-FFF2-40B4-BE49-F238E27FC236}">
              <a16:creationId xmlns:a16="http://schemas.microsoft.com/office/drawing/2014/main" id="{54DA2813-40B9-4C15-835A-3071ECB08592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18" name="Text Box 36">
          <a:extLst>
            <a:ext uri="{FF2B5EF4-FFF2-40B4-BE49-F238E27FC236}">
              <a16:creationId xmlns:a16="http://schemas.microsoft.com/office/drawing/2014/main" id="{C3E1EAF6-70C2-499D-BB5A-1E8A9EC57A11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19" name="Text Box 36">
          <a:extLst>
            <a:ext uri="{FF2B5EF4-FFF2-40B4-BE49-F238E27FC236}">
              <a16:creationId xmlns:a16="http://schemas.microsoft.com/office/drawing/2014/main" id="{FC934904-731F-40CC-91F4-55D2A824D76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20" name="Text Box 36">
          <a:extLst>
            <a:ext uri="{FF2B5EF4-FFF2-40B4-BE49-F238E27FC236}">
              <a16:creationId xmlns:a16="http://schemas.microsoft.com/office/drawing/2014/main" id="{C006337A-AF36-4DA8-9895-4041A54AC5AA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21" name="Text Box 36">
          <a:extLst>
            <a:ext uri="{FF2B5EF4-FFF2-40B4-BE49-F238E27FC236}">
              <a16:creationId xmlns:a16="http://schemas.microsoft.com/office/drawing/2014/main" id="{7D6A9116-2069-4929-9E26-5014B474682E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22" name="Text Box 36">
          <a:extLst>
            <a:ext uri="{FF2B5EF4-FFF2-40B4-BE49-F238E27FC236}">
              <a16:creationId xmlns:a16="http://schemas.microsoft.com/office/drawing/2014/main" id="{7FA98CED-043C-4E70-B60B-1CE764A8A86A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23" name="Text Box 36">
          <a:extLst>
            <a:ext uri="{FF2B5EF4-FFF2-40B4-BE49-F238E27FC236}">
              <a16:creationId xmlns:a16="http://schemas.microsoft.com/office/drawing/2014/main" id="{A333570A-337F-45B9-81C0-DF2DD52C17A3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24" name="Text Box 36">
          <a:extLst>
            <a:ext uri="{FF2B5EF4-FFF2-40B4-BE49-F238E27FC236}">
              <a16:creationId xmlns:a16="http://schemas.microsoft.com/office/drawing/2014/main" id="{9B335AF2-528C-449E-83B1-0BCED8967FB5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25" name="Text Box 36">
          <a:extLst>
            <a:ext uri="{FF2B5EF4-FFF2-40B4-BE49-F238E27FC236}">
              <a16:creationId xmlns:a16="http://schemas.microsoft.com/office/drawing/2014/main" id="{647B16E3-D305-4681-89AF-4363EA5797A7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26" name="Text Box 36">
          <a:extLst>
            <a:ext uri="{FF2B5EF4-FFF2-40B4-BE49-F238E27FC236}">
              <a16:creationId xmlns:a16="http://schemas.microsoft.com/office/drawing/2014/main" id="{C0311F7E-01AA-4614-BB5B-1A4B80A35A13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27" name="Text Box 36">
          <a:extLst>
            <a:ext uri="{FF2B5EF4-FFF2-40B4-BE49-F238E27FC236}">
              <a16:creationId xmlns:a16="http://schemas.microsoft.com/office/drawing/2014/main" id="{FCB92F96-2C20-45EE-9D81-CEDDE93E341B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28" name="Text Box 36">
          <a:extLst>
            <a:ext uri="{FF2B5EF4-FFF2-40B4-BE49-F238E27FC236}">
              <a16:creationId xmlns:a16="http://schemas.microsoft.com/office/drawing/2014/main" id="{1B3911FE-C93E-4E02-8319-BB8CC4BCD6E8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29" name="Text Box 36">
          <a:extLst>
            <a:ext uri="{FF2B5EF4-FFF2-40B4-BE49-F238E27FC236}">
              <a16:creationId xmlns:a16="http://schemas.microsoft.com/office/drawing/2014/main" id="{BE247FF3-F1A4-4D56-842E-FAC651F8D80D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30" name="Text Box 36">
          <a:extLst>
            <a:ext uri="{FF2B5EF4-FFF2-40B4-BE49-F238E27FC236}">
              <a16:creationId xmlns:a16="http://schemas.microsoft.com/office/drawing/2014/main" id="{91CE1F9E-1BDC-4EED-B4CD-E1DB40AA657E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31" name="Text Box 36">
          <a:extLst>
            <a:ext uri="{FF2B5EF4-FFF2-40B4-BE49-F238E27FC236}">
              <a16:creationId xmlns:a16="http://schemas.microsoft.com/office/drawing/2014/main" id="{103D2DEA-14EE-4041-804B-572DEFC0F53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32" name="Text Box 36">
          <a:extLst>
            <a:ext uri="{FF2B5EF4-FFF2-40B4-BE49-F238E27FC236}">
              <a16:creationId xmlns:a16="http://schemas.microsoft.com/office/drawing/2014/main" id="{25181A7C-3D58-43A5-8BC5-7E461A4478AA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33" name="Text Box 36">
          <a:extLst>
            <a:ext uri="{FF2B5EF4-FFF2-40B4-BE49-F238E27FC236}">
              <a16:creationId xmlns:a16="http://schemas.microsoft.com/office/drawing/2014/main" id="{8A8EF879-2F5A-4A32-A038-B7097CC082A5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34" name="Text Box 36">
          <a:extLst>
            <a:ext uri="{FF2B5EF4-FFF2-40B4-BE49-F238E27FC236}">
              <a16:creationId xmlns:a16="http://schemas.microsoft.com/office/drawing/2014/main" id="{9F0EF3A6-FCC3-41D9-9D3C-627CA707BBBB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35" name="Text Box 36">
          <a:extLst>
            <a:ext uri="{FF2B5EF4-FFF2-40B4-BE49-F238E27FC236}">
              <a16:creationId xmlns:a16="http://schemas.microsoft.com/office/drawing/2014/main" id="{71F3225D-E394-45A1-8EDF-C2087C5A64DB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36" name="Text Box 36">
          <a:extLst>
            <a:ext uri="{FF2B5EF4-FFF2-40B4-BE49-F238E27FC236}">
              <a16:creationId xmlns:a16="http://schemas.microsoft.com/office/drawing/2014/main" id="{151A7551-5A3B-4E42-B073-711DE1E2C671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37" name="Text Box 36">
          <a:extLst>
            <a:ext uri="{FF2B5EF4-FFF2-40B4-BE49-F238E27FC236}">
              <a16:creationId xmlns:a16="http://schemas.microsoft.com/office/drawing/2014/main" id="{4AABFB69-8039-442B-966F-D3CCAE6B2CAB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38" name="Text Box 36">
          <a:extLst>
            <a:ext uri="{FF2B5EF4-FFF2-40B4-BE49-F238E27FC236}">
              <a16:creationId xmlns:a16="http://schemas.microsoft.com/office/drawing/2014/main" id="{84BB96FF-9E50-4AE7-A28B-A92CE95F1F3D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39" name="Text Box 36">
          <a:extLst>
            <a:ext uri="{FF2B5EF4-FFF2-40B4-BE49-F238E27FC236}">
              <a16:creationId xmlns:a16="http://schemas.microsoft.com/office/drawing/2014/main" id="{98F631B2-7DDC-49A1-8BBC-8E077385B435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40" name="Text Box 36">
          <a:extLst>
            <a:ext uri="{FF2B5EF4-FFF2-40B4-BE49-F238E27FC236}">
              <a16:creationId xmlns:a16="http://schemas.microsoft.com/office/drawing/2014/main" id="{B2D07288-2EC5-475E-A44E-AE4F15411316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41" name="Text Box 36">
          <a:extLst>
            <a:ext uri="{FF2B5EF4-FFF2-40B4-BE49-F238E27FC236}">
              <a16:creationId xmlns:a16="http://schemas.microsoft.com/office/drawing/2014/main" id="{AA4EFF7D-A5A7-4D7E-8EA9-F24198E4305F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42" name="Text Box 36">
          <a:extLst>
            <a:ext uri="{FF2B5EF4-FFF2-40B4-BE49-F238E27FC236}">
              <a16:creationId xmlns:a16="http://schemas.microsoft.com/office/drawing/2014/main" id="{9754D886-D266-4088-ADE6-BCA5077B5F7D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43" name="Text Box 36">
          <a:extLst>
            <a:ext uri="{FF2B5EF4-FFF2-40B4-BE49-F238E27FC236}">
              <a16:creationId xmlns:a16="http://schemas.microsoft.com/office/drawing/2014/main" id="{E95C8082-AA37-4697-8A65-BFDF03C00043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44" name="Text Box 36">
          <a:extLst>
            <a:ext uri="{FF2B5EF4-FFF2-40B4-BE49-F238E27FC236}">
              <a16:creationId xmlns:a16="http://schemas.microsoft.com/office/drawing/2014/main" id="{C4D4710A-4623-45B9-8A1A-E09D33B15490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45" name="Text Box 36">
          <a:extLst>
            <a:ext uri="{FF2B5EF4-FFF2-40B4-BE49-F238E27FC236}">
              <a16:creationId xmlns:a16="http://schemas.microsoft.com/office/drawing/2014/main" id="{1C1EDA42-8F1B-4B9F-BB6E-31A9A45EBEEF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46" name="Text Box 36">
          <a:extLst>
            <a:ext uri="{FF2B5EF4-FFF2-40B4-BE49-F238E27FC236}">
              <a16:creationId xmlns:a16="http://schemas.microsoft.com/office/drawing/2014/main" id="{B31EC0D2-1590-445B-A996-F3E85F0900E5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47" name="Text Box 36">
          <a:extLst>
            <a:ext uri="{FF2B5EF4-FFF2-40B4-BE49-F238E27FC236}">
              <a16:creationId xmlns:a16="http://schemas.microsoft.com/office/drawing/2014/main" id="{9C2D0442-C468-4851-916E-C542380AE506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48" name="Text Box 36">
          <a:extLst>
            <a:ext uri="{FF2B5EF4-FFF2-40B4-BE49-F238E27FC236}">
              <a16:creationId xmlns:a16="http://schemas.microsoft.com/office/drawing/2014/main" id="{3185D9E1-9BAD-4E6E-8054-B38639F2654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49" name="Text Box 36">
          <a:extLst>
            <a:ext uri="{FF2B5EF4-FFF2-40B4-BE49-F238E27FC236}">
              <a16:creationId xmlns:a16="http://schemas.microsoft.com/office/drawing/2014/main" id="{C7E77110-2FED-413A-A318-4C5ADA33D675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50" name="Text Box 36">
          <a:extLst>
            <a:ext uri="{FF2B5EF4-FFF2-40B4-BE49-F238E27FC236}">
              <a16:creationId xmlns:a16="http://schemas.microsoft.com/office/drawing/2014/main" id="{FB210198-641C-4B35-84D2-9E447AE2E641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51" name="Text Box 36">
          <a:extLst>
            <a:ext uri="{FF2B5EF4-FFF2-40B4-BE49-F238E27FC236}">
              <a16:creationId xmlns:a16="http://schemas.microsoft.com/office/drawing/2014/main" id="{4CBCA992-2A00-42E2-A639-370A080BDC28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52" name="Text Box 36">
          <a:extLst>
            <a:ext uri="{FF2B5EF4-FFF2-40B4-BE49-F238E27FC236}">
              <a16:creationId xmlns:a16="http://schemas.microsoft.com/office/drawing/2014/main" id="{FC5ACDEF-2ABA-4D36-8708-1A366198C18B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53" name="Text Box 36">
          <a:extLst>
            <a:ext uri="{FF2B5EF4-FFF2-40B4-BE49-F238E27FC236}">
              <a16:creationId xmlns:a16="http://schemas.microsoft.com/office/drawing/2014/main" id="{D4ACEABE-7308-4D7E-BB7E-DB83114B30A7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54" name="Text Box 36">
          <a:extLst>
            <a:ext uri="{FF2B5EF4-FFF2-40B4-BE49-F238E27FC236}">
              <a16:creationId xmlns:a16="http://schemas.microsoft.com/office/drawing/2014/main" id="{0F5F1633-7947-4558-8949-CDA0906907E5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55" name="Text Box 36">
          <a:extLst>
            <a:ext uri="{FF2B5EF4-FFF2-40B4-BE49-F238E27FC236}">
              <a16:creationId xmlns:a16="http://schemas.microsoft.com/office/drawing/2014/main" id="{E2FA44A8-0042-4946-B710-EFFDD3B2F54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56" name="Text Box 36">
          <a:extLst>
            <a:ext uri="{FF2B5EF4-FFF2-40B4-BE49-F238E27FC236}">
              <a16:creationId xmlns:a16="http://schemas.microsoft.com/office/drawing/2014/main" id="{B78825C5-016F-4C02-87E0-E439C74A81FC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57" name="Text Box 36">
          <a:extLst>
            <a:ext uri="{FF2B5EF4-FFF2-40B4-BE49-F238E27FC236}">
              <a16:creationId xmlns:a16="http://schemas.microsoft.com/office/drawing/2014/main" id="{4590A50E-8436-4C82-9648-8796076697A0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58" name="Text Box 36">
          <a:extLst>
            <a:ext uri="{FF2B5EF4-FFF2-40B4-BE49-F238E27FC236}">
              <a16:creationId xmlns:a16="http://schemas.microsoft.com/office/drawing/2014/main" id="{459688FA-440A-4368-B850-AFFF166C5D7E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59" name="Text Box 36">
          <a:extLst>
            <a:ext uri="{FF2B5EF4-FFF2-40B4-BE49-F238E27FC236}">
              <a16:creationId xmlns:a16="http://schemas.microsoft.com/office/drawing/2014/main" id="{04879E45-CA69-4F41-8D70-D826A9ACA79B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60" name="Text Box 36">
          <a:extLst>
            <a:ext uri="{FF2B5EF4-FFF2-40B4-BE49-F238E27FC236}">
              <a16:creationId xmlns:a16="http://schemas.microsoft.com/office/drawing/2014/main" id="{8A3FD41E-E827-4710-8F39-C47C5F44E73A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61" name="Text Box 36">
          <a:extLst>
            <a:ext uri="{FF2B5EF4-FFF2-40B4-BE49-F238E27FC236}">
              <a16:creationId xmlns:a16="http://schemas.microsoft.com/office/drawing/2014/main" id="{8C44EB22-7045-4055-BF24-12B7FB9A24C6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62" name="Text Box 36">
          <a:extLst>
            <a:ext uri="{FF2B5EF4-FFF2-40B4-BE49-F238E27FC236}">
              <a16:creationId xmlns:a16="http://schemas.microsoft.com/office/drawing/2014/main" id="{A2F6F6C3-4A44-42BC-AF20-359C7710A2AB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63" name="Text Box 36">
          <a:extLst>
            <a:ext uri="{FF2B5EF4-FFF2-40B4-BE49-F238E27FC236}">
              <a16:creationId xmlns:a16="http://schemas.microsoft.com/office/drawing/2014/main" id="{B328E202-1033-4465-9175-FA6C69210E4F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64" name="Text Box 36">
          <a:extLst>
            <a:ext uri="{FF2B5EF4-FFF2-40B4-BE49-F238E27FC236}">
              <a16:creationId xmlns:a16="http://schemas.microsoft.com/office/drawing/2014/main" id="{892DAFF0-9E90-47ED-AB9B-FA51E7AB835C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65" name="Text Box 36">
          <a:extLst>
            <a:ext uri="{FF2B5EF4-FFF2-40B4-BE49-F238E27FC236}">
              <a16:creationId xmlns:a16="http://schemas.microsoft.com/office/drawing/2014/main" id="{7ACBCDB2-EA77-4F87-96BD-B29B6AB35DD7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66" name="Text Box 36">
          <a:extLst>
            <a:ext uri="{FF2B5EF4-FFF2-40B4-BE49-F238E27FC236}">
              <a16:creationId xmlns:a16="http://schemas.microsoft.com/office/drawing/2014/main" id="{1507A9D5-AAA5-48F5-8E06-5EB4039F95B0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67" name="Text Box 36">
          <a:extLst>
            <a:ext uri="{FF2B5EF4-FFF2-40B4-BE49-F238E27FC236}">
              <a16:creationId xmlns:a16="http://schemas.microsoft.com/office/drawing/2014/main" id="{C80A71F6-83C6-4BB1-9180-55DE013A3488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68" name="Text Box 36">
          <a:extLst>
            <a:ext uri="{FF2B5EF4-FFF2-40B4-BE49-F238E27FC236}">
              <a16:creationId xmlns:a16="http://schemas.microsoft.com/office/drawing/2014/main" id="{8F4D6D55-88C3-4B23-81F9-B20A6680BEC7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69" name="Text Box 36">
          <a:extLst>
            <a:ext uri="{FF2B5EF4-FFF2-40B4-BE49-F238E27FC236}">
              <a16:creationId xmlns:a16="http://schemas.microsoft.com/office/drawing/2014/main" id="{06F949A0-4941-4966-BE2A-3576313A3C12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70" name="Text Box 36">
          <a:extLst>
            <a:ext uri="{FF2B5EF4-FFF2-40B4-BE49-F238E27FC236}">
              <a16:creationId xmlns:a16="http://schemas.microsoft.com/office/drawing/2014/main" id="{CC140D5F-0863-4C03-B075-DB61375D261E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71" name="Text Box 36">
          <a:extLst>
            <a:ext uri="{FF2B5EF4-FFF2-40B4-BE49-F238E27FC236}">
              <a16:creationId xmlns:a16="http://schemas.microsoft.com/office/drawing/2014/main" id="{F7855F33-F1E9-4B95-A9B2-3C48BD9A2718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72" name="Text Box 36">
          <a:extLst>
            <a:ext uri="{FF2B5EF4-FFF2-40B4-BE49-F238E27FC236}">
              <a16:creationId xmlns:a16="http://schemas.microsoft.com/office/drawing/2014/main" id="{25BE6EA7-238C-4F75-A0FA-7E1D6C0C557D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73" name="Text Box 36">
          <a:extLst>
            <a:ext uri="{FF2B5EF4-FFF2-40B4-BE49-F238E27FC236}">
              <a16:creationId xmlns:a16="http://schemas.microsoft.com/office/drawing/2014/main" id="{2C243BA5-09C8-4BB5-9480-77FDF3DE21F6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74" name="Text Box 36">
          <a:extLst>
            <a:ext uri="{FF2B5EF4-FFF2-40B4-BE49-F238E27FC236}">
              <a16:creationId xmlns:a16="http://schemas.microsoft.com/office/drawing/2014/main" id="{8CB35B1E-282A-4B8F-A0F6-3D572BA6D997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75" name="Text Box 36">
          <a:extLst>
            <a:ext uri="{FF2B5EF4-FFF2-40B4-BE49-F238E27FC236}">
              <a16:creationId xmlns:a16="http://schemas.microsoft.com/office/drawing/2014/main" id="{98316237-72D7-4B5D-B718-46840779BDC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76" name="Text Box 36">
          <a:extLst>
            <a:ext uri="{FF2B5EF4-FFF2-40B4-BE49-F238E27FC236}">
              <a16:creationId xmlns:a16="http://schemas.microsoft.com/office/drawing/2014/main" id="{E5DF0B4B-5B1D-4B8E-83A6-899782CBCD7C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77" name="Text Box 36">
          <a:extLst>
            <a:ext uri="{FF2B5EF4-FFF2-40B4-BE49-F238E27FC236}">
              <a16:creationId xmlns:a16="http://schemas.microsoft.com/office/drawing/2014/main" id="{9D7756C1-1152-476B-B084-8A0CDA6B4BDA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78" name="Text Box 36">
          <a:extLst>
            <a:ext uri="{FF2B5EF4-FFF2-40B4-BE49-F238E27FC236}">
              <a16:creationId xmlns:a16="http://schemas.microsoft.com/office/drawing/2014/main" id="{A7AE5F03-4B22-42D3-988B-DE6A27AE4EDC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79" name="Text Box 36">
          <a:extLst>
            <a:ext uri="{FF2B5EF4-FFF2-40B4-BE49-F238E27FC236}">
              <a16:creationId xmlns:a16="http://schemas.microsoft.com/office/drawing/2014/main" id="{161A93C8-618A-4345-A5BA-C60A6AF35F2F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80" name="Text Box 36">
          <a:extLst>
            <a:ext uri="{FF2B5EF4-FFF2-40B4-BE49-F238E27FC236}">
              <a16:creationId xmlns:a16="http://schemas.microsoft.com/office/drawing/2014/main" id="{C7ADC05A-0C21-402C-B6CB-F23873EFEDD6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81" name="Text Box 36">
          <a:extLst>
            <a:ext uri="{FF2B5EF4-FFF2-40B4-BE49-F238E27FC236}">
              <a16:creationId xmlns:a16="http://schemas.microsoft.com/office/drawing/2014/main" id="{14985157-4177-4B91-994D-6F0A1313CD2C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82" name="Text Box 36">
          <a:extLst>
            <a:ext uri="{FF2B5EF4-FFF2-40B4-BE49-F238E27FC236}">
              <a16:creationId xmlns:a16="http://schemas.microsoft.com/office/drawing/2014/main" id="{4A0D2E2E-6140-4755-8977-9F4D40157A0A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83" name="Text Box 36">
          <a:extLst>
            <a:ext uri="{FF2B5EF4-FFF2-40B4-BE49-F238E27FC236}">
              <a16:creationId xmlns:a16="http://schemas.microsoft.com/office/drawing/2014/main" id="{4615FD11-5218-4992-93BC-A4556908E8C6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84" name="Text Box 36">
          <a:extLst>
            <a:ext uri="{FF2B5EF4-FFF2-40B4-BE49-F238E27FC236}">
              <a16:creationId xmlns:a16="http://schemas.microsoft.com/office/drawing/2014/main" id="{6750E147-9F45-4433-8ED0-6E01AED4D788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85" name="Text Box 36">
          <a:extLst>
            <a:ext uri="{FF2B5EF4-FFF2-40B4-BE49-F238E27FC236}">
              <a16:creationId xmlns:a16="http://schemas.microsoft.com/office/drawing/2014/main" id="{84B9DEBE-12C4-4434-8DB2-5CDAF2E41B60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86" name="Text Box 36">
          <a:extLst>
            <a:ext uri="{FF2B5EF4-FFF2-40B4-BE49-F238E27FC236}">
              <a16:creationId xmlns:a16="http://schemas.microsoft.com/office/drawing/2014/main" id="{A6A4AA77-4AC5-47A7-B82E-BB501DD55C1F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87" name="Text Box 36">
          <a:extLst>
            <a:ext uri="{FF2B5EF4-FFF2-40B4-BE49-F238E27FC236}">
              <a16:creationId xmlns:a16="http://schemas.microsoft.com/office/drawing/2014/main" id="{01A0D413-808A-47B2-8830-7C6D4E849BEE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88" name="Text Box 36">
          <a:extLst>
            <a:ext uri="{FF2B5EF4-FFF2-40B4-BE49-F238E27FC236}">
              <a16:creationId xmlns:a16="http://schemas.microsoft.com/office/drawing/2014/main" id="{B42F31FA-B084-4E88-A230-06A1769540E8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89" name="Text Box 36">
          <a:extLst>
            <a:ext uri="{FF2B5EF4-FFF2-40B4-BE49-F238E27FC236}">
              <a16:creationId xmlns:a16="http://schemas.microsoft.com/office/drawing/2014/main" id="{EB40A32B-AE4C-41EA-8A7D-6021A83F9B73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90" name="Text Box 36">
          <a:extLst>
            <a:ext uri="{FF2B5EF4-FFF2-40B4-BE49-F238E27FC236}">
              <a16:creationId xmlns:a16="http://schemas.microsoft.com/office/drawing/2014/main" id="{CC818206-BBA4-4A52-BDF5-789468B43D57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91" name="Text Box 36">
          <a:extLst>
            <a:ext uri="{FF2B5EF4-FFF2-40B4-BE49-F238E27FC236}">
              <a16:creationId xmlns:a16="http://schemas.microsoft.com/office/drawing/2014/main" id="{FC0D5C1D-7544-4959-88F4-173DD5E5755B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92" name="Text Box 36">
          <a:extLst>
            <a:ext uri="{FF2B5EF4-FFF2-40B4-BE49-F238E27FC236}">
              <a16:creationId xmlns:a16="http://schemas.microsoft.com/office/drawing/2014/main" id="{FC82FC2F-3536-4047-A79E-FBB1DF85C84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93" name="Text Box 36">
          <a:extLst>
            <a:ext uri="{FF2B5EF4-FFF2-40B4-BE49-F238E27FC236}">
              <a16:creationId xmlns:a16="http://schemas.microsoft.com/office/drawing/2014/main" id="{B7C67787-B7C2-477E-84F5-9F28B0E9234A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94" name="Text Box 36">
          <a:extLst>
            <a:ext uri="{FF2B5EF4-FFF2-40B4-BE49-F238E27FC236}">
              <a16:creationId xmlns:a16="http://schemas.microsoft.com/office/drawing/2014/main" id="{8ECB1537-4399-46F6-B0C8-A41304B9BA9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95" name="Text Box 36">
          <a:extLst>
            <a:ext uri="{FF2B5EF4-FFF2-40B4-BE49-F238E27FC236}">
              <a16:creationId xmlns:a16="http://schemas.microsoft.com/office/drawing/2014/main" id="{3D6218E2-90B0-44EE-8F00-90B6C4A2EF3B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96" name="Text Box 36">
          <a:extLst>
            <a:ext uri="{FF2B5EF4-FFF2-40B4-BE49-F238E27FC236}">
              <a16:creationId xmlns:a16="http://schemas.microsoft.com/office/drawing/2014/main" id="{15B5BC7B-B31A-49A2-A447-7E84D05C7121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97" name="Text Box 36">
          <a:extLst>
            <a:ext uri="{FF2B5EF4-FFF2-40B4-BE49-F238E27FC236}">
              <a16:creationId xmlns:a16="http://schemas.microsoft.com/office/drawing/2014/main" id="{0D801737-177D-453E-8739-42AB1B00A157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98" name="Text Box 36">
          <a:extLst>
            <a:ext uri="{FF2B5EF4-FFF2-40B4-BE49-F238E27FC236}">
              <a16:creationId xmlns:a16="http://schemas.microsoft.com/office/drawing/2014/main" id="{ABD17DD3-71AB-4D66-AF0F-014DFB879AFE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599" name="Text Box 36">
          <a:extLst>
            <a:ext uri="{FF2B5EF4-FFF2-40B4-BE49-F238E27FC236}">
              <a16:creationId xmlns:a16="http://schemas.microsoft.com/office/drawing/2014/main" id="{0C82061A-2C61-41C5-AFE1-A90AC05CCA7B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00" name="Text Box 36">
          <a:extLst>
            <a:ext uri="{FF2B5EF4-FFF2-40B4-BE49-F238E27FC236}">
              <a16:creationId xmlns:a16="http://schemas.microsoft.com/office/drawing/2014/main" id="{40A42B6D-3A9A-44B6-8308-12B3A80CE950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01" name="Text Box 36">
          <a:extLst>
            <a:ext uri="{FF2B5EF4-FFF2-40B4-BE49-F238E27FC236}">
              <a16:creationId xmlns:a16="http://schemas.microsoft.com/office/drawing/2014/main" id="{FBD3B2E2-37B6-4080-B89F-B132ACAA6B8C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02" name="Text Box 36">
          <a:extLst>
            <a:ext uri="{FF2B5EF4-FFF2-40B4-BE49-F238E27FC236}">
              <a16:creationId xmlns:a16="http://schemas.microsoft.com/office/drawing/2014/main" id="{A68B006A-BA99-460A-9060-B5CB6C182107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03" name="Text Box 36">
          <a:extLst>
            <a:ext uri="{FF2B5EF4-FFF2-40B4-BE49-F238E27FC236}">
              <a16:creationId xmlns:a16="http://schemas.microsoft.com/office/drawing/2014/main" id="{043C618D-1644-4C61-BD29-B4289204A744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04" name="Text Box 36">
          <a:extLst>
            <a:ext uri="{FF2B5EF4-FFF2-40B4-BE49-F238E27FC236}">
              <a16:creationId xmlns:a16="http://schemas.microsoft.com/office/drawing/2014/main" id="{A48CFC40-8B97-4CBF-A214-136FDC315A0C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05" name="Text Box 36">
          <a:extLst>
            <a:ext uri="{FF2B5EF4-FFF2-40B4-BE49-F238E27FC236}">
              <a16:creationId xmlns:a16="http://schemas.microsoft.com/office/drawing/2014/main" id="{6A2F379D-9065-4C3D-8E1D-4D32660AE2C6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06" name="Text Box 36">
          <a:extLst>
            <a:ext uri="{FF2B5EF4-FFF2-40B4-BE49-F238E27FC236}">
              <a16:creationId xmlns:a16="http://schemas.microsoft.com/office/drawing/2014/main" id="{101D3807-1C42-4FB7-9402-88E2A99EA911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07" name="Text Box 36">
          <a:extLst>
            <a:ext uri="{FF2B5EF4-FFF2-40B4-BE49-F238E27FC236}">
              <a16:creationId xmlns:a16="http://schemas.microsoft.com/office/drawing/2014/main" id="{B4C5ACB3-E03A-4264-8958-20FF693C8BEB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08" name="Text Box 36">
          <a:extLst>
            <a:ext uri="{FF2B5EF4-FFF2-40B4-BE49-F238E27FC236}">
              <a16:creationId xmlns:a16="http://schemas.microsoft.com/office/drawing/2014/main" id="{031F66AA-599C-437C-A978-AFB7E381DD2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09" name="Text Box 36">
          <a:extLst>
            <a:ext uri="{FF2B5EF4-FFF2-40B4-BE49-F238E27FC236}">
              <a16:creationId xmlns:a16="http://schemas.microsoft.com/office/drawing/2014/main" id="{DE0B07CD-DA47-489E-A748-75BB3DB6D69B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10" name="Text Box 36">
          <a:extLst>
            <a:ext uri="{FF2B5EF4-FFF2-40B4-BE49-F238E27FC236}">
              <a16:creationId xmlns:a16="http://schemas.microsoft.com/office/drawing/2014/main" id="{588EAEEA-B930-4157-B8FC-CC61E8F0518E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11" name="Text Box 36">
          <a:extLst>
            <a:ext uri="{FF2B5EF4-FFF2-40B4-BE49-F238E27FC236}">
              <a16:creationId xmlns:a16="http://schemas.microsoft.com/office/drawing/2014/main" id="{EA688078-622A-4A52-9CB3-95AA1A69B2B1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12" name="Text Box 36">
          <a:extLst>
            <a:ext uri="{FF2B5EF4-FFF2-40B4-BE49-F238E27FC236}">
              <a16:creationId xmlns:a16="http://schemas.microsoft.com/office/drawing/2014/main" id="{2A36747F-089E-4D2C-8D34-574322C18B76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13" name="Text Box 36">
          <a:extLst>
            <a:ext uri="{FF2B5EF4-FFF2-40B4-BE49-F238E27FC236}">
              <a16:creationId xmlns:a16="http://schemas.microsoft.com/office/drawing/2014/main" id="{5D2E945D-9F3A-4D18-ACD1-705A77762A0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14" name="Text Box 36">
          <a:extLst>
            <a:ext uri="{FF2B5EF4-FFF2-40B4-BE49-F238E27FC236}">
              <a16:creationId xmlns:a16="http://schemas.microsoft.com/office/drawing/2014/main" id="{7215D110-F61B-42FF-873B-0048B701E8D2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15" name="Text Box 36">
          <a:extLst>
            <a:ext uri="{FF2B5EF4-FFF2-40B4-BE49-F238E27FC236}">
              <a16:creationId xmlns:a16="http://schemas.microsoft.com/office/drawing/2014/main" id="{D13322D0-1C23-473B-9A6B-31CA18E52E20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16" name="Text Box 36">
          <a:extLst>
            <a:ext uri="{FF2B5EF4-FFF2-40B4-BE49-F238E27FC236}">
              <a16:creationId xmlns:a16="http://schemas.microsoft.com/office/drawing/2014/main" id="{49CB8E34-DAFA-4719-91D2-730417F791EF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17" name="Text Box 36">
          <a:extLst>
            <a:ext uri="{FF2B5EF4-FFF2-40B4-BE49-F238E27FC236}">
              <a16:creationId xmlns:a16="http://schemas.microsoft.com/office/drawing/2014/main" id="{40653F2B-33E6-44AB-85CF-BB332049478C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18" name="Text Box 36">
          <a:extLst>
            <a:ext uri="{FF2B5EF4-FFF2-40B4-BE49-F238E27FC236}">
              <a16:creationId xmlns:a16="http://schemas.microsoft.com/office/drawing/2014/main" id="{2C2A489D-78D8-4E7D-A3FF-2D67F52E7F3E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19" name="Text Box 36">
          <a:extLst>
            <a:ext uri="{FF2B5EF4-FFF2-40B4-BE49-F238E27FC236}">
              <a16:creationId xmlns:a16="http://schemas.microsoft.com/office/drawing/2014/main" id="{4A91D3E5-4D2D-424F-B1E3-3DD92DF15B68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20" name="Text Box 36">
          <a:extLst>
            <a:ext uri="{FF2B5EF4-FFF2-40B4-BE49-F238E27FC236}">
              <a16:creationId xmlns:a16="http://schemas.microsoft.com/office/drawing/2014/main" id="{CB6F8069-2464-4B83-946A-C1D788316500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21" name="Text Box 36">
          <a:extLst>
            <a:ext uri="{FF2B5EF4-FFF2-40B4-BE49-F238E27FC236}">
              <a16:creationId xmlns:a16="http://schemas.microsoft.com/office/drawing/2014/main" id="{8DB26F31-29D7-4BFA-8558-9B7124A965E0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22" name="Text Box 36">
          <a:extLst>
            <a:ext uri="{FF2B5EF4-FFF2-40B4-BE49-F238E27FC236}">
              <a16:creationId xmlns:a16="http://schemas.microsoft.com/office/drawing/2014/main" id="{E4364921-D635-4B68-A889-8949AC888E33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23" name="Text Box 36">
          <a:extLst>
            <a:ext uri="{FF2B5EF4-FFF2-40B4-BE49-F238E27FC236}">
              <a16:creationId xmlns:a16="http://schemas.microsoft.com/office/drawing/2014/main" id="{E6994826-569A-426F-8B1B-8953A059F77C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24" name="Text Box 36">
          <a:extLst>
            <a:ext uri="{FF2B5EF4-FFF2-40B4-BE49-F238E27FC236}">
              <a16:creationId xmlns:a16="http://schemas.microsoft.com/office/drawing/2014/main" id="{386C9040-315B-47D9-BC33-F904820BB015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25" name="Text Box 36">
          <a:extLst>
            <a:ext uri="{FF2B5EF4-FFF2-40B4-BE49-F238E27FC236}">
              <a16:creationId xmlns:a16="http://schemas.microsoft.com/office/drawing/2014/main" id="{84C02940-0110-453D-BBE4-2811B3EB7B8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26" name="Text Box 36">
          <a:extLst>
            <a:ext uri="{FF2B5EF4-FFF2-40B4-BE49-F238E27FC236}">
              <a16:creationId xmlns:a16="http://schemas.microsoft.com/office/drawing/2014/main" id="{A4999F31-7055-43B6-8C3E-2A538CFAB945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27" name="Text Box 36">
          <a:extLst>
            <a:ext uri="{FF2B5EF4-FFF2-40B4-BE49-F238E27FC236}">
              <a16:creationId xmlns:a16="http://schemas.microsoft.com/office/drawing/2014/main" id="{7249C56B-C3C9-4778-93FE-2B28513C332A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28" name="Text Box 36">
          <a:extLst>
            <a:ext uri="{FF2B5EF4-FFF2-40B4-BE49-F238E27FC236}">
              <a16:creationId xmlns:a16="http://schemas.microsoft.com/office/drawing/2014/main" id="{B4F49CC1-5448-40CB-87F9-7601015B3A9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29" name="Text Box 36">
          <a:extLst>
            <a:ext uri="{FF2B5EF4-FFF2-40B4-BE49-F238E27FC236}">
              <a16:creationId xmlns:a16="http://schemas.microsoft.com/office/drawing/2014/main" id="{2C712555-DCA4-4B1E-9A64-4C3A78965CD1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30" name="Text Box 36">
          <a:extLst>
            <a:ext uri="{FF2B5EF4-FFF2-40B4-BE49-F238E27FC236}">
              <a16:creationId xmlns:a16="http://schemas.microsoft.com/office/drawing/2014/main" id="{D3ACB21A-5D9B-48A0-81E7-A49D33F672B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31" name="Text Box 36">
          <a:extLst>
            <a:ext uri="{FF2B5EF4-FFF2-40B4-BE49-F238E27FC236}">
              <a16:creationId xmlns:a16="http://schemas.microsoft.com/office/drawing/2014/main" id="{4BEDC8B3-A08D-4A39-9992-0C7FC006525A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32" name="Text Box 36">
          <a:extLst>
            <a:ext uri="{FF2B5EF4-FFF2-40B4-BE49-F238E27FC236}">
              <a16:creationId xmlns:a16="http://schemas.microsoft.com/office/drawing/2014/main" id="{41DBBDA3-954B-4D5A-8EE2-3594674E585E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33" name="Text Box 36">
          <a:extLst>
            <a:ext uri="{FF2B5EF4-FFF2-40B4-BE49-F238E27FC236}">
              <a16:creationId xmlns:a16="http://schemas.microsoft.com/office/drawing/2014/main" id="{857433AA-A55C-4D4F-A4A8-2B28A972C54A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34" name="Text Box 36">
          <a:extLst>
            <a:ext uri="{FF2B5EF4-FFF2-40B4-BE49-F238E27FC236}">
              <a16:creationId xmlns:a16="http://schemas.microsoft.com/office/drawing/2014/main" id="{6D7F370A-9FF6-4DCB-AEBD-CF1175133D58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35" name="Text Box 36">
          <a:extLst>
            <a:ext uri="{FF2B5EF4-FFF2-40B4-BE49-F238E27FC236}">
              <a16:creationId xmlns:a16="http://schemas.microsoft.com/office/drawing/2014/main" id="{35AC7FC6-2A81-4FA6-A07A-B5CADC5A89B2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36" name="Text Box 36">
          <a:extLst>
            <a:ext uri="{FF2B5EF4-FFF2-40B4-BE49-F238E27FC236}">
              <a16:creationId xmlns:a16="http://schemas.microsoft.com/office/drawing/2014/main" id="{69AA3BFB-6D56-48F8-814D-1F171EBC466D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37" name="Text Box 36">
          <a:extLst>
            <a:ext uri="{FF2B5EF4-FFF2-40B4-BE49-F238E27FC236}">
              <a16:creationId xmlns:a16="http://schemas.microsoft.com/office/drawing/2014/main" id="{2A8F3C3F-48B1-41E7-97FC-76130184D2F3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38" name="Text Box 36">
          <a:extLst>
            <a:ext uri="{FF2B5EF4-FFF2-40B4-BE49-F238E27FC236}">
              <a16:creationId xmlns:a16="http://schemas.microsoft.com/office/drawing/2014/main" id="{859AA069-8B43-47B6-83BA-4EC8660A72BC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39" name="Text Box 36">
          <a:extLst>
            <a:ext uri="{FF2B5EF4-FFF2-40B4-BE49-F238E27FC236}">
              <a16:creationId xmlns:a16="http://schemas.microsoft.com/office/drawing/2014/main" id="{D4E52C65-D56D-4A17-9779-47420A1E7557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40" name="Text Box 36">
          <a:extLst>
            <a:ext uri="{FF2B5EF4-FFF2-40B4-BE49-F238E27FC236}">
              <a16:creationId xmlns:a16="http://schemas.microsoft.com/office/drawing/2014/main" id="{7F64FD8D-E1D5-4B71-B6F0-73CD08D68706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41" name="Text Box 36">
          <a:extLst>
            <a:ext uri="{FF2B5EF4-FFF2-40B4-BE49-F238E27FC236}">
              <a16:creationId xmlns:a16="http://schemas.microsoft.com/office/drawing/2014/main" id="{CFCD14EE-E2F6-4E5C-8924-55E40E16FB10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42" name="Text Box 36">
          <a:extLst>
            <a:ext uri="{FF2B5EF4-FFF2-40B4-BE49-F238E27FC236}">
              <a16:creationId xmlns:a16="http://schemas.microsoft.com/office/drawing/2014/main" id="{14FADCB1-5736-41BB-BA79-DC679337DAA3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43" name="Text Box 36">
          <a:extLst>
            <a:ext uri="{FF2B5EF4-FFF2-40B4-BE49-F238E27FC236}">
              <a16:creationId xmlns:a16="http://schemas.microsoft.com/office/drawing/2014/main" id="{D2E45F5B-AFC4-46F0-B5C1-364323BA743F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44" name="Text Box 36">
          <a:extLst>
            <a:ext uri="{FF2B5EF4-FFF2-40B4-BE49-F238E27FC236}">
              <a16:creationId xmlns:a16="http://schemas.microsoft.com/office/drawing/2014/main" id="{311FF026-CC15-4CA3-8539-B31F2562D626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45" name="Text Box 36">
          <a:extLst>
            <a:ext uri="{FF2B5EF4-FFF2-40B4-BE49-F238E27FC236}">
              <a16:creationId xmlns:a16="http://schemas.microsoft.com/office/drawing/2014/main" id="{2B5AE19C-6264-44D4-8F8F-CB0E18D08277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46" name="Text Box 36">
          <a:extLst>
            <a:ext uri="{FF2B5EF4-FFF2-40B4-BE49-F238E27FC236}">
              <a16:creationId xmlns:a16="http://schemas.microsoft.com/office/drawing/2014/main" id="{2B1F0E52-21E2-4AE9-A65D-C97C542425DB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47" name="Text Box 36">
          <a:extLst>
            <a:ext uri="{FF2B5EF4-FFF2-40B4-BE49-F238E27FC236}">
              <a16:creationId xmlns:a16="http://schemas.microsoft.com/office/drawing/2014/main" id="{3E439473-DCF0-47A8-8357-E9147BE91210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48" name="Text Box 36">
          <a:extLst>
            <a:ext uri="{FF2B5EF4-FFF2-40B4-BE49-F238E27FC236}">
              <a16:creationId xmlns:a16="http://schemas.microsoft.com/office/drawing/2014/main" id="{75A1C8FC-00BE-4E46-A063-2A6E291DE13E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49" name="Text Box 36">
          <a:extLst>
            <a:ext uri="{FF2B5EF4-FFF2-40B4-BE49-F238E27FC236}">
              <a16:creationId xmlns:a16="http://schemas.microsoft.com/office/drawing/2014/main" id="{14256954-82BB-4BBF-9D8E-5F3B284B2232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50" name="Text Box 36">
          <a:extLst>
            <a:ext uri="{FF2B5EF4-FFF2-40B4-BE49-F238E27FC236}">
              <a16:creationId xmlns:a16="http://schemas.microsoft.com/office/drawing/2014/main" id="{DD7B4855-93A6-48A2-8406-B5DE8DC00684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51" name="Text Box 36">
          <a:extLst>
            <a:ext uri="{FF2B5EF4-FFF2-40B4-BE49-F238E27FC236}">
              <a16:creationId xmlns:a16="http://schemas.microsoft.com/office/drawing/2014/main" id="{59BB47FF-73DE-48B2-89E5-79DDC5CC560D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52" name="Text Box 36">
          <a:extLst>
            <a:ext uri="{FF2B5EF4-FFF2-40B4-BE49-F238E27FC236}">
              <a16:creationId xmlns:a16="http://schemas.microsoft.com/office/drawing/2014/main" id="{90BF331A-E17C-44BD-9349-8D2ADD472475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53" name="Text Box 36">
          <a:extLst>
            <a:ext uri="{FF2B5EF4-FFF2-40B4-BE49-F238E27FC236}">
              <a16:creationId xmlns:a16="http://schemas.microsoft.com/office/drawing/2014/main" id="{75CD0E8F-CCEB-49F6-8B81-169E5B01276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54" name="Text Box 36">
          <a:extLst>
            <a:ext uri="{FF2B5EF4-FFF2-40B4-BE49-F238E27FC236}">
              <a16:creationId xmlns:a16="http://schemas.microsoft.com/office/drawing/2014/main" id="{85E764A7-A2D1-4568-A98C-04E46A60A15E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55" name="Text Box 36">
          <a:extLst>
            <a:ext uri="{FF2B5EF4-FFF2-40B4-BE49-F238E27FC236}">
              <a16:creationId xmlns:a16="http://schemas.microsoft.com/office/drawing/2014/main" id="{3B12ED87-08B9-4A8C-AB6C-329E9300DD25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56" name="Text Box 36">
          <a:extLst>
            <a:ext uri="{FF2B5EF4-FFF2-40B4-BE49-F238E27FC236}">
              <a16:creationId xmlns:a16="http://schemas.microsoft.com/office/drawing/2014/main" id="{7B1AE76C-D5A8-4EED-84B1-51436A219EE4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57" name="Text Box 36">
          <a:extLst>
            <a:ext uri="{FF2B5EF4-FFF2-40B4-BE49-F238E27FC236}">
              <a16:creationId xmlns:a16="http://schemas.microsoft.com/office/drawing/2014/main" id="{1F6559DB-9E51-40AF-98B6-0451BF8CC653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58" name="Text Box 36">
          <a:extLst>
            <a:ext uri="{FF2B5EF4-FFF2-40B4-BE49-F238E27FC236}">
              <a16:creationId xmlns:a16="http://schemas.microsoft.com/office/drawing/2014/main" id="{2ADC64CD-A401-4AE1-A6FC-9AFDBF405367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59" name="Text Box 36">
          <a:extLst>
            <a:ext uri="{FF2B5EF4-FFF2-40B4-BE49-F238E27FC236}">
              <a16:creationId xmlns:a16="http://schemas.microsoft.com/office/drawing/2014/main" id="{92FA186F-9841-4C85-A5D6-77A815F54C2F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60" name="Text Box 36">
          <a:extLst>
            <a:ext uri="{FF2B5EF4-FFF2-40B4-BE49-F238E27FC236}">
              <a16:creationId xmlns:a16="http://schemas.microsoft.com/office/drawing/2014/main" id="{5EB9F918-22A2-4340-A0AE-83A194AB3BBA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61" name="Text Box 36">
          <a:extLst>
            <a:ext uri="{FF2B5EF4-FFF2-40B4-BE49-F238E27FC236}">
              <a16:creationId xmlns:a16="http://schemas.microsoft.com/office/drawing/2014/main" id="{1C9A8FA8-4421-4BF2-BCF2-FD67AE08FDE8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62" name="Text Box 36">
          <a:extLst>
            <a:ext uri="{FF2B5EF4-FFF2-40B4-BE49-F238E27FC236}">
              <a16:creationId xmlns:a16="http://schemas.microsoft.com/office/drawing/2014/main" id="{EFFA5D7E-1CB8-4095-B6E7-D6FFEE4E24E8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63" name="Text Box 36">
          <a:extLst>
            <a:ext uri="{FF2B5EF4-FFF2-40B4-BE49-F238E27FC236}">
              <a16:creationId xmlns:a16="http://schemas.microsoft.com/office/drawing/2014/main" id="{E0678E40-4F81-4B02-A30F-2702EAA155D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64" name="Text Box 36">
          <a:extLst>
            <a:ext uri="{FF2B5EF4-FFF2-40B4-BE49-F238E27FC236}">
              <a16:creationId xmlns:a16="http://schemas.microsoft.com/office/drawing/2014/main" id="{04959D85-D3FA-4659-AD8D-11780DC494BD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65" name="Text Box 36">
          <a:extLst>
            <a:ext uri="{FF2B5EF4-FFF2-40B4-BE49-F238E27FC236}">
              <a16:creationId xmlns:a16="http://schemas.microsoft.com/office/drawing/2014/main" id="{D72F9FE2-7D49-4036-A851-420C881CE17C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66" name="Text Box 36">
          <a:extLst>
            <a:ext uri="{FF2B5EF4-FFF2-40B4-BE49-F238E27FC236}">
              <a16:creationId xmlns:a16="http://schemas.microsoft.com/office/drawing/2014/main" id="{E7B78447-D4F1-4902-B03F-F47A1489D1A5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67" name="Text Box 36">
          <a:extLst>
            <a:ext uri="{FF2B5EF4-FFF2-40B4-BE49-F238E27FC236}">
              <a16:creationId xmlns:a16="http://schemas.microsoft.com/office/drawing/2014/main" id="{ACFA27E2-CB8D-472C-8790-661975D91DC0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68" name="Text Box 36">
          <a:extLst>
            <a:ext uri="{FF2B5EF4-FFF2-40B4-BE49-F238E27FC236}">
              <a16:creationId xmlns:a16="http://schemas.microsoft.com/office/drawing/2014/main" id="{9C8A3211-5DF2-459A-97E0-315084C57593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69" name="Text Box 36">
          <a:extLst>
            <a:ext uri="{FF2B5EF4-FFF2-40B4-BE49-F238E27FC236}">
              <a16:creationId xmlns:a16="http://schemas.microsoft.com/office/drawing/2014/main" id="{C4ED6B8B-09CA-4439-BF29-AF245CBBC6F5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70" name="Text Box 36">
          <a:extLst>
            <a:ext uri="{FF2B5EF4-FFF2-40B4-BE49-F238E27FC236}">
              <a16:creationId xmlns:a16="http://schemas.microsoft.com/office/drawing/2014/main" id="{6F5684EE-9868-4C9A-99DA-8F0F0D5225EF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71" name="Text Box 36">
          <a:extLst>
            <a:ext uri="{FF2B5EF4-FFF2-40B4-BE49-F238E27FC236}">
              <a16:creationId xmlns:a16="http://schemas.microsoft.com/office/drawing/2014/main" id="{60862F85-0097-4565-B395-08B20FDA90C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72" name="Text Box 36">
          <a:extLst>
            <a:ext uri="{FF2B5EF4-FFF2-40B4-BE49-F238E27FC236}">
              <a16:creationId xmlns:a16="http://schemas.microsoft.com/office/drawing/2014/main" id="{626E3461-493F-460B-9788-79EE52B81D54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73" name="Text Box 36">
          <a:extLst>
            <a:ext uri="{FF2B5EF4-FFF2-40B4-BE49-F238E27FC236}">
              <a16:creationId xmlns:a16="http://schemas.microsoft.com/office/drawing/2014/main" id="{5AA5FE1C-7DD4-4CB7-8998-F9A6542034D6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74" name="Text Box 36">
          <a:extLst>
            <a:ext uri="{FF2B5EF4-FFF2-40B4-BE49-F238E27FC236}">
              <a16:creationId xmlns:a16="http://schemas.microsoft.com/office/drawing/2014/main" id="{42AD7E0A-FAD1-44A9-80F2-963C17E83103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75" name="Text Box 36">
          <a:extLst>
            <a:ext uri="{FF2B5EF4-FFF2-40B4-BE49-F238E27FC236}">
              <a16:creationId xmlns:a16="http://schemas.microsoft.com/office/drawing/2014/main" id="{D66479A4-0D6C-4080-87E3-A11C9206B3B0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76" name="Text Box 36">
          <a:extLst>
            <a:ext uri="{FF2B5EF4-FFF2-40B4-BE49-F238E27FC236}">
              <a16:creationId xmlns:a16="http://schemas.microsoft.com/office/drawing/2014/main" id="{FD65A7BF-4636-4AD0-A8E0-20A9EDF8A9BB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77" name="Text Box 36">
          <a:extLst>
            <a:ext uri="{FF2B5EF4-FFF2-40B4-BE49-F238E27FC236}">
              <a16:creationId xmlns:a16="http://schemas.microsoft.com/office/drawing/2014/main" id="{F3214291-F0C6-41A0-A884-447E8896210F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78" name="Text Box 36">
          <a:extLst>
            <a:ext uri="{FF2B5EF4-FFF2-40B4-BE49-F238E27FC236}">
              <a16:creationId xmlns:a16="http://schemas.microsoft.com/office/drawing/2014/main" id="{0AC1D036-A29E-4897-B519-ED7499075FE5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79" name="Text Box 36">
          <a:extLst>
            <a:ext uri="{FF2B5EF4-FFF2-40B4-BE49-F238E27FC236}">
              <a16:creationId xmlns:a16="http://schemas.microsoft.com/office/drawing/2014/main" id="{40D30836-0AFF-4E09-9E24-3B33BE83CF24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80" name="Text Box 36">
          <a:extLst>
            <a:ext uri="{FF2B5EF4-FFF2-40B4-BE49-F238E27FC236}">
              <a16:creationId xmlns:a16="http://schemas.microsoft.com/office/drawing/2014/main" id="{51CA3669-7A81-4E3B-82EE-F62E0132B1D7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81" name="Text Box 36">
          <a:extLst>
            <a:ext uri="{FF2B5EF4-FFF2-40B4-BE49-F238E27FC236}">
              <a16:creationId xmlns:a16="http://schemas.microsoft.com/office/drawing/2014/main" id="{C816DE40-732A-46B6-8356-C55E7E6562D2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82" name="Text Box 36">
          <a:extLst>
            <a:ext uri="{FF2B5EF4-FFF2-40B4-BE49-F238E27FC236}">
              <a16:creationId xmlns:a16="http://schemas.microsoft.com/office/drawing/2014/main" id="{5C4A42C0-C94F-4F58-AF6D-B6278AE04492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83" name="Text Box 36">
          <a:extLst>
            <a:ext uri="{FF2B5EF4-FFF2-40B4-BE49-F238E27FC236}">
              <a16:creationId xmlns:a16="http://schemas.microsoft.com/office/drawing/2014/main" id="{6BEFC280-76D7-40CE-A445-D320EF256603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84" name="Text Box 36">
          <a:extLst>
            <a:ext uri="{FF2B5EF4-FFF2-40B4-BE49-F238E27FC236}">
              <a16:creationId xmlns:a16="http://schemas.microsoft.com/office/drawing/2014/main" id="{BD826422-48A6-4E29-909C-54E27EECAB94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85" name="Text Box 36">
          <a:extLst>
            <a:ext uri="{FF2B5EF4-FFF2-40B4-BE49-F238E27FC236}">
              <a16:creationId xmlns:a16="http://schemas.microsoft.com/office/drawing/2014/main" id="{151ECA4F-3E44-4928-A177-123D1FE9BFF6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86" name="Text Box 36">
          <a:extLst>
            <a:ext uri="{FF2B5EF4-FFF2-40B4-BE49-F238E27FC236}">
              <a16:creationId xmlns:a16="http://schemas.microsoft.com/office/drawing/2014/main" id="{23E7D5AB-46DF-4CAB-ADBE-E3CBB9B5BA1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87" name="Text Box 36">
          <a:extLst>
            <a:ext uri="{FF2B5EF4-FFF2-40B4-BE49-F238E27FC236}">
              <a16:creationId xmlns:a16="http://schemas.microsoft.com/office/drawing/2014/main" id="{D0541C07-B33F-4FC5-998F-B89E52E6A0C1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88" name="Text Box 36">
          <a:extLst>
            <a:ext uri="{FF2B5EF4-FFF2-40B4-BE49-F238E27FC236}">
              <a16:creationId xmlns:a16="http://schemas.microsoft.com/office/drawing/2014/main" id="{D5D49E88-BCAB-42AF-9530-B05AC5E1DCDF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89" name="Text Box 36">
          <a:extLst>
            <a:ext uri="{FF2B5EF4-FFF2-40B4-BE49-F238E27FC236}">
              <a16:creationId xmlns:a16="http://schemas.microsoft.com/office/drawing/2014/main" id="{E863D879-C860-4CC5-A438-2491D7FD98CB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90" name="Text Box 36">
          <a:extLst>
            <a:ext uri="{FF2B5EF4-FFF2-40B4-BE49-F238E27FC236}">
              <a16:creationId xmlns:a16="http://schemas.microsoft.com/office/drawing/2014/main" id="{AC50F266-C8F0-47C4-AF29-4F16D5CAFA93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91" name="Text Box 36">
          <a:extLst>
            <a:ext uri="{FF2B5EF4-FFF2-40B4-BE49-F238E27FC236}">
              <a16:creationId xmlns:a16="http://schemas.microsoft.com/office/drawing/2014/main" id="{1BADBD1A-BCF1-4223-9677-C292F0764BD8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92" name="Text Box 36">
          <a:extLst>
            <a:ext uri="{FF2B5EF4-FFF2-40B4-BE49-F238E27FC236}">
              <a16:creationId xmlns:a16="http://schemas.microsoft.com/office/drawing/2014/main" id="{322A8710-A37C-499A-A26A-516017500C54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93" name="Text Box 36">
          <a:extLst>
            <a:ext uri="{FF2B5EF4-FFF2-40B4-BE49-F238E27FC236}">
              <a16:creationId xmlns:a16="http://schemas.microsoft.com/office/drawing/2014/main" id="{FC857CA1-882B-4BE6-B370-198C00F37F00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94" name="Text Box 36">
          <a:extLst>
            <a:ext uri="{FF2B5EF4-FFF2-40B4-BE49-F238E27FC236}">
              <a16:creationId xmlns:a16="http://schemas.microsoft.com/office/drawing/2014/main" id="{7E3E8ECA-48FE-47A3-80E3-B1337E65BA42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95" name="Text Box 36">
          <a:extLst>
            <a:ext uri="{FF2B5EF4-FFF2-40B4-BE49-F238E27FC236}">
              <a16:creationId xmlns:a16="http://schemas.microsoft.com/office/drawing/2014/main" id="{84D7D188-0C7D-495F-8EF0-D0BA0CA1B09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96" name="Text Box 36">
          <a:extLst>
            <a:ext uri="{FF2B5EF4-FFF2-40B4-BE49-F238E27FC236}">
              <a16:creationId xmlns:a16="http://schemas.microsoft.com/office/drawing/2014/main" id="{D1F9DCDA-CC3E-409B-A14C-1C34E2125B01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97" name="Text Box 36">
          <a:extLst>
            <a:ext uri="{FF2B5EF4-FFF2-40B4-BE49-F238E27FC236}">
              <a16:creationId xmlns:a16="http://schemas.microsoft.com/office/drawing/2014/main" id="{0E930B4E-A91E-44ED-AC80-D060F1D8194C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98" name="Text Box 36">
          <a:extLst>
            <a:ext uri="{FF2B5EF4-FFF2-40B4-BE49-F238E27FC236}">
              <a16:creationId xmlns:a16="http://schemas.microsoft.com/office/drawing/2014/main" id="{1EA32B46-F875-4127-A77B-D9380CD14930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699" name="Text Box 36">
          <a:extLst>
            <a:ext uri="{FF2B5EF4-FFF2-40B4-BE49-F238E27FC236}">
              <a16:creationId xmlns:a16="http://schemas.microsoft.com/office/drawing/2014/main" id="{FE6F1588-31F8-48F5-AE78-4140080BD56B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00" name="Text Box 36">
          <a:extLst>
            <a:ext uri="{FF2B5EF4-FFF2-40B4-BE49-F238E27FC236}">
              <a16:creationId xmlns:a16="http://schemas.microsoft.com/office/drawing/2014/main" id="{5C2DAA0C-868C-4D9F-9A8F-DB93C27545F0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01" name="Text Box 36">
          <a:extLst>
            <a:ext uri="{FF2B5EF4-FFF2-40B4-BE49-F238E27FC236}">
              <a16:creationId xmlns:a16="http://schemas.microsoft.com/office/drawing/2014/main" id="{54262B6E-B16A-4044-BB21-CB61C187BC76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02" name="Text Box 36">
          <a:extLst>
            <a:ext uri="{FF2B5EF4-FFF2-40B4-BE49-F238E27FC236}">
              <a16:creationId xmlns:a16="http://schemas.microsoft.com/office/drawing/2014/main" id="{05CBBD23-030E-45FE-BF74-8E03DAFEA203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03" name="Text Box 36">
          <a:extLst>
            <a:ext uri="{FF2B5EF4-FFF2-40B4-BE49-F238E27FC236}">
              <a16:creationId xmlns:a16="http://schemas.microsoft.com/office/drawing/2014/main" id="{B51ADD2F-3907-496B-862E-B8ACCEBC1780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04" name="Text Box 36">
          <a:extLst>
            <a:ext uri="{FF2B5EF4-FFF2-40B4-BE49-F238E27FC236}">
              <a16:creationId xmlns:a16="http://schemas.microsoft.com/office/drawing/2014/main" id="{107202DF-6153-406F-B098-31F9714280F7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05" name="Text Box 36">
          <a:extLst>
            <a:ext uri="{FF2B5EF4-FFF2-40B4-BE49-F238E27FC236}">
              <a16:creationId xmlns:a16="http://schemas.microsoft.com/office/drawing/2014/main" id="{0AC9FFF9-3923-4C71-AA55-F693A1A11290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06" name="Text Box 36">
          <a:extLst>
            <a:ext uri="{FF2B5EF4-FFF2-40B4-BE49-F238E27FC236}">
              <a16:creationId xmlns:a16="http://schemas.microsoft.com/office/drawing/2014/main" id="{C0076C6A-B110-4205-A624-BF093DA9A41D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07" name="Text Box 36">
          <a:extLst>
            <a:ext uri="{FF2B5EF4-FFF2-40B4-BE49-F238E27FC236}">
              <a16:creationId xmlns:a16="http://schemas.microsoft.com/office/drawing/2014/main" id="{D4C48E7D-3530-4F50-B57C-8306008A2E51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08" name="Text Box 36">
          <a:extLst>
            <a:ext uri="{FF2B5EF4-FFF2-40B4-BE49-F238E27FC236}">
              <a16:creationId xmlns:a16="http://schemas.microsoft.com/office/drawing/2014/main" id="{40F81C54-212D-46CB-A90B-A37E5DEACA6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09" name="Text Box 36">
          <a:extLst>
            <a:ext uri="{FF2B5EF4-FFF2-40B4-BE49-F238E27FC236}">
              <a16:creationId xmlns:a16="http://schemas.microsoft.com/office/drawing/2014/main" id="{8CDCA271-568E-4D74-9436-F1D3DF4DDF0D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10" name="Text Box 36">
          <a:extLst>
            <a:ext uri="{FF2B5EF4-FFF2-40B4-BE49-F238E27FC236}">
              <a16:creationId xmlns:a16="http://schemas.microsoft.com/office/drawing/2014/main" id="{50C2587F-1312-4BDD-814A-1B414B056096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11" name="Text Box 36">
          <a:extLst>
            <a:ext uri="{FF2B5EF4-FFF2-40B4-BE49-F238E27FC236}">
              <a16:creationId xmlns:a16="http://schemas.microsoft.com/office/drawing/2014/main" id="{FEC80C42-F0A4-42C4-9FE1-6953AA66AE12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12" name="Text Box 36">
          <a:extLst>
            <a:ext uri="{FF2B5EF4-FFF2-40B4-BE49-F238E27FC236}">
              <a16:creationId xmlns:a16="http://schemas.microsoft.com/office/drawing/2014/main" id="{F0625E3B-11F2-4688-9307-571C8B065716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13" name="Text Box 36">
          <a:extLst>
            <a:ext uri="{FF2B5EF4-FFF2-40B4-BE49-F238E27FC236}">
              <a16:creationId xmlns:a16="http://schemas.microsoft.com/office/drawing/2014/main" id="{93DC8E30-342D-4A2C-85E8-D72C24EB9D47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14" name="Text Box 36">
          <a:extLst>
            <a:ext uri="{FF2B5EF4-FFF2-40B4-BE49-F238E27FC236}">
              <a16:creationId xmlns:a16="http://schemas.microsoft.com/office/drawing/2014/main" id="{D52E4D88-A5A7-4690-9840-087588EA3995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15" name="Text Box 36">
          <a:extLst>
            <a:ext uri="{FF2B5EF4-FFF2-40B4-BE49-F238E27FC236}">
              <a16:creationId xmlns:a16="http://schemas.microsoft.com/office/drawing/2014/main" id="{C26ED3A2-16C1-4106-89BE-CA0B7F925386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16" name="Text Box 36">
          <a:extLst>
            <a:ext uri="{FF2B5EF4-FFF2-40B4-BE49-F238E27FC236}">
              <a16:creationId xmlns:a16="http://schemas.microsoft.com/office/drawing/2014/main" id="{2B5BA665-96C3-47F5-9A9A-B09CD1CDB4FA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17" name="Text Box 36">
          <a:extLst>
            <a:ext uri="{FF2B5EF4-FFF2-40B4-BE49-F238E27FC236}">
              <a16:creationId xmlns:a16="http://schemas.microsoft.com/office/drawing/2014/main" id="{7F6DA7E4-93A5-4D6C-BA01-824BA556DAB3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18" name="Text Box 36">
          <a:extLst>
            <a:ext uri="{FF2B5EF4-FFF2-40B4-BE49-F238E27FC236}">
              <a16:creationId xmlns:a16="http://schemas.microsoft.com/office/drawing/2014/main" id="{E4265236-47FD-4189-98D8-984008E4840F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19" name="Text Box 36">
          <a:extLst>
            <a:ext uri="{FF2B5EF4-FFF2-40B4-BE49-F238E27FC236}">
              <a16:creationId xmlns:a16="http://schemas.microsoft.com/office/drawing/2014/main" id="{94CC63BB-F973-4425-93BD-30F261B66F55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20" name="Text Box 36">
          <a:extLst>
            <a:ext uri="{FF2B5EF4-FFF2-40B4-BE49-F238E27FC236}">
              <a16:creationId xmlns:a16="http://schemas.microsoft.com/office/drawing/2014/main" id="{59682005-14BB-4B5C-8A92-EB71C4EBEE2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21" name="Text Box 36">
          <a:extLst>
            <a:ext uri="{FF2B5EF4-FFF2-40B4-BE49-F238E27FC236}">
              <a16:creationId xmlns:a16="http://schemas.microsoft.com/office/drawing/2014/main" id="{D3766475-270A-4146-A467-A498946F1262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22" name="Text Box 36">
          <a:extLst>
            <a:ext uri="{FF2B5EF4-FFF2-40B4-BE49-F238E27FC236}">
              <a16:creationId xmlns:a16="http://schemas.microsoft.com/office/drawing/2014/main" id="{489F31CA-871A-4ECF-A61F-CD9E08CBD4AC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23" name="Text Box 36">
          <a:extLst>
            <a:ext uri="{FF2B5EF4-FFF2-40B4-BE49-F238E27FC236}">
              <a16:creationId xmlns:a16="http://schemas.microsoft.com/office/drawing/2014/main" id="{5A50B172-B318-4796-B53C-2B5141F4243D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24" name="Text Box 36">
          <a:extLst>
            <a:ext uri="{FF2B5EF4-FFF2-40B4-BE49-F238E27FC236}">
              <a16:creationId xmlns:a16="http://schemas.microsoft.com/office/drawing/2014/main" id="{46ABC906-D2A0-4559-9931-7D8A5FE5140A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25" name="Text Box 36">
          <a:extLst>
            <a:ext uri="{FF2B5EF4-FFF2-40B4-BE49-F238E27FC236}">
              <a16:creationId xmlns:a16="http://schemas.microsoft.com/office/drawing/2014/main" id="{9322BBEF-8E4E-4606-AF72-FA25D5ED2C6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26" name="Text Box 36">
          <a:extLst>
            <a:ext uri="{FF2B5EF4-FFF2-40B4-BE49-F238E27FC236}">
              <a16:creationId xmlns:a16="http://schemas.microsoft.com/office/drawing/2014/main" id="{1BEB73F2-E44A-45F2-83B6-0FFC1AF4878E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27" name="Text Box 36">
          <a:extLst>
            <a:ext uri="{FF2B5EF4-FFF2-40B4-BE49-F238E27FC236}">
              <a16:creationId xmlns:a16="http://schemas.microsoft.com/office/drawing/2014/main" id="{D88C997E-8784-4DFB-B1CE-1812D5DF00EB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28" name="Text Box 36">
          <a:extLst>
            <a:ext uri="{FF2B5EF4-FFF2-40B4-BE49-F238E27FC236}">
              <a16:creationId xmlns:a16="http://schemas.microsoft.com/office/drawing/2014/main" id="{0FED784D-2B68-4B6F-910B-040AC3951DDE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29" name="Text Box 36">
          <a:extLst>
            <a:ext uri="{FF2B5EF4-FFF2-40B4-BE49-F238E27FC236}">
              <a16:creationId xmlns:a16="http://schemas.microsoft.com/office/drawing/2014/main" id="{556C1018-E9C4-49B6-A07E-64B48FF99BB1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30" name="Text Box 36">
          <a:extLst>
            <a:ext uri="{FF2B5EF4-FFF2-40B4-BE49-F238E27FC236}">
              <a16:creationId xmlns:a16="http://schemas.microsoft.com/office/drawing/2014/main" id="{6B90A0C0-14C3-45C2-B31B-869B05C442DE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31" name="Text Box 36">
          <a:extLst>
            <a:ext uri="{FF2B5EF4-FFF2-40B4-BE49-F238E27FC236}">
              <a16:creationId xmlns:a16="http://schemas.microsoft.com/office/drawing/2014/main" id="{DF6DDF7A-4F2A-4193-B016-00D12D65589C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32" name="Text Box 36">
          <a:extLst>
            <a:ext uri="{FF2B5EF4-FFF2-40B4-BE49-F238E27FC236}">
              <a16:creationId xmlns:a16="http://schemas.microsoft.com/office/drawing/2014/main" id="{83950708-F252-4F6E-937F-C7D64A9ED492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33" name="Text Box 36">
          <a:extLst>
            <a:ext uri="{FF2B5EF4-FFF2-40B4-BE49-F238E27FC236}">
              <a16:creationId xmlns:a16="http://schemas.microsoft.com/office/drawing/2014/main" id="{9BE954A3-5702-4925-8725-15D14C867318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34" name="Text Box 36">
          <a:extLst>
            <a:ext uri="{FF2B5EF4-FFF2-40B4-BE49-F238E27FC236}">
              <a16:creationId xmlns:a16="http://schemas.microsoft.com/office/drawing/2014/main" id="{F6A15C30-6433-44C0-97C3-54FDA326CCDE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35" name="Text Box 36">
          <a:extLst>
            <a:ext uri="{FF2B5EF4-FFF2-40B4-BE49-F238E27FC236}">
              <a16:creationId xmlns:a16="http://schemas.microsoft.com/office/drawing/2014/main" id="{63601BCC-7CD2-45DC-8757-8F87CF271F11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36" name="Text Box 36">
          <a:extLst>
            <a:ext uri="{FF2B5EF4-FFF2-40B4-BE49-F238E27FC236}">
              <a16:creationId xmlns:a16="http://schemas.microsoft.com/office/drawing/2014/main" id="{F633B252-A93D-4D9B-A5DF-48B52CD8D323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37" name="Text Box 36">
          <a:extLst>
            <a:ext uri="{FF2B5EF4-FFF2-40B4-BE49-F238E27FC236}">
              <a16:creationId xmlns:a16="http://schemas.microsoft.com/office/drawing/2014/main" id="{D5659122-6D17-4E8E-9C03-3EF793A30F7D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38" name="Text Box 36">
          <a:extLst>
            <a:ext uri="{FF2B5EF4-FFF2-40B4-BE49-F238E27FC236}">
              <a16:creationId xmlns:a16="http://schemas.microsoft.com/office/drawing/2014/main" id="{2A319998-CF38-4371-AED1-32504BECDBD8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39" name="Text Box 36">
          <a:extLst>
            <a:ext uri="{FF2B5EF4-FFF2-40B4-BE49-F238E27FC236}">
              <a16:creationId xmlns:a16="http://schemas.microsoft.com/office/drawing/2014/main" id="{DCE25E83-BF22-4993-BBCD-29A8B5B9F2F7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40" name="Text Box 36">
          <a:extLst>
            <a:ext uri="{FF2B5EF4-FFF2-40B4-BE49-F238E27FC236}">
              <a16:creationId xmlns:a16="http://schemas.microsoft.com/office/drawing/2014/main" id="{DC56C898-DA8B-42B3-AABC-63D01D0E91A1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41" name="Text Box 36">
          <a:extLst>
            <a:ext uri="{FF2B5EF4-FFF2-40B4-BE49-F238E27FC236}">
              <a16:creationId xmlns:a16="http://schemas.microsoft.com/office/drawing/2014/main" id="{D211BC24-59BD-4310-9085-425E01E39187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42" name="Text Box 36">
          <a:extLst>
            <a:ext uri="{FF2B5EF4-FFF2-40B4-BE49-F238E27FC236}">
              <a16:creationId xmlns:a16="http://schemas.microsoft.com/office/drawing/2014/main" id="{DA83EBB9-3882-435D-AD51-37A5334EBCAC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43" name="Text Box 36">
          <a:extLst>
            <a:ext uri="{FF2B5EF4-FFF2-40B4-BE49-F238E27FC236}">
              <a16:creationId xmlns:a16="http://schemas.microsoft.com/office/drawing/2014/main" id="{49F2050C-5860-4D7D-BD2B-78EDA89EE29F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44" name="Text Box 36">
          <a:extLst>
            <a:ext uri="{FF2B5EF4-FFF2-40B4-BE49-F238E27FC236}">
              <a16:creationId xmlns:a16="http://schemas.microsoft.com/office/drawing/2014/main" id="{2B78D348-F0CE-40CD-BE05-FE2FAC4A6006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45" name="Text Box 36">
          <a:extLst>
            <a:ext uri="{FF2B5EF4-FFF2-40B4-BE49-F238E27FC236}">
              <a16:creationId xmlns:a16="http://schemas.microsoft.com/office/drawing/2014/main" id="{AB49B406-2DF3-46FB-8CF9-436D17C73A0C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46" name="Text Box 36">
          <a:extLst>
            <a:ext uri="{FF2B5EF4-FFF2-40B4-BE49-F238E27FC236}">
              <a16:creationId xmlns:a16="http://schemas.microsoft.com/office/drawing/2014/main" id="{BC96F1A5-76EB-45DB-9BD3-3595752B1EC2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47" name="Text Box 36">
          <a:extLst>
            <a:ext uri="{FF2B5EF4-FFF2-40B4-BE49-F238E27FC236}">
              <a16:creationId xmlns:a16="http://schemas.microsoft.com/office/drawing/2014/main" id="{BE2869AE-61B9-4946-B596-93798BF93332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48" name="Text Box 36">
          <a:extLst>
            <a:ext uri="{FF2B5EF4-FFF2-40B4-BE49-F238E27FC236}">
              <a16:creationId xmlns:a16="http://schemas.microsoft.com/office/drawing/2014/main" id="{30EDF13F-99B3-4793-B834-AE4C4C31CB48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49" name="Text Box 36">
          <a:extLst>
            <a:ext uri="{FF2B5EF4-FFF2-40B4-BE49-F238E27FC236}">
              <a16:creationId xmlns:a16="http://schemas.microsoft.com/office/drawing/2014/main" id="{46743D66-CB7E-4AF6-A62A-D4BF19CB71DB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50" name="Text Box 36">
          <a:extLst>
            <a:ext uri="{FF2B5EF4-FFF2-40B4-BE49-F238E27FC236}">
              <a16:creationId xmlns:a16="http://schemas.microsoft.com/office/drawing/2014/main" id="{52AC5C17-E8C4-4A39-B2FF-6ACFB845C3AA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51" name="Text Box 36">
          <a:extLst>
            <a:ext uri="{FF2B5EF4-FFF2-40B4-BE49-F238E27FC236}">
              <a16:creationId xmlns:a16="http://schemas.microsoft.com/office/drawing/2014/main" id="{71147C24-B30B-43AB-97BA-DBC08D59406D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52" name="Text Box 36">
          <a:extLst>
            <a:ext uri="{FF2B5EF4-FFF2-40B4-BE49-F238E27FC236}">
              <a16:creationId xmlns:a16="http://schemas.microsoft.com/office/drawing/2014/main" id="{A8AB3F26-B471-4393-A211-ADFA64139F00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53" name="Text Box 36">
          <a:extLst>
            <a:ext uri="{FF2B5EF4-FFF2-40B4-BE49-F238E27FC236}">
              <a16:creationId xmlns:a16="http://schemas.microsoft.com/office/drawing/2014/main" id="{06F3A0B1-5731-43A0-A218-9EBFC5FCDECE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54" name="Text Box 36">
          <a:extLst>
            <a:ext uri="{FF2B5EF4-FFF2-40B4-BE49-F238E27FC236}">
              <a16:creationId xmlns:a16="http://schemas.microsoft.com/office/drawing/2014/main" id="{5FEE48EF-7150-46B8-8ED6-1CED3022BD11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55" name="Text Box 36">
          <a:extLst>
            <a:ext uri="{FF2B5EF4-FFF2-40B4-BE49-F238E27FC236}">
              <a16:creationId xmlns:a16="http://schemas.microsoft.com/office/drawing/2014/main" id="{29C3DE7A-0ACE-47A3-9779-1D26F14351F1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56" name="Text Box 36">
          <a:extLst>
            <a:ext uri="{FF2B5EF4-FFF2-40B4-BE49-F238E27FC236}">
              <a16:creationId xmlns:a16="http://schemas.microsoft.com/office/drawing/2014/main" id="{CE3C51DB-83AD-4EC5-9E46-5F41A878D265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57" name="Text Box 36">
          <a:extLst>
            <a:ext uri="{FF2B5EF4-FFF2-40B4-BE49-F238E27FC236}">
              <a16:creationId xmlns:a16="http://schemas.microsoft.com/office/drawing/2014/main" id="{36107863-0A08-4C60-8E83-8882B48C28F4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58" name="Text Box 36">
          <a:extLst>
            <a:ext uri="{FF2B5EF4-FFF2-40B4-BE49-F238E27FC236}">
              <a16:creationId xmlns:a16="http://schemas.microsoft.com/office/drawing/2014/main" id="{ED0185B4-F383-41D9-B552-361B5F30B0BC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59" name="Text Box 36">
          <a:extLst>
            <a:ext uri="{FF2B5EF4-FFF2-40B4-BE49-F238E27FC236}">
              <a16:creationId xmlns:a16="http://schemas.microsoft.com/office/drawing/2014/main" id="{8B0B3613-0FB9-4D83-95F3-2BEEEB8EC0A5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60" name="Text Box 36">
          <a:extLst>
            <a:ext uri="{FF2B5EF4-FFF2-40B4-BE49-F238E27FC236}">
              <a16:creationId xmlns:a16="http://schemas.microsoft.com/office/drawing/2014/main" id="{0459477D-3BDC-4581-9975-E48378611FF2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61" name="Text Box 36">
          <a:extLst>
            <a:ext uri="{FF2B5EF4-FFF2-40B4-BE49-F238E27FC236}">
              <a16:creationId xmlns:a16="http://schemas.microsoft.com/office/drawing/2014/main" id="{94D19C01-AEAA-4478-9937-8601E956826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62" name="Text Box 36">
          <a:extLst>
            <a:ext uri="{FF2B5EF4-FFF2-40B4-BE49-F238E27FC236}">
              <a16:creationId xmlns:a16="http://schemas.microsoft.com/office/drawing/2014/main" id="{9135581E-AE6D-4EA8-811F-CB456B55D9FD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63" name="Text Box 36">
          <a:extLst>
            <a:ext uri="{FF2B5EF4-FFF2-40B4-BE49-F238E27FC236}">
              <a16:creationId xmlns:a16="http://schemas.microsoft.com/office/drawing/2014/main" id="{B26B7876-7E26-44D1-88BB-CF9386481DCD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64" name="Text Box 36">
          <a:extLst>
            <a:ext uri="{FF2B5EF4-FFF2-40B4-BE49-F238E27FC236}">
              <a16:creationId xmlns:a16="http://schemas.microsoft.com/office/drawing/2014/main" id="{184C075D-E479-43E6-A8AB-CD63C516EA60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65" name="Text Box 36">
          <a:extLst>
            <a:ext uri="{FF2B5EF4-FFF2-40B4-BE49-F238E27FC236}">
              <a16:creationId xmlns:a16="http://schemas.microsoft.com/office/drawing/2014/main" id="{0B2DF990-F941-4FDC-8ED5-246299C7E053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66" name="Text Box 36">
          <a:extLst>
            <a:ext uri="{FF2B5EF4-FFF2-40B4-BE49-F238E27FC236}">
              <a16:creationId xmlns:a16="http://schemas.microsoft.com/office/drawing/2014/main" id="{84190342-A9F6-47AE-93CB-8331D5A5A45E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67" name="Text Box 36">
          <a:extLst>
            <a:ext uri="{FF2B5EF4-FFF2-40B4-BE49-F238E27FC236}">
              <a16:creationId xmlns:a16="http://schemas.microsoft.com/office/drawing/2014/main" id="{A81852C1-C38D-48AA-BCF5-41B8A09C9B22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68" name="Text Box 36">
          <a:extLst>
            <a:ext uri="{FF2B5EF4-FFF2-40B4-BE49-F238E27FC236}">
              <a16:creationId xmlns:a16="http://schemas.microsoft.com/office/drawing/2014/main" id="{E342D139-7FE8-4D45-91F9-D2177C4F92F1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69" name="Text Box 36">
          <a:extLst>
            <a:ext uri="{FF2B5EF4-FFF2-40B4-BE49-F238E27FC236}">
              <a16:creationId xmlns:a16="http://schemas.microsoft.com/office/drawing/2014/main" id="{9161ACC2-63EC-4378-911B-B361797BD86E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70" name="Text Box 36">
          <a:extLst>
            <a:ext uri="{FF2B5EF4-FFF2-40B4-BE49-F238E27FC236}">
              <a16:creationId xmlns:a16="http://schemas.microsoft.com/office/drawing/2014/main" id="{817C9287-4201-4BB7-B75C-ED047087BCE7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71" name="Text Box 36">
          <a:extLst>
            <a:ext uri="{FF2B5EF4-FFF2-40B4-BE49-F238E27FC236}">
              <a16:creationId xmlns:a16="http://schemas.microsoft.com/office/drawing/2014/main" id="{46241C86-23A6-4E09-932A-32A615A49A35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72" name="Text Box 36">
          <a:extLst>
            <a:ext uri="{FF2B5EF4-FFF2-40B4-BE49-F238E27FC236}">
              <a16:creationId xmlns:a16="http://schemas.microsoft.com/office/drawing/2014/main" id="{F61D5BE9-125B-48B4-A7C3-4CB9B2E8B907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73" name="Text Box 36">
          <a:extLst>
            <a:ext uri="{FF2B5EF4-FFF2-40B4-BE49-F238E27FC236}">
              <a16:creationId xmlns:a16="http://schemas.microsoft.com/office/drawing/2014/main" id="{6A73B7DD-BBC8-45BD-BA7D-5573171E2296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74" name="Text Box 36">
          <a:extLst>
            <a:ext uri="{FF2B5EF4-FFF2-40B4-BE49-F238E27FC236}">
              <a16:creationId xmlns:a16="http://schemas.microsoft.com/office/drawing/2014/main" id="{E0D8A1E7-9727-4C69-B3A5-E710358D052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75" name="Text Box 36">
          <a:extLst>
            <a:ext uri="{FF2B5EF4-FFF2-40B4-BE49-F238E27FC236}">
              <a16:creationId xmlns:a16="http://schemas.microsoft.com/office/drawing/2014/main" id="{647EC083-4FCD-49EA-8FC4-4B97A6A145A4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76" name="Text Box 36">
          <a:extLst>
            <a:ext uri="{FF2B5EF4-FFF2-40B4-BE49-F238E27FC236}">
              <a16:creationId xmlns:a16="http://schemas.microsoft.com/office/drawing/2014/main" id="{58F1B389-5C11-426B-B338-B8CE7AE6364F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77" name="Text Box 36">
          <a:extLst>
            <a:ext uri="{FF2B5EF4-FFF2-40B4-BE49-F238E27FC236}">
              <a16:creationId xmlns:a16="http://schemas.microsoft.com/office/drawing/2014/main" id="{0FBF5A50-8220-41CA-91E5-E7B10E48ADB7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78" name="Text Box 36">
          <a:extLst>
            <a:ext uri="{FF2B5EF4-FFF2-40B4-BE49-F238E27FC236}">
              <a16:creationId xmlns:a16="http://schemas.microsoft.com/office/drawing/2014/main" id="{82CA88F5-43B2-4F29-8A5A-B30A5C19835D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79" name="Text Box 36">
          <a:extLst>
            <a:ext uri="{FF2B5EF4-FFF2-40B4-BE49-F238E27FC236}">
              <a16:creationId xmlns:a16="http://schemas.microsoft.com/office/drawing/2014/main" id="{F3A981AA-28FE-41CE-9DD4-E26408423D5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80" name="Text Box 36">
          <a:extLst>
            <a:ext uri="{FF2B5EF4-FFF2-40B4-BE49-F238E27FC236}">
              <a16:creationId xmlns:a16="http://schemas.microsoft.com/office/drawing/2014/main" id="{B9C19B05-543D-40FB-B78D-176BFFF3D7D4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81" name="Text Box 36">
          <a:extLst>
            <a:ext uri="{FF2B5EF4-FFF2-40B4-BE49-F238E27FC236}">
              <a16:creationId xmlns:a16="http://schemas.microsoft.com/office/drawing/2014/main" id="{B39AA0BE-4140-4020-92C3-52FCA1ACE124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82" name="Text Box 36">
          <a:extLst>
            <a:ext uri="{FF2B5EF4-FFF2-40B4-BE49-F238E27FC236}">
              <a16:creationId xmlns:a16="http://schemas.microsoft.com/office/drawing/2014/main" id="{026843CE-7A20-4B56-883C-0668852FC091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83" name="Text Box 36">
          <a:extLst>
            <a:ext uri="{FF2B5EF4-FFF2-40B4-BE49-F238E27FC236}">
              <a16:creationId xmlns:a16="http://schemas.microsoft.com/office/drawing/2014/main" id="{D35B93F0-729D-4326-AD5F-184D0EF539E9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84" name="Text Box 36">
          <a:extLst>
            <a:ext uri="{FF2B5EF4-FFF2-40B4-BE49-F238E27FC236}">
              <a16:creationId xmlns:a16="http://schemas.microsoft.com/office/drawing/2014/main" id="{2F453106-23AE-4C68-8AF1-EEA1292E10BC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0</xdr:row>
      <xdr:rowOff>180975</xdr:rowOff>
    </xdr:from>
    <xdr:to>
      <xdr:col>11</xdr:col>
      <xdr:colOff>533400</xdr:colOff>
      <xdr:row>0</xdr:row>
      <xdr:rowOff>38100</xdr:rowOff>
    </xdr:to>
    <xdr:sp macro="" textlink="">
      <xdr:nvSpPr>
        <xdr:cNvPr id="1785" name="Text Box 36">
          <a:extLst>
            <a:ext uri="{FF2B5EF4-FFF2-40B4-BE49-F238E27FC236}">
              <a16:creationId xmlns:a16="http://schemas.microsoft.com/office/drawing/2014/main" id="{A60B712A-2042-44E5-9893-0702C771D0B4}"/>
            </a:ext>
          </a:extLst>
        </xdr:cNvPr>
        <xdr:cNvSpPr txBox="1">
          <a:spLocks noChangeArrowheads="1"/>
        </xdr:cNvSpPr>
      </xdr:nvSpPr>
      <xdr:spPr bwMode="auto">
        <a:xfrm flipH="1">
          <a:off x="11906250" y="14287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171450</xdr:colOff>
      <xdr:row>1</xdr:row>
      <xdr:rowOff>0</xdr:rowOff>
    </xdr:from>
    <xdr:to>
      <xdr:col>13</xdr:col>
      <xdr:colOff>219075</xdr:colOff>
      <xdr:row>1</xdr:row>
      <xdr:rowOff>19050</xdr:rowOff>
    </xdr:to>
    <xdr:sp macro="" textlink="">
      <xdr:nvSpPr>
        <xdr:cNvPr id="1786" name="Text Box 1">
          <a:extLst>
            <a:ext uri="{FF2B5EF4-FFF2-40B4-BE49-F238E27FC236}">
              <a16:creationId xmlns:a16="http://schemas.microsoft.com/office/drawing/2014/main" id="{191E9165-5C61-44E9-BCE1-7038509437F5}"/>
            </a:ext>
          </a:extLst>
        </xdr:cNvPr>
        <xdr:cNvSpPr txBox="1">
          <a:spLocks noChangeArrowheads="1"/>
        </xdr:cNvSpPr>
      </xdr:nvSpPr>
      <xdr:spPr bwMode="auto">
        <a:xfrm flipH="1">
          <a:off x="10487025" y="16192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476250</xdr:colOff>
      <xdr:row>1</xdr:row>
      <xdr:rowOff>171450</xdr:rowOff>
    </xdr:from>
    <xdr:to>
      <xdr:col>14</xdr:col>
      <xdr:colOff>533400</xdr:colOff>
      <xdr:row>2</xdr:row>
      <xdr:rowOff>38100</xdr:rowOff>
    </xdr:to>
    <xdr:sp macro="" textlink="">
      <xdr:nvSpPr>
        <xdr:cNvPr id="1787" name="Text Box 36">
          <a:extLst>
            <a:ext uri="{FF2B5EF4-FFF2-40B4-BE49-F238E27FC236}">
              <a16:creationId xmlns:a16="http://schemas.microsoft.com/office/drawing/2014/main" id="{242E277A-AC62-4193-ADDD-12B98D9C88F5}"/>
            </a:ext>
          </a:extLst>
        </xdr:cNvPr>
        <xdr:cNvSpPr txBox="1">
          <a:spLocks noChangeArrowheads="1"/>
        </xdr:cNvSpPr>
      </xdr:nvSpPr>
      <xdr:spPr bwMode="auto">
        <a:xfrm flipH="1">
          <a:off x="10487025" y="333375"/>
          <a:ext cx="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476250</xdr:colOff>
      <xdr:row>1</xdr:row>
      <xdr:rowOff>171450</xdr:rowOff>
    </xdr:from>
    <xdr:to>
      <xdr:col>14</xdr:col>
      <xdr:colOff>533400</xdr:colOff>
      <xdr:row>2</xdr:row>
      <xdr:rowOff>38100</xdr:rowOff>
    </xdr:to>
    <xdr:sp macro="" textlink="">
      <xdr:nvSpPr>
        <xdr:cNvPr id="1788" name="Text Box 36">
          <a:extLst>
            <a:ext uri="{FF2B5EF4-FFF2-40B4-BE49-F238E27FC236}">
              <a16:creationId xmlns:a16="http://schemas.microsoft.com/office/drawing/2014/main" id="{E8E4020F-0061-4F1C-8060-8D6256576FFA}"/>
            </a:ext>
          </a:extLst>
        </xdr:cNvPr>
        <xdr:cNvSpPr txBox="1">
          <a:spLocks noChangeArrowheads="1"/>
        </xdr:cNvSpPr>
      </xdr:nvSpPr>
      <xdr:spPr bwMode="auto">
        <a:xfrm flipH="1">
          <a:off x="10487025" y="333375"/>
          <a:ext cx="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476250</xdr:colOff>
      <xdr:row>1</xdr:row>
      <xdr:rowOff>171450</xdr:rowOff>
    </xdr:from>
    <xdr:to>
      <xdr:col>14</xdr:col>
      <xdr:colOff>533400</xdr:colOff>
      <xdr:row>2</xdr:row>
      <xdr:rowOff>38100</xdr:rowOff>
    </xdr:to>
    <xdr:sp macro="" textlink="">
      <xdr:nvSpPr>
        <xdr:cNvPr id="1789" name="Text Box 36">
          <a:extLst>
            <a:ext uri="{FF2B5EF4-FFF2-40B4-BE49-F238E27FC236}">
              <a16:creationId xmlns:a16="http://schemas.microsoft.com/office/drawing/2014/main" id="{61090835-D967-4368-B345-AA7F23AAC28F}"/>
            </a:ext>
          </a:extLst>
        </xdr:cNvPr>
        <xdr:cNvSpPr txBox="1">
          <a:spLocks noChangeArrowheads="1"/>
        </xdr:cNvSpPr>
      </xdr:nvSpPr>
      <xdr:spPr bwMode="auto">
        <a:xfrm flipH="1">
          <a:off x="10487025" y="333375"/>
          <a:ext cx="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495300</xdr:colOff>
      <xdr:row>1</xdr:row>
      <xdr:rowOff>171450</xdr:rowOff>
    </xdr:from>
    <xdr:to>
      <xdr:col>13</xdr:col>
      <xdr:colOff>533400</xdr:colOff>
      <xdr:row>2</xdr:row>
      <xdr:rowOff>38100</xdr:rowOff>
    </xdr:to>
    <xdr:sp macro="" textlink="">
      <xdr:nvSpPr>
        <xdr:cNvPr id="1790" name="Text Box 36">
          <a:extLst>
            <a:ext uri="{FF2B5EF4-FFF2-40B4-BE49-F238E27FC236}">
              <a16:creationId xmlns:a16="http://schemas.microsoft.com/office/drawing/2014/main" id="{75C2462A-38E4-4268-8832-3698909025C2}"/>
            </a:ext>
          </a:extLst>
        </xdr:cNvPr>
        <xdr:cNvSpPr txBox="1">
          <a:spLocks noChangeArrowheads="1"/>
        </xdr:cNvSpPr>
      </xdr:nvSpPr>
      <xdr:spPr bwMode="auto">
        <a:xfrm flipH="1">
          <a:off x="10487025" y="333375"/>
          <a:ext cx="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495300</xdr:colOff>
      <xdr:row>1</xdr:row>
      <xdr:rowOff>171450</xdr:rowOff>
    </xdr:from>
    <xdr:to>
      <xdr:col>13</xdr:col>
      <xdr:colOff>533400</xdr:colOff>
      <xdr:row>2</xdr:row>
      <xdr:rowOff>38100</xdr:rowOff>
    </xdr:to>
    <xdr:sp macro="" textlink="">
      <xdr:nvSpPr>
        <xdr:cNvPr id="1791" name="Text Box 36">
          <a:extLst>
            <a:ext uri="{FF2B5EF4-FFF2-40B4-BE49-F238E27FC236}">
              <a16:creationId xmlns:a16="http://schemas.microsoft.com/office/drawing/2014/main" id="{8232061F-885E-452A-A29A-57264BADF9E1}"/>
            </a:ext>
          </a:extLst>
        </xdr:cNvPr>
        <xdr:cNvSpPr txBox="1">
          <a:spLocks noChangeArrowheads="1"/>
        </xdr:cNvSpPr>
      </xdr:nvSpPr>
      <xdr:spPr bwMode="auto">
        <a:xfrm flipH="1">
          <a:off x="10487025" y="333375"/>
          <a:ext cx="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495300</xdr:colOff>
      <xdr:row>1</xdr:row>
      <xdr:rowOff>171450</xdr:rowOff>
    </xdr:from>
    <xdr:to>
      <xdr:col>13</xdr:col>
      <xdr:colOff>533400</xdr:colOff>
      <xdr:row>2</xdr:row>
      <xdr:rowOff>38100</xdr:rowOff>
    </xdr:to>
    <xdr:sp macro="" textlink="">
      <xdr:nvSpPr>
        <xdr:cNvPr id="1792" name="Text Box 36">
          <a:extLst>
            <a:ext uri="{FF2B5EF4-FFF2-40B4-BE49-F238E27FC236}">
              <a16:creationId xmlns:a16="http://schemas.microsoft.com/office/drawing/2014/main" id="{4D5FBE95-E16E-4397-B868-AB98F32A133B}"/>
            </a:ext>
          </a:extLst>
        </xdr:cNvPr>
        <xdr:cNvSpPr txBox="1">
          <a:spLocks noChangeArrowheads="1"/>
        </xdr:cNvSpPr>
      </xdr:nvSpPr>
      <xdr:spPr bwMode="auto">
        <a:xfrm flipH="1">
          <a:off x="10487025" y="333375"/>
          <a:ext cx="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476250</xdr:colOff>
      <xdr:row>1</xdr:row>
      <xdr:rowOff>133350</xdr:rowOff>
    </xdr:from>
    <xdr:to>
      <xdr:col>14</xdr:col>
      <xdr:colOff>533400</xdr:colOff>
      <xdr:row>2</xdr:row>
      <xdr:rowOff>38100</xdr:rowOff>
    </xdr:to>
    <xdr:sp macro="" textlink="">
      <xdr:nvSpPr>
        <xdr:cNvPr id="1793" name="Text Box 36">
          <a:extLst>
            <a:ext uri="{FF2B5EF4-FFF2-40B4-BE49-F238E27FC236}">
              <a16:creationId xmlns:a16="http://schemas.microsoft.com/office/drawing/2014/main" id="{550D5B94-A612-4059-9BFC-4ACD445BAB9B}"/>
            </a:ext>
          </a:extLst>
        </xdr:cNvPr>
        <xdr:cNvSpPr txBox="1">
          <a:spLocks noChangeArrowheads="1"/>
        </xdr:cNvSpPr>
      </xdr:nvSpPr>
      <xdr:spPr bwMode="auto">
        <a:xfrm flipH="1">
          <a:off x="10487025" y="295275"/>
          <a:ext cx="0" cy="952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495300</xdr:colOff>
      <xdr:row>1</xdr:row>
      <xdr:rowOff>152400</xdr:rowOff>
    </xdr:from>
    <xdr:to>
      <xdr:col>13</xdr:col>
      <xdr:colOff>533400</xdr:colOff>
      <xdr:row>2</xdr:row>
      <xdr:rowOff>38100</xdr:rowOff>
    </xdr:to>
    <xdr:sp macro="" textlink="">
      <xdr:nvSpPr>
        <xdr:cNvPr id="1794" name="Text Box 36">
          <a:extLst>
            <a:ext uri="{FF2B5EF4-FFF2-40B4-BE49-F238E27FC236}">
              <a16:creationId xmlns:a16="http://schemas.microsoft.com/office/drawing/2014/main" id="{3BEF46AD-2352-4CAD-8263-4F1B855128EB}"/>
            </a:ext>
          </a:extLst>
        </xdr:cNvPr>
        <xdr:cNvSpPr txBox="1">
          <a:spLocks noChangeArrowheads="1"/>
        </xdr:cNvSpPr>
      </xdr:nvSpPr>
      <xdr:spPr bwMode="auto">
        <a:xfrm flipH="1">
          <a:off x="10487025" y="314325"/>
          <a:ext cx="0" cy="762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495300</xdr:colOff>
      <xdr:row>1</xdr:row>
      <xdr:rowOff>152400</xdr:rowOff>
    </xdr:from>
    <xdr:to>
      <xdr:col>13</xdr:col>
      <xdr:colOff>533400</xdr:colOff>
      <xdr:row>2</xdr:row>
      <xdr:rowOff>38100</xdr:rowOff>
    </xdr:to>
    <xdr:sp macro="" textlink="">
      <xdr:nvSpPr>
        <xdr:cNvPr id="1795" name="Text Box 36">
          <a:extLst>
            <a:ext uri="{FF2B5EF4-FFF2-40B4-BE49-F238E27FC236}">
              <a16:creationId xmlns:a16="http://schemas.microsoft.com/office/drawing/2014/main" id="{194603C7-2621-48AD-A8B2-E9CA3CBC7CC4}"/>
            </a:ext>
          </a:extLst>
        </xdr:cNvPr>
        <xdr:cNvSpPr txBox="1">
          <a:spLocks noChangeArrowheads="1"/>
        </xdr:cNvSpPr>
      </xdr:nvSpPr>
      <xdr:spPr bwMode="auto">
        <a:xfrm flipH="1">
          <a:off x="10487025" y="314325"/>
          <a:ext cx="0" cy="762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495300</xdr:colOff>
      <xdr:row>1</xdr:row>
      <xdr:rowOff>152400</xdr:rowOff>
    </xdr:from>
    <xdr:to>
      <xdr:col>13</xdr:col>
      <xdr:colOff>533400</xdr:colOff>
      <xdr:row>2</xdr:row>
      <xdr:rowOff>38100</xdr:rowOff>
    </xdr:to>
    <xdr:sp macro="" textlink="">
      <xdr:nvSpPr>
        <xdr:cNvPr id="1796" name="Text Box 36">
          <a:extLst>
            <a:ext uri="{FF2B5EF4-FFF2-40B4-BE49-F238E27FC236}">
              <a16:creationId xmlns:a16="http://schemas.microsoft.com/office/drawing/2014/main" id="{42856950-94B5-4431-8D9F-3F983558E330}"/>
            </a:ext>
          </a:extLst>
        </xdr:cNvPr>
        <xdr:cNvSpPr txBox="1">
          <a:spLocks noChangeArrowheads="1"/>
        </xdr:cNvSpPr>
      </xdr:nvSpPr>
      <xdr:spPr bwMode="auto">
        <a:xfrm flipH="1">
          <a:off x="10487025" y="314325"/>
          <a:ext cx="0" cy="762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476250</xdr:colOff>
      <xdr:row>1</xdr:row>
      <xdr:rowOff>152400</xdr:rowOff>
    </xdr:from>
    <xdr:to>
      <xdr:col>14</xdr:col>
      <xdr:colOff>533400</xdr:colOff>
      <xdr:row>2</xdr:row>
      <xdr:rowOff>38100</xdr:rowOff>
    </xdr:to>
    <xdr:sp macro="" textlink="">
      <xdr:nvSpPr>
        <xdr:cNvPr id="1797" name="Text Box 36">
          <a:extLst>
            <a:ext uri="{FF2B5EF4-FFF2-40B4-BE49-F238E27FC236}">
              <a16:creationId xmlns:a16="http://schemas.microsoft.com/office/drawing/2014/main" id="{B9BE828F-1095-4C54-9A26-FD2920779DF2}"/>
            </a:ext>
          </a:extLst>
        </xdr:cNvPr>
        <xdr:cNvSpPr txBox="1">
          <a:spLocks noChangeArrowheads="1"/>
        </xdr:cNvSpPr>
      </xdr:nvSpPr>
      <xdr:spPr bwMode="auto">
        <a:xfrm flipH="1">
          <a:off x="10487025" y="314325"/>
          <a:ext cx="0" cy="762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476250</xdr:colOff>
      <xdr:row>1</xdr:row>
      <xdr:rowOff>152400</xdr:rowOff>
    </xdr:from>
    <xdr:to>
      <xdr:col>14</xdr:col>
      <xdr:colOff>533400</xdr:colOff>
      <xdr:row>2</xdr:row>
      <xdr:rowOff>38100</xdr:rowOff>
    </xdr:to>
    <xdr:sp macro="" textlink="">
      <xdr:nvSpPr>
        <xdr:cNvPr id="1798" name="Text Box 36">
          <a:extLst>
            <a:ext uri="{FF2B5EF4-FFF2-40B4-BE49-F238E27FC236}">
              <a16:creationId xmlns:a16="http://schemas.microsoft.com/office/drawing/2014/main" id="{4CCD9B07-17C1-49CF-83C3-5FEF5B7BD70C}"/>
            </a:ext>
          </a:extLst>
        </xdr:cNvPr>
        <xdr:cNvSpPr txBox="1">
          <a:spLocks noChangeArrowheads="1"/>
        </xdr:cNvSpPr>
      </xdr:nvSpPr>
      <xdr:spPr bwMode="auto">
        <a:xfrm flipH="1">
          <a:off x="10487025" y="314325"/>
          <a:ext cx="0" cy="762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476250</xdr:colOff>
      <xdr:row>1</xdr:row>
      <xdr:rowOff>152400</xdr:rowOff>
    </xdr:from>
    <xdr:to>
      <xdr:col>14</xdr:col>
      <xdr:colOff>533400</xdr:colOff>
      <xdr:row>2</xdr:row>
      <xdr:rowOff>38100</xdr:rowOff>
    </xdr:to>
    <xdr:sp macro="" textlink="">
      <xdr:nvSpPr>
        <xdr:cNvPr id="1799" name="Text Box 36">
          <a:extLst>
            <a:ext uri="{FF2B5EF4-FFF2-40B4-BE49-F238E27FC236}">
              <a16:creationId xmlns:a16="http://schemas.microsoft.com/office/drawing/2014/main" id="{5ABBAAF6-6F8E-4406-9B82-9C39878F7012}"/>
            </a:ext>
          </a:extLst>
        </xdr:cNvPr>
        <xdr:cNvSpPr txBox="1">
          <a:spLocks noChangeArrowheads="1"/>
        </xdr:cNvSpPr>
      </xdr:nvSpPr>
      <xdr:spPr bwMode="auto">
        <a:xfrm flipH="1">
          <a:off x="10487025" y="314325"/>
          <a:ext cx="0" cy="762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495300</xdr:colOff>
      <xdr:row>1</xdr:row>
      <xdr:rowOff>152400</xdr:rowOff>
    </xdr:from>
    <xdr:to>
      <xdr:col>13</xdr:col>
      <xdr:colOff>533400</xdr:colOff>
      <xdr:row>2</xdr:row>
      <xdr:rowOff>38100</xdr:rowOff>
    </xdr:to>
    <xdr:sp macro="" textlink="">
      <xdr:nvSpPr>
        <xdr:cNvPr id="1800" name="Text Box 36">
          <a:extLst>
            <a:ext uri="{FF2B5EF4-FFF2-40B4-BE49-F238E27FC236}">
              <a16:creationId xmlns:a16="http://schemas.microsoft.com/office/drawing/2014/main" id="{E617CD07-ECBD-4D5D-9B34-A2EC1D5949EA}"/>
            </a:ext>
          </a:extLst>
        </xdr:cNvPr>
        <xdr:cNvSpPr txBox="1">
          <a:spLocks noChangeArrowheads="1"/>
        </xdr:cNvSpPr>
      </xdr:nvSpPr>
      <xdr:spPr bwMode="auto">
        <a:xfrm flipH="1">
          <a:off x="10487025" y="314325"/>
          <a:ext cx="0" cy="762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495300</xdr:colOff>
      <xdr:row>1</xdr:row>
      <xdr:rowOff>152400</xdr:rowOff>
    </xdr:from>
    <xdr:to>
      <xdr:col>13</xdr:col>
      <xdr:colOff>533400</xdr:colOff>
      <xdr:row>2</xdr:row>
      <xdr:rowOff>38100</xdr:rowOff>
    </xdr:to>
    <xdr:sp macro="" textlink="">
      <xdr:nvSpPr>
        <xdr:cNvPr id="1801" name="Text Box 36">
          <a:extLst>
            <a:ext uri="{FF2B5EF4-FFF2-40B4-BE49-F238E27FC236}">
              <a16:creationId xmlns:a16="http://schemas.microsoft.com/office/drawing/2014/main" id="{C63026CB-054F-4954-A41A-795BE9ABC76B}"/>
            </a:ext>
          </a:extLst>
        </xdr:cNvPr>
        <xdr:cNvSpPr txBox="1">
          <a:spLocks noChangeArrowheads="1"/>
        </xdr:cNvSpPr>
      </xdr:nvSpPr>
      <xdr:spPr bwMode="auto">
        <a:xfrm flipH="1">
          <a:off x="10487025" y="314325"/>
          <a:ext cx="0" cy="762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495300</xdr:colOff>
      <xdr:row>1</xdr:row>
      <xdr:rowOff>152400</xdr:rowOff>
    </xdr:from>
    <xdr:to>
      <xdr:col>13</xdr:col>
      <xdr:colOff>533400</xdr:colOff>
      <xdr:row>2</xdr:row>
      <xdr:rowOff>38100</xdr:rowOff>
    </xdr:to>
    <xdr:sp macro="" textlink="">
      <xdr:nvSpPr>
        <xdr:cNvPr id="1802" name="Text Box 36">
          <a:extLst>
            <a:ext uri="{FF2B5EF4-FFF2-40B4-BE49-F238E27FC236}">
              <a16:creationId xmlns:a16="http://schemas.microsoft.com/office/drawing/2014/main" id="{A4420453-7288-42AF-8519-3B26191B4A87}"/>
            </a:ext>
          </a:extLst>
        </xdr:cNvPr>
        <xdr:cNvSpPr txBox="1">
          <a:spLocks noChangeArrowheads="1"/>
        </xdr:cNvSpPr>
      </xdr:nvSpPr>
      <xdr:spPr bwMode="auto">
        <a:xfrm flipH="1">
          <a:off x="10487025" y="314325"/>
          <a:ext cx="0" cy="762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495300</xdr:colOff>
      <xdr:row>1</xdr:row>
      <xdr:rowOff>171450</xdr:rowOff>
    </xdr:from>
    <xdr:to>
      <xdr:col>14</xdr:col>
      <xdr:colOff>533400</xdr:colOff>
      <xdr:row>2</xdr:row>
      <xdr:rowOff>38100</xdr:rowOff>
    </xdr:to>
    <xdr:sp macro="" textlink="">
      <xdr:nvSpPr>
        <xdr:cNvPr id="1803" name="Text Box 36">
          <a:extLst>
            <a:ext uri="{FF2B5EF4-FFF2-40B4-BE49-F238E27FC236}">
              <a16:creationId xmlns:a16="http://schemas.microsoft.com/office/drawing/2014/main" id="{B90607D6-A6E9-47F9-9D9E-B9AB4EC3C51C}"/>
            </a:ext>
          </a:extLst>
        </xdr:cNvPr>
        <xdr:cNvSpPr txBox="1">
          <a:spLocks noChangeArrowheads="1"/>
        </xdr:cNvSpPr>
      </xdr:nvSpPr>
      <xdr:spPr bwMode="auto">
        <a:xfrm flipH="1">
          <a:off x="10487025" y="333375"/>
          <a:ext cx="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504825</xdr:colOff>
      <xdr:row>5</xdr:row>
      <xdr:rowOff>85725</xdr:rowOff>
    </xdr:from>
    <xdr:to>
      <xdr:col>14</xdr:col>
      <xdr:colOff>542925</xdr:colOff>
      <xdr:row>6</xdr:row>
      <xdr:rowOff>38100</xdr:rowOff>
    </xdr:to>
    <xdr:sp macro="" textlink="">
      <xdr:nvSpPr>
        <xdr:cNvPr id="1804" name="Text Box 36">
          <a:extLst>
            <a:ext uri="{FF2B5EF4-FFF2-40B4-BE49-F238E27FC236}">
              <a16:creationId xmlns:a16="http://schemas.microsoft.com/office/drawing/2014/main" id="{8B9C08E1-6F15-40B3-84EE-EF28FCDDBD37}"/>
            </a:ext>
          </a:extLst>
        </xdr:cNvPr>
        <xdr:cNvSpPr txBox="1">
          <a:spLocks noChangeArrowheads="1"/>
        </xdr:cNvSpPr>
      </xdr:nvSpPr>
      <xdr:spPr bwMode="auto">
        <a:xfrm flipH="1">
          <a:off x="10487025" y="1095375"/>
          <a:ext cx="0" cy="1333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05" name="Text Box 1">
          <a:extLst>
            <a:ext uri="{FF2B5EF4-FFF2-40B4-BE49-F238E27FC236}">
              <a16:creationId xmlns:a16="http://schemas.microsoft.com/office/drawing/2014/main" id="{9CD71582-E98F-4581-9336-9B40360711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id="{C81229C0-EDA1-450D-92EB-914D8A29EF7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07" name="Text Box 1">
          <a:extLst>
            <a:ext uri="{FF2B5EF4-FFF2-40B4-BE49-F238E27FC236}">
              <a16:creationId xmlns:a16="http://schemas.microsoft.com/office/drawing/2014/main" id="{EC8932B1-8181-4961-A97A-FBFC1F86009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1505A381-F071-41CC-9272-FF592D20E937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902281B5-4543-42B2-AC77-DB9C94920DE7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10" name="Text Box 1">
          <a:extLst>
            <a:ext uri="{FF2B5EF4-FFF2-40B4-BE49-F238E27FC236}">
              <a16:creationId xmlns:a16="http://schemas.microsoft.com/office/drawing/2014/main" id="{2F737EE6-36C5-4993-9437-1E6DC0DE4E86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1811" name="Text Box 36">
          <a:extLst>
            <a:ext uri="{FF2B5EF4-FFF2-40B4-BE49-F238E27FC236}">
              <a16:creationId xmlns:a16="http://schemas.microsoft.com/office/drawing/2014/main" id="{3ECC0DC2-F4DA-4B25-B063-A313961D7DCA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1812" name="Text Box 36">
          <a:extLst>
            <a:ext uri="{FF2B5EF4-FFF2-40B4-BE49-F238E27FC236}">
              <a16:creationId xmlns:a16="http://schemas.microsoft.com/office/drawing/2014/main" id="{70DF0AE1-97B8-4D92-BFAE-431C93A1755E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1813" name="Text Box 36">
          <a:extLst>
            <a:ext uri="{FF2B5EF4-FFF2-40B4-BE49-F238E27FC236}">
              <a16:creationId xmlns:a16="http://schemas.microsoft.com/office/drawing/2014/main" id="{B348B8F6-B095-4BB0-8D33-D48C83837BAF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0</xdr:rowOff>
    </xdr:from>
    <xdr:to>
      <xdr:col>11</xdr:col>
      <xdr:colOff>533400</xdr:colOff>
      <xdr:row>1</xdr:row>
      <xdr:rowOff>38100</xdr:rowOff>
    </xdr:to>
    <xdr:sp macro="" textlink="">
      <xdr:nvSpPr>
        <xdr:cNvPr id="1814" name="Text Box 36">
          <a:extLst>
            <a:ext uri="{FF2B5EF4-FFF2-40B4-BE49-F238E27FC236}">
              <a16:creationId xmlns:a16="http://schemas.microsoft.com/office/drawing/2014/main" id="{BE426438-FD04-4111-AF18-79AC3D0E45FA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16192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0</xdr:rowOff>
    </xdr:from>
    <xdr:to>
      <xdr:col>11</xdr:col>
      <xdr:colOff>533400</xdr:colOff>
      <xdr:row>1</xdr:row>
      <xdr:rowOff>38100</xdr:rowOff>
    </xdr:to>
    <xdr:sp macro="" textlink="">
      <xdr:nvSpPr>
        <xdr:cNvPr id="1815" name="Text Box 36">
          <a:extLst>
            <a:ext uri="{FF2B5EF4-FFF2-40B4-BE49-F238E27FC236}">
              <a16:creationId xmlns:a16="http://schemas.microsoft.com/office/drawing/2014/main" id="{CCBB10E2-D9A0-471C-AD4F-98AC439E21BE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161925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1816" name="Text Box 36">
          <a:extLst>
            <a:ext uri="{FF2B5EF4-FFF2-40B4-BE49-F238E27FC236}">
              <a16:creationId xmlns:a16="http://schemas.microsoft.com/office/drawing/2014/main" id="{0F1A59AD-A7BE-4FE4-81B2-BCE3693FDA42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1817" name="Text Box 36">
          <a:extLst>
            <a:ext uri="{FF2B5EF4-FFF2-40B4-BE49-F238E27FC236}">
              <a16:creationId xmlns:a16="http://schemas.microsoft.com/office/drawing/2014/main" id="{124819EE-8498-4560-A9F5-B699CDDA2A5A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1818" name="Text Box 36">
          <a:extLst>
            <a:ext uri="{FF2B5EF4-FFF2-40B4-BE49-F238E27FC236}">
              <a16:creationId xmlns:a16="http://schemas.microsoft.com/office/drawing/2014/main" id="{D6204C2F-896B-4583-AB88-EEFA1C8B1B50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1819" name="Text Box 36">
          <a:extLst>
            <a:ext uri="{FF2B5EF4-FFF2-40B4-BE49-F238E27FC236}">
              <a16:creationId xmlns:a16="http://schemas.microsoft.com/office/drawing/2014/main" id="{17C98B6C-8B96-457A-AF2F-A99E2026E405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1820" name="Text Box 36">
          <a:extLst>
            <a:ext uri="{FF2B5EF4-FFF2-40B4-BE49-F238E27FC236}">
              <a16:creationId xmlns:a16="http://schemas.microsoft.com/office/drawing/2014/main" id="{433CC184-A085-4157-A29B-9E173BAABA13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1821" name="Text Box 36">
          <a:extLst>
            <a:ext uri="{FF2B5EF4-FFF2-40B4-BE49-F238E27FC236}">
              <a16:creationId xmlns:a16="http://schemas.microsoft.com/office/drawing/2014/main" id="{BB15E139-E32A-48CB-95C9-4F267D0A7399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78F4F047-7A55-4AE5-A814-F33AECD9668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F3F5C96B-EE35-4A96-9F0C-66E3D97FAD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30802C27-C64C-464F-A19B-B013D413B4F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EE4DE3FF-5193-4E15-91A3-5D0EEEBB22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0F277F95-7F7A-4C43-BF61-C4478837B41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27" name="Text Box 1">
          <a:extLst>
            <a:ext uri="{FF2B5EF4-FFF2-40B4-BE49-F238E27FC236}">
              <a16:creationId xmlns:a16="http://schemas.microsoft.com/office/drawing/2014/main" id="{02C20B17-7693-4634-9B10-98087FA08D2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28" name="Text Box 1">
          <a:extLst>
            <a:ext uri="{FF2B5EF4-FFF2-40B4-BE49-F238E27FC236}">
              <a16:creationId xmlns:a16="http://schemas.microsoft.com/office/drawing/2014/main" id="{C81FFC0B-068A-40F3-A6F2-3378BCC860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id="{57DFEE01-ECE9-4709-99D2-75CDF5C34F6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30" name="Text Box 1">
          <a:extLst>
            <a:ext uri="{FF2B5EF4-FFF2-40B4-BE49-F238E27FC236}">
              <a16:creationId xmlns:a16="http://schemas.microsoft.com/office/drawing/2014/main" id="{8B82DC0E-143A-44D9-830E-2342D11C3B1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31" name="Text Box 1">
          <a:extLst>
            <a:ext uri="{FF2B5EF4-FFF2-40B4-BE49-F238E27FC236}">
              <a16:creationId xmlns:a16="http://schemas.microsoft.com/office/drawing/2014/main" id="{84302134-FE5C-4BBC-A7F3-E7F8E26FD9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32" name="Text Box 1">
          <a:extLst>
            <a:ext uri="{FF2B5EF4-FFF2-40B4-BE49-F238E27FC236}">
              <a16:creationId xmlns:a16="http://schemas.microsoft.com/office/drawing/2014/main" id="{98B076ED-BB50-4626-9BC2-919EBCDA81D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33" name="Text Box 1">
          <a:extLst>
            <a:ext uri="{FF2B5EF4-FFF2-40B4-BE49-F238E27FC236}">
              <a16:creationId xmlns:a16="http://schemas.microsoft.com/office/drawing/2014/main" id="{3BC2DEF1-4523-4F90-BD2D-08E1EDD7879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34" name="Text Box 1">
          <a:extLst>
            <a:ext uri="{FF2B5EF4-FFF2-40B4-BE49-F238E27FC236}">
              <a16:creationId xmlns:a16="http://schemas.microsoft.com/office/drawing/2014/main" id="{A58F5258-769F-498D-A117-A309A4EF60E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3B154D5B-C300-403A-9202-310C426C1B7B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71608AF3-01B7-48DB-BA17-3C3A851E93A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E77DF0E9-4EE9-4928-BC61-21466AAB1A2C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38" name="Text Box 1">
          <a:extLst>
            <a:ext uri="{FF2B5EF4-FFF2-40B4-BE49-F238E27FC236}">
              <a16:creationId xmlns:a16="http://schemas.microsoft.com/office/drawing/2014/main" id="{367FE41A-89C6-4D2D-863D-8557852B406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39" name="Text Box 1">
          <a:extLst>
            <a:ext uri="{FF2B5EF4-FFF2-40B4-BE49-F238E27FC236}">
              <a16:creationId xmlns:a16="http://schemas.microsoft.com/office/drawing/2014/main" id="{E268AC2B-123F-4455-9E76-E60D316DE8D6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40" name="Text Box 1">
          <a:extLst>
            <a:ext uri="{FF2B5EF4-FFF2-40B4-BE49-F238E27FC236}">
              <a16:creationId xmlns:a16="http://schemas.microsoft.com/office/drawing/2014/main" id="{03933078-8371-44E2-98C8-F334F0494B7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69B2C869-2FE1-4709-BE13-2D889F8C1887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34B428CC-26AA-45F8-A468-6F5E85C8E64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43" name="Text Box 1">
          <a:extLst>
            <a:ext uri="{FF2B5EF4-FFF2-40B4-BE49-F238E27FC236}">
              <a16:creationId xmlns:a16="http://schemas.microsoft.com/office/drawing/2014/main" id="{114E9740-4A4F-4F83-B054-DDA661202EC2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44" name="Text Box 1">
          <a:extLst>
            <a:ext uri="{FF2B5EF4-FFF2-40B4-BE49-F238E27FC236}">
              <a16:creationId xmlns:a16="http://schemas.microsoft.com/office/drawing/2014/main" id="{EEAB81CB-38BB-4DD9-BF3B-AE8B2F2121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45" name="Text Box 1">
          <a:extLst>
            <a:ext uri="{FF2B5EF4-FFF2-40B4-BE49-F238E27FC236}">
              <a16:creationId xmlns:a16="http://schemas.microsoft.com/office/drawing/2014/main" id="{D32C825A-6920-421B-9C46-AC1FA4F29C61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46" name="Text Box 1">
          <a:extLst>
            <a:ext uri="{FF2B5EF4-FFF2-40B4-BE49-F238E27FC236}">
              <a16:creationId xmlns:a16="http://schemas.microsoft.com/office/drawing/2014/main" id="{D105DD88-C3A9-4B79-AD04-39F2CD812E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47" name="Text Box 1">
          <a:extLst>
            <a:ext uri="{FF2B5EF4-FFF2-40B4-BE49-F238E27FC236}">
              <a16:creationId xmlns:a16="http://schemas.microsoft.com/office/drawing/2014/main" id="{9DB248BD-B67E-4832-84C5-0B629CB75050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AE0BF0CE-F2F8-46EE-BBD4-D62494808F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49" name="Text Box 1">
          <a:extLst>
            <a:ext uri="{FF2B5EF4-FFF2-40B4-BE49-F238E27FC236}">
              <a16:creationId xmlns:a16="http://schemas.microsoft.com/office/drawing/2014/main" id="{3244E4E1-EE0E-4C20-BD9C-7B96C34AD898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id="{1F526D03-B11E-46EA-AF59-5947D694217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51" name="Text Box 1">
          <a:extLst>
            <a:ext uri="{FF2B5EF4-FFF2-40B4-BE49-F238E27FC236}">
              <a16:creationId xmlns:a16="http://schemas.microsoft.com/office/drawing/2014/main" id="{197A90E4-8C72-40C1-82CC-7824B7DD7D8C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52" name="Text Box 1">
          <a:extLst>
            <a:ext uri="{FF2B5EF4-FFF2-40B4-BE49-F238E27FC236}">
              <a16:creationId xmlns:a16="http://schemas.microsoft.com/office/drawing/2014/main" id="{3E6E1CFB-5F48-4D4D-9A0F-CF09A981F3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53" name="Text Box 1">
          <a:extLst>
            <a:ext uri="{FF2B5EF4-FFF2-40B4-BE49-F238E27FC236}">
              <a16:creationId xmlns:a16="http://schemas.microsoft.com/office/drawing/2014/main" id="{3EC54EEA-CEE8-44F2-9456-A97864F45F09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FD8ABA00-47A8-4F9A-BC3A-DD1F6B2E915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id="{9F3AFEB4-7D34-40CB-BDBF-2AB732668BC2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56" name="Text Box 1">
          <a:extLst>
            <a:ext uri="{FF2B5EF4-FFF2-40B4-BE49-F238E27FC236}">
              <a16:creationId xmlns:a16="http://schemas.microsoft.com/office/drawing/2014/main" id="{AC7CAC69-4D5F-41B7-AA95-586C866FA77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57" name="Text Box 1">
          <a:extLst>
            <a:ext uri="{FF2B5EF4-FFF2-40B4-BE49-F238E27FC236}">
              <a16:creationId xmlns:a16="http://schemas.microsoft.com/office/drawing/2014/main" id="{AF4563E9-E7B8-4442-9EE7-140DA20C6FD5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58" name="Text Box 1">
          <a:extLst>
            <a:ext uri="{FF2B5EF4-FFF2-40B4-BE49-F238E27FC236}">
              <a16:creationId xmlns:a16="http://schemas.microsoft.com/office/drawing/2014/main" id="{5CFE463A-C26E-4EA4-AD7E-5BF979358E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D3782CBE-8689-4F1D-A001-A1C13BD81C43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452C5B7B-C15F-4DAB-9484-1EB3BB21EE0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id="{EAF58434-C69B-4510-B577-B489DA9D8043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62" name="Text Box 1">
          <a:extLst>
            <a:ext uri="{FF2B5EF4-FFF2-40B4-BE49-F238E27FC236}">
              <a16:creationId xmlns:a16="http://schemas.microsoft.com/office/drawing/2014/main" id="{F256F582-5CA9-46DD-8C37-766AB995BF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B0169CF8-A3C8-4436-9956-A90ADA5EF448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64" name="Text Box 1">
          <a:extLst>
            <a:ext uri="{FF2B5EF4-FFF2-40B4-BE49-F238E27FC236}">
              <a16:creationId xmlns:a16="http://schemas.microsoft.com/office/drawing/2014/main" id="{EF1AC779-FBC7-4965-B3E6-52DDFD9864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id="{242177E7-1605-4ACC-BE25-C7C03B8A7392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9F127CB9-371A-492C-B2AD-8782545ACB3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349327C4-F3F5-40E0-A8AE-AC5FDEE4992E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7A9F5876-BCC3-4D85-AF10-D7CD15BB7D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70C7582A-6854-4E02-92A4-33FF7ACDB7B1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70" name="Text Box 1">
          <a:extLst>
            <a:ext uri="{FF2B5EF4-FFF2-40B4-BE49-F238E27FC236}">
              <a16:creationId xmlns:a16="http://schemas.microsoft.com/office/drawing/2014/main" id="{1C62E6E5-0C3E-4D99-9CD7-A35080B4EE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71" name="Text Box 1">
          <a:extLst>
            <a:ext uri="{FF2B5EF4-FFF2-40B4-BE49-F238E27FC236}">
              <a16:creationId xmlns:a16="http://schemas.microsoft.com/office/drawing/2014/main" id="{3D73FD4A-DA09-4507-AC4C-A50C5731C608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id="{326E4C9B-677D-48A9-8E97-09F24A24FA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DCAC62F8-3B4F-4BB5-A963-4EF938822C1F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74" name="Text Box 1">
          <a:extLst>
            <a:ext uri="{FF2B5EF4-FFF2-40B4-BE49-F238E27FC236}">
              <a16:creationId xmlns:a16="http://schemas.microsoft.com/office/drawing/2014/main" id="{0683C6F6-AAF9-4551-BAED-356057C5EDA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75" name="Text Box 1">
          <a:extLst>
            <a:ext uri="{FF2B5EF4-FFF2-40B4-BE49-F238E27FC236}">
              <a16:creationId xmlns:a16="http://schemas.microsoft.com/office/drawing/2014/main" id="{DF0974B9-1C2C-40E8-8EEB-A838A4ACDC92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76" name="Text Box 1">
          <a:extLst>
            <a:ext uri="{FF2B5EF4-FFF2-40B4-BE49-F238E27FC236}">
              <a16:creationId xmlns:a16="http://schemas.microsoft.com/office/drawing/2014/main" id="{E2AA6FE5-429F-4680-9CEE-40D7B7A3C7D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77" name="Text Box 1">
          <a:extLst>
            <a:ext uri="{FF2B5EF4-FFF2-40B4-BE49-F238E27FC236}">
              <a16:creationId xmlns:a16="http://schemas.microsoft.com/office/drawing/2014/main" id="{F1931742-E8E3-4483-96AE-E584DDD9AF20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6F4EF9CA-A97F-4E85-B4A9-9361768427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2CEDD46D-CD6C-4EBA-8ADC-8B1648ECBEB1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80" name="Text Box 1">
          <a:extLst>
            <a:ext uri="{FF2B5EF4-FFF2-40B4-BE49-F238E27FC236}">
              <a16:creationId xmlns:a16="http://schemas.microsoft.com/office/drawing/2014/main" id="{8FF0ABB7-3C2C-47C0-BAC7-BE52A7A21FC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7EC57DC3-F03C-4DA9-B6A6-A0B4F842BA16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82" name="Text Box 1">
          <a:extLst>
            <a:ext uri="{FF2B5EF4-FFF2-40B4-BE49-F238E27FC236}">
              <a16:creationId xmlns:a16="http://schemas.microsoft.com/office/drawing/2014/main" id="{453973A8-4543-4BD1-A36B-1D1F182983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83" name="Text Box 1">
          <a:extLst>
            <a:ext uri="{FF2B5EF4-FFF2-40B4-BE49-F238E27FC236}">
              <a16:creationId xmlns:a16="http://schemas.microsoft.com/office/drawing/2014/main" id="{9B1DC114-5421-428C-ACF5-2EAEABC06C55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204EBCAD-117B-4B5F-8061-EB248993E4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3B22272C-5327-4645-81DF-57BD50D96209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86" name="Text Box 1">
          <a:extLst>
            <a:ext uri="{FF2B5EF4-FFF2-40B4-BE49-F238E27FC236}">
              <a16:creationId xmlns:a16="http://schemas.microsoft.com/office/drawing/2014/main" id="{D315B8BB-CA48-413C-84AD-7AEE4CC7622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87" name="Text Box 1">
          <a:extLst>
            <a:ext uri="{FF2B5EF4-FFF2-40B4-BE49-F238E27FC236}">
              <a16:creationId xmlns:a16="http://schemas.microsoft.com/office/drawing/2014/main" id="{796D8FF8-2200-46BE-A67B-3D8C5BD78840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88" name="Text Box 1">
          <a:extLst>
            <a:ext uri="{FF2B5EF4-FFF2-40B4-BE49-F238E27FC236}">
              <a16:creationId xmlns:a16="http://schemas.microsoft.com/office/drawing/2014/main" id="{2806E6B8-06A9-4C74-A4D1-5956E48EFC9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89" name="Text Box 1">
          <a:extLst>
            <a:ext uri="{FF2B5EF4-FFF2-40B4-BE49-F238E27FC236}">
              <a16:creationId xmlns:a16="http://schemas.microsoft.com/office/drawing/2014/main" id="{399A3A81-0508-4F68-9C52-5752B886A804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90" name="Text Box 1">
          <a:extLst>
            <a:ext uri="{FF2B5EF4-FFF2-40B4-BE49-F238E27FC236}">
              <a16:creationId xmlns:a16="http://schemas.microsoft.com/office/drawing/2014/main" id="{3FCBC419-E2E7-4C5D-8E2B-AF14E2833FB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91" name="Text Box 1">
          <a:extLst>
            <a:ext uri="{FF2B5EF4-FFF2-40B4-BE49-F238E27FC236}">
              <a16:creationId xmlns:a16="http://schemas.microsoft.com/office/drawing/2014/main" id="{6CA37B2B-B304-45E9-ADAA-339E7A56C4BF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60D3AA2A-F38A-4300-8CBD-78C1AEE59E2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93" name="Text Box 1">
          <a:extLst>
            <a:ext uri="{FF2B5EF4-FFF2-40B4-BE49-F238E27FC236}">
              <a16:creationId xmlns:a16="http://schemas.microsoft.com/office/drawing/2014/main" id="{BF97AB1C-2B3A-4D25-A8DE-6F24A92D4B7E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94" name="Text Box 1">
          <a:extLst>
            <a:ext uri="{FF2B5EF4-FFF2-40B4-BE49-F238E27FC236}">
              <a16:creationId xmlns:a16="http://schemas.microsoft.com/office/drawing/2014/main" id="{48D02EE9-C179-4578-89B5-32EA924552A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id="{907DAF06-77BD-4DF7-9654-43DB5FB6BC0F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84FF97B1-2597-4D98-B617-EBC8DEB7EF4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97" name="Text Box 1">
          <a:extLst>
            <a:ext uri="{FF2B5EF4-FFF2-40B4-BE49-F238E27FC236}">
              <a16:creationId xmlns:a16="http://schemas.microsoft.com/office/drawing/2014/main" id="{877A2EFA-89B5-4259-ACAC-CCEE82474852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A5BA1604-AA15-4D09-8D9A-0C1D1B26BA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899" name="Text Box 1">
          <a:extLst>
            <a:ext uri="{FF2B5EF4-FFF2-40B4-BE49-F238E27FC236}">
              <a16:creationId xmlns:a16="http://schemas.microsoft.com/office/drawing/2014/main" id="{B25B6BED-80DA-4E4C-872B-4B2CAE9DD8B8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00" name="Text Box 1">
          <a:extLst>
            <a:ext uri="{FF2B5EF4-FFF2-40B4-BE49-F238E27FC236}">
              <a16:creationId xmlns:a16="http://schemas.microsoft.com/office/drawing/2014/main" id="{EB931ABF-0567-4794-846E-C9A5E734E35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0A2A0599-660B-47AB-B963-C59D6DCF2B30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id="{FC6BE93A-03F3-4840-90E9-5044E8790A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id="{D623555B-E073-4059-8367-5BE27C5A5E34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04" name="Text Box 1">
          <a:extLst>
            <a:ext uri="{FF2B5EF4-FFF2-40B4-BE49-F238E27FC236}">
              <a16:creationId xmlns:a16="http://schemas.microsoft.com/office/drawing/2014/main" id="{D402F63B-B593-478D-A872-807073FE1F9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05" name="Text Box 1">
          <a:extLst>
            <a:ext uri="{FF2B5EF4-FFF2-40B4-BE49-F238E27FC236}">
              <a16:creationId xmlns:a16="http://schemas.microsoft.com/office/drawing/2014/main" id="{4EC07139-3F30-432A-A79C-72AE642B243A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3218A505-B11D-47F1-B642-E0A3857938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180D91CA-FA93-41DA-B3EE-82C7B1DFD64E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id="{3B9678E9-606E-48F0-922C-13CEE0EFEDD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09" name="Text Box 1">
          <a:extLst>
            <a:ext uri="{FF2B5EF4-FFF2-40B4-BE49-F238E27FC236}">
              <a16:creationId xmlns:a16="http://schemas.microsoft.com/office/drawing/2014/main" id="{FAB6D340-FCD6-4987-B9D0-C499FA0FBC81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10" name="Text Box 1">
          <a:extLst>
            <a:ext uri="{FF2B5EF4-FFF2-40B4-BE49-F238E27FC236}">
              <a16:creationId xmlns:a16="http://schemas.microsoft.com/office/drawing/2014/main" id="{405A4CF7-EA67-4454-9357-4642E617956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11" name="Text Box 1">
          <a:extLst>
            <a:ext uri="{FF2B5EF4-FFF2-40B4-BE49-F238E27FC236}">
              <a16:creationId xmlns:a16="http://schemas.microsoft.com/office/drawing/2014/main" id="{3651EEEC-CD3F-428F-9E42-D82933E60700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12" name="Text Box 1">
          <a:extLst>
            <a:ext uri="{FF2B5EF4-FFF2-40B4-BE49-F238E27FC236}">
              <a16:creationId xmlns:a16="http://schemas.microsoft.com/office/drawing/2014/main" id="{51A6E0EB-806E-4C09-A3D4-E4A0D250948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13" name="Text Box 1">
          <a:extLst>
            <a:ext uri="{FF2B5EF4-FFF2-40B4-BE49-F238E27FC236}">
              <a16:creationId xmlns:a16="http://schemas.microsoft.com/office/drawing/2014/main" id="{2F5D8E21-DFB3-4126-B11A-A479868D3459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97BB812D-A327-4926-85AD-3C34722D7D8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15" name="Text Box 1">
          <a:extLst>
            <a:ext uri="{FF2B5EF4-FFF2-40B4-BE49-F238E27FC236}">
              <a16:creationId xmlns:a16="http://schemas.microsoft.com/office/drawing/2014/main" id="{FC9F04D4-6174-4455-B49C-5303B5706484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16" name="Text Box 1">
          <a:extLst>
            <a:ext uri="{FF2B5EF4-FFF2-40B4-BE49-F238E27FC236}">
              <a16:creationId xmlns:a16="http://schemas.microsoft.com/office/drawing/2014/main" id="{6901137D-5828-4274-B2AD-85D50BBA407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17" name="Text Box 1">
          <a:extLst>
            <a:ext uri="{FF2B5EF4-FFF2-40B4-BE49-F238E27FC236}">
              <a16:creationId xmlns:a16="http://schemas.microsoft.com/office/drawing/2014/main" id="{D82707D5-EABD-4919-BEAD-1E3ADAFB5A78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18" name="Text Box 1">
          <a:extLst>
            <a:ext uri="{FF2B5EF4-FFF2-40B4-BE49-F238E27FC236}">
              <a16:creationId xmlns:a16="http://schemas.microsoft.com/office/drawing/2014/main" id="{740E1F0E-9326-4922-91A8-3E0959C7A5C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19" name="Text Box 1">
          <a:extLst>
            <a:ext uri="{FF2B5EF4-FFF2-40B4-BE49-F238E27FC236}">
              <a16:creationId xmlns:a16="http://schemas.microsoft.com/office/drawing/2014/main" id="{24F4BAD9-1B2D-4F04-9615-DE85C23158BE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8AFAB323-93B5-4EF9-BF69-B1533CE39E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21" name="Text Box 1">
          <a:extLst>
            <a:ext uri="{FF2B5EF4-FFF2-40B4-BE49-F238E27FC236}">
              <a16:creationId xmlns:a16="http://schemas.microsoft.com/office/drawing/2014/main" id="{0D3951D4-8C49-47E4-8E0B-6BBD55367B0C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86467264-15FD-4033-9504-8C87053FDD0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23" name="Text Box 1">
          <a:extLst>
            <a:ext uri="{FF2B5EF4-FFF2-40B4-BE49-F238E27FC236}">
              <a16:creationId xmlns:a16="http://schemas.microsoft.com/office/drawing/2014/main" id="{42B358E7-F9C5-4339-BC91-CC4AAEB03530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24" name="Text Box 1">
          <a:extLst>
            <a:ext uri="{FF2B5EF4-FFF2-40B4-BE49-F238E27FC236}">
              <a16:creationId xmlns:a16="http://schemas.microsoft.com/office/drawing/2014/main" id="{74847321-2C44-4B8E-BEC3-277ACC04299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25" name="Text Box 1">
          <a:extLst>
            <a:ext uri="{FF2B5EF4-FFF2-40B4-BE49-F238E27FC236}">
              <a16:creationId xmlns:a16="http://schemas.microsoft.com/office/drawing/2014/main" id="{D1E485B8-96B7-4BC3-9E0E-06DD6713CDCD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26" name="Text Box 1">
          <a:extLst>
            <a:ext uri="{FF2B5EF4-FFF2-40B4-BE49-F238E27FC236}">
              <a16:creationId xmlns:a16="http://schemas.microsoft.com/office/drawing/2014/main" id="{F431D83D-3A5A-448C-B764-F789F176EA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27" name="Text Box 1">
          <a:extLst>
            <a:ext uri="{FF2B5EF4-FFF2-40B4-BE49-F238E27FC236}">
              <a16:creationId xmlns:a16="http://schemas.microsoft.com/office/drawing/2014/main" id="{C7BB41C5-BAF4-44F4-B2BA-7FE7BA8089DF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E6D34AE4-AF9D-4BB5-918E-217B24FCC45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29" name="Text Box 1">
          <a:extLst>
            <a:ext uri="{FF2B5EF4-FFF2-40B4-BE49-F238E27FC236}">
              <a16:creationId xmlns:a16="http://schemas.microsoft.com/office/drawing/2014/main" id="{C3424071-3587-4C39-9A7F-188B9947CDDD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30" name="Text Box 1">
          <a:extLst>
            <a:ext uri="{FF2B5EF4-FFF2-40B4-BE49-F238E27FC236}">
              <a16:creationId xmlns:a16="http://schemas.microsoft.com/office/drawing/2014/main" id="{B4E25B23-25E7-4E21-8C40-C754BDAF9C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31" name="Text Box 1">
          <a:extLst>
            <a:ext uri="{FF2B5EF4-FFF2-40B4-BE49-F238E27FC236}">
              <a16:creationId xmlns:a16="http://schemas.microsoft.com/office/drawing/2014/main" id="{44A37792-1A4C-47C0-B79A-530080D93791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348A6763-BAF2-4C0D-8D97-07742F7D841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33" name="Text Box 1">
          <a:extLst>
            <a:ext uri="{FF2B5EF4-FFF2-40B4-BE49-F238E27FC236}">
              <a16:creationId xmlns:a16="http://schemas.microsoft.com/office/drawing/2014/main" id="{E76C164C-FD1E-419C-9C23-87554323602F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34" name="Text Box 1">
          <a:extLst>
            <a:ext uri="{FF2B5EF4-FFF2-40B4-BE49-F238E27FC236}">
              <a16:creationId xmlns:a16="http://schemas.microsoft.com/office/drawing/2014/main" id="{13D26F94-CCA8-4DF8-9B7C-06BDC6E3A9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35" name="Text Box 1">
          <a:extLst>
            <a:ext uri="{FF2B5EF4-FFF2-40B4-BE49-F238E27FC236}">
              <a16:creationId xmlns:a16="http://schemas.microsoft.com/office/drawing/2014/main" id="{86639BDF-87A2-404A-9F57-F80B2CCA6EE6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84F1A555-4923-4AF9-B11F-C52EFCB1B09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37" name="Text Box 1">
          <a:extLst>
            <a:ext uri="{FF2B5EF4-FFF2-40B4-BE49-F238E27FC236}">
              <a16:creationId xmlns:a16="http://schemas.microsoft.com/office/drawing/2014/main" id="{61803B3D-FE56-4BEE-A929-771A74DDD4F0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D1562523-65AB-4A49-A97B-CCD185A5BA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39" name="Text Box 1">
          <a:extLst>
            <a:ext uri="{FF2B5EF4-FFF2-40B4-BE49-F238E27FC236}">
              <a16:creationId xmlns:a16="http://schemas.microsoft.com/office/drawing/2014/main" id="{5CE241F9-A7C7-441C-A76D-E51FB6E36219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6EA28F61-2B1D-47C8-BBAF-EFC4EAE4B83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41" name="Text Box 1">
          <a:extLst>
            <a:ext uri="{FF2B5EF4-FFF2-40B4-BE49-F238E27FC236}">
              <a16:creationId xmlns:a16="http://schemas.microsoft.com/office/drawing/2014/main" id="{E66771DF-8186-4336-87F1-F5A8C67072A3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42" name="Text Box 1">
          <a:extLst>
            <a:ext uri="{FF2B5EF4-FFF2-40B4-BE49-F238E27FC236}">
              <a16:creationId xmlns:a16="http://schemas.microsoft.com/office/drawing/2014/main" id="{555A799A-1723-4052-96DA-3CA476ED89A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43" name="Text Box 1">
          <a:extLst>
            <a:ext uri="{FF2B5EF4-FFF2-40B4-BE49-F238E27FC236}">
              <a16:creationId xmlns:a16="http://schemas.microsoft.com/office/drawing/2014/main" id="{FDF020CF-959D-4CAA-84DD-D6158A52D867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44" name="Text Box 1">
          <a:extLst>
            <a:ext uri="{FF2B5EF4-FFF2-40B4-BE49-F238E27FC236}">
              <a16:creationId xmlns:a16="http://schemas.microsoft.com/office/drawing/2014/main" id="{F00D0840-271E-4328-86F8-FEF19E460D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45" name="Text Box 1">
          <a:extLst>
            <a:ext uri="{FF2B5EF4-FFF2-40B4-BE49-F238E27FC236}">
              <a16:creationId xmlns:a16="http://schemas.microsoft.com/office/drawing/2014/main" id="{D1C6960A-D39B-4574-BB49-0308E292BD02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46" name="Text Box 1">
          <a:extLst>
            <a:ext uri="{FF2B5EF4-FFF2-40B4-BE49-F238E27FC236}">
              <a16:creationId xmlns:a16="http://schemas.microsoft.com/office/drawing/2014/main" id="{79C205EF-1A88-4D12-BABC-D48956581C9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47" name="Text Box 1">
          <a:extLst>
            <a:ext uri="{FF2B5EF4-FFF2-40B4-BE49-F238E27FC236}">
              <a16:creationId xmlns:a16="http://schemas.microsoft.com/office/drawing/2014/main" id="{CF04B922-18AB-4048-9CD2-A34307371DAF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48" name="Text Box 1">
          <a:extLst>
            <a:ext uri="{FF2B5EF4-FFF2-40B4-BE49-F238E27FC236}">
              <a16:creationId xmlns:a16="http://schemas.microsoft.com/office/drawing/2014/main" id="{407EECF3-F641-4FF6-8360-5D589B8DCCE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2E3F2ACD-F92E-414C-9C5C-82C64376B45F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20A69058-A756-4843-B2F9-5E7F94C4FE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51" name="Text Box 1">
          <a:extLst>
            <a:ext uri="{FF2B5EF4-FFF2-40B4-BE49-F238E27FC236}">
              <a16:creationId xmlns:a16="http://schemas.microsoft.com/office/drawing/2014/main" id="{B6C22174-90A7-4AD4-B1BC-50EC019B3A3E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id="{17F03124-02F9-4837-90E7-6DEB0AB8B2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461A0BCF-CAB3-445F-9307-FAEF0CBDAFAE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C19280C9-B667-410D-BAB3-12CD2ECF7E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id="{65A3CF20-EC0F-4F53-9E6D-A138595BFC59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56" name="Text Box 1">
          <a:extLst>
            <a:ext uri="{FF2B5EF4-FFF2-40B4-BE49-F238E27FC236}">
              <a16:creationId xmlns:a16="http://schemas.microsoft.com/office/drawing/2014/main" id="{0E779B27-7FC8-41CD-9F1A-70B719C54C6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57" name="Text Box 1">
          <a:extLst>
            <a:ext uri="{FF2B5EF4-FFF2-40B4-BE49-F238E27FC236}">
              <a16:creationId xmlns:a16="http://schemas.microsoft.com/office/drawing/2014/main" id="{FF7D4C82-0A2F-4E85-9A70-28EAF935E921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58" name="Text Box 1">
          <a:extLst>
            <a:ext uri="{FF2B5EF4-FFF2-40B4-BE49-F238E27FC236}">
              <a16:creationId xmlns:a16="http://schemas.microsoft.com/office/drawing/2014/main" id="{575BDFB4-4498-452A-9A6F-AF096B7D1CA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59" name="Text Box 1">
          <a:extLst>
            <a:ext uri="{FF2B5EF4-FFF2-40B4-BE49-F238E27FC236}">
              <a16:creationId xmlns:a16="http://schemas.microsoft.com/office/drawing/2014/main" id="{79691AB3-3037-483D-A347-D4E6075578A8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60" name="Text Box 1">
          <a:extLst>
            <a:ext uri="{FF2B5EF4-FFF2-40B4-BE49-F238E27FC236}">
              <a16:creationId xmlns:a16="http://schemas.microsoft.com/office/drawing/2014/main" id="{B70EEA66-681D-405B-94B7-24D7B45FA2A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61" name="Text Box 1">
          <a:extLst>
            <a:ext uri="{FF2B5EF4-FFF2-40B4-BE49-F238E27FC236}">
              <a16:creationId xmlns:a16="http://schemas.microsoft.com/office/drawing/2014/main" id="{C48A9C41-E28F-421C-AA0B-7CDD869F024F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6A2BD359-1F4C-485B-BDF6-5069C3AA51A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63" name="Text Box 1">
          <a:extLst>
            <a:ext uri="{FF2B5EF4-FFF2-40B4-BE49-F238E27FC236}">
              <a16:creationId xmlns:a16="http://schemas.microsoft.com/office/drawing/2014/main" id="{AB801977-A573-40B3-AC36-A6D3EF3300DD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64" name="Text Box 1">
          <a:extLst>
            <a:ext uri="{FF2B5EF4-FFF2-40B4-BE49-F238E27FC236}">
              <a16:creationId xmlns:a16="http://schemas.microsoft.com/office/drawing/2014/main" id="{94C74485-4254-41B3-9B4E-B988F76FFFA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65" name="Text Box 1">
          <a:extLst>
            <a:ext uri="{FF2B5EF4-FFF2-40B4-BE49-F238E27FC236}">
              <a16:creationId xmlns:a16="http://schemas.microsoft.com/office/drawing/2014/main" id="{353342B5-7786-4468-8183-4E30CE0C39CB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66" name="Text Box 1">
          <a:extLst>
            <a:ext uri="{FF2B5EF4-FFF2-40B4-BE49-F238E27FC236}">
              <a16:creationId xmlns:a16="http://schemas.microsoft.com/office/drawing/2014/main" id="{CF34C153-9F32-4F6E-B83F-839C26B3052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67" name="Text Box 1">
          <a:extLst>
            <a:ext uri="{FF2B5EF4-FFF2-40B4-BE49-F238E27FC236}">
              <a16:creationId xmlns:a16="http://schemas.microsoft.com/office/drawing/2014/main" id="{07ED5AD6-5CF9-4599-B0CF-075F9D5420E2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2232EE4A-5A73-48CA-B734-25A0C0D9A42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F20FFC87-05DD-43DC-B52E-18B1EB76E7CD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70" name="Text Box 1">
          <a:extLst>
            <a:ext uri="{FF2B5EF4-FFF2-40B4-BE49-F238E27FC236}">
              <a16:creationId xmlns:a16="http://schemas.microsoft.com/office/drawing/2014/main" id="{2A32B2B0-EE97-444D-A60C-3F754BC5DF8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71" name="Text Box 1">
          <a:extLst>
            <a:ext uri="{FF2B5EF4-FFF2-40B4-BE49-F238E27FC236}">
              <a16:creationId xmlns:a16="http://schemas.microsoft.com/office/drawing/2014/main" id="{4DC1BD7F-3883-4B96-A31B-FDD4B3158B48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72" name="Text Box 1">
          <a:extLst>
            <a:ext uri="{FF2B5EF4-FFF2-40B4-BE49-F238E27FC236}">
              <a16:creationId xmlns:a16="http://schemas.microsoft.com/office/drawing/2014/main" id="{D511E659-1B50-41F1-A77E-8EB385C71CC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73" name="Text Box 1">
          <a:extLst>
            <a:ext uri="{FF2B5EF4-FFF2-40B4-BE49-F238E27FC236}">
              <a16:creationId xmlns:a16="http://schemas.microsoft.com/office/drawing/2014/main" id="{99F888E9-C4BB-488B-ACF1-C70B629F6168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5FE67771-7C38-4C79-AA33-31BA5D8B34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75" name="Text Box 1">
          <a:extLst>
            <a:ext uri="{FF2B5EF4-FFF2-40B4-BE49-F238E27FC236}">
              <a16:creationId xmlns:a16="http://schemas.microsoft.com/office/drawing/2014/main" id="{9E6861D4-2850-4006-A909-835A35D7907B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76" name="Text Box 1">
          <a:extLst>
            <a:ext uri="{FF2B5EF4-FFF2-40B4-BE49-F238E27FC236}">
              <a16:creationId xmlns:a16="http://schemas.microsoft.com/office/drawing/2014/main" id="{A0FFB97E-36B0-49E5-9151-D1D0865B4AE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77" name="Text Box 1">
          <a:extLst>
            <a:ext uri="{FF2B5EF4-FFF2-40B4-BE49-F238E27FC236}">
              <a16:creationId xmlns:a16="http://schemas.microsoft.com/office/drawing/2014/main" id="{9FC2D909-14F4-4019-B745-288B37EC1C35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78" name="Text Box 1">
          <a:extLst>
            <a:ext uri="{FF2B5EF4-FFF2-40B4-BE49-F238E27FC236}">
              <a16:creationId xmlns:a16="http://schemas.microsoft.com/office/drawing/2014/main" id="{EEC7564C-D235-4559-971F-A1C9B2625C1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79" name="Text Box 1">
          <a:extLst>
            <a:ext uri="{FF2B5EF4-FFF2-40B4-BE49-F238E27FC236}">
              <a16:creationId xmlns:a16="http://schemas.microsoft.com/office/drawing/2014/main" id="{0DEB980B-F625-48B1-97F0-7679E8353B6F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F91EEA21-515E-44F1-ABD9-666ABA00E1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81" name="Text Box 1">
          <a:extLst>
            <a:ext uri="{FF2B5EF4-FFF2-40B4-BE49-F238E27FC236}">
              <a16:creationId xmlns:a16="http://schemas.microsoft.com/office/drawing/2014/main" id="{EA1D199B-21D3-4515-86E3-E6A6722DCA70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D0DDB892-D865-45AC-BD68-7D486AC2304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83" name="Text Box 1">
          <a:extLst>
            <a:ext uri="{FF2B5EF4-FFF2-40B4-BE49-F238E27FC236}">
              <a16:creationId xmlns:a16="http://schemas.microsoft.com/office/drawing/2014/main" id="{BBED1D22-2690-4292-B11E-B44F137845B7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84" name="Text Box 1">
          <a:extLst>
            <a:ext uri="{FF2B5EF4-FFF2-40B4-BE49-F238E27FC236}">
              <a16:creationId xmlns:a16="http://schemas.microsoft.com/office/drawing/2014/main" id="{2F99081B-FC5B-45E0-8E35-AAA8BCF7E1F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85" name="Text Box 1">
          <a:extLst>
            <a:ext uri="{FF2B5EF4-FFF2-40B4-BE49-F238E27FC236}">
              <a16:creationId xmlns:a16="http://schemas.microsoft.com/office/drawing/2014/main" id="{DF0616EC-4346-427E-875A-F2E047092031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86" name="Text Box 1">
          <a:extLst>
            <a:ext uri="{FF2B5EF4-FFF2-40B4-BE49-F238E27FC236}">
              <a16:creationId xmlns:a16="http://schemas.microsoft.com/office/drawing/2014/main" id="{1AD8ECE3-4854-4F28-957A-83A6B2F1151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87" name="Text Box 1">
          <a:extLst>
            <a:ext uri="{FF2B5EF4-FFF2-40B4-BE49-F238E27FC236}">
              <a16:creationId xmlns:a16="http://schemas.microsoft.com/office/drawing/2014/main" id="{FEC1792D-07C6-452F-BD4A-C48E7629A2D0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88" name="Text Box 1">
          <a:extLst>
            <a:ext uri="{FF2B5EF4-FFF2-40B4-BE49-F238E27FC236}">
              <a16:creationId xmlns:a16="http://schemas.microsoft.com/office/drawing/2014/main" id="{4D07004B-C3AB-4B75-B6A6-98C7274E5F2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89" name="Text Box 1">
          <a:extLst>
            <a:ext uri="{FF2B5EF4-FFF2-40B4-BE49-F238E27FC236}">
              <a16:creationId xmlns:a16="http://schemas.microsoft.com/office/drawing/2014/main" id="{CD16D9E8-FF53-41E0-85B5-6611E1B79F56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90" name="Text Box 1">
          <a:extLst>
            <a:ext uri="{FF2B5EF4-FFF2-40B4-BE49-F238E27FC236}">
              <a16:creationId xmlns:a16="http://schemas.microsoft.com/office/drawing/2014/main" id="{E6CCD4AA-E2DD-4F5E-9A85-69B7E14AED1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91" name="Text Box 1">
          <a:extLst>
            <a:ext uri="{FF2B5EF4-FFF2-40B4-BE49-F238E27FC236}">
              <a16:creationId xmlns:a16="http://schemas.microsoft.com/office/drawing/2014/main" id="{9EAB9800-8BF0-4214-9A4A-2178B6ACF906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678FEE2A-D48C-4C62-B5A1-81FDBFF37C3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8B6A99DC-66D6-4D66-A9B5-C19DA08EC534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94" name="Text Box 1">
          <a:extLst>
            <a:ext uri="{FF2B5EF4-FFF2-40B4-BE49-F238E27FC236}">
              <a16:creationId xmlns:a16="http://schemas.microsoft.com/office/drawing/2014/main" id="{B04E2689-AEDF-45DF-BA81-FB50164F45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id="{CDECC575-DAF6-434D-B423-7DDF493B866E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8B1BDBD0-B1CC-47C8-879E-97DC36433D5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97" name="Text Box 1">
          <a:extLst>
            <a:ext uri="{FF2B5EF4-FFF2-40B4-BE49-F238E27FC236}">
              <a16:creationId xmlns:a16="http://schemas.microsoft.com/office/drawing/2014/main" id="{C387EE42-0844-476B-8A09-A0D7CFC64FE5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29620959-634B-4DFC-AFD8-87DCEB7820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id="{95FCF44F-2229-4ED2-9523-DE4EC066711F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00" name="Text Box 1">
          <a:extLst>
            <a:ext uri="{FF2B5EF4-FFF2-40B4-BE49-F238E27FC236}">
              <a16:creationId xmlns:a16="http://schemas.microsoft.com/office/drawing/2014/main" id="{BB6F71B5-2B13-4CCF-BEEF-E3EADABA4A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01" name="Text Box 1">
          <a:extLst>
            <a:ext uri="{FF2B5EF4-FFF2-40B4-BE49-F238E27FC236}">
              <a16:creationId xmlns:a16="http://schemas.microsoft.com/office/drawing/2014/main" id="{67F13286-7DEA-4E97-BCD7-4F9BA1499168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02" name="Text Box 1">
          <a:extLst>
            <a:ext uri="{FF2B5EF4-FFF2-40B4-BE49-F238E27FC236}">
              <a16:creationId xmlns:a16="http://schemas.microsoft.com/office/drawing/2014/main" id="{BB896E54-713D-441E-9095-FDEB336ABA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03" name="Text Box 1">
          <a:extLst>
            <a:ext uri="{FF2B5EF4-FFF2-40B4-BE49-F238E27FC236}">
              <a16:creationId xmlns:a16="http://schemas.microsoft.com/office/drawing/2014/main" id="{A3EA3A5D-4FB1-4367-B99F-0E2591A7A0F3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04" name="Text Box 1">
          <a:extLst>
            <a:ext uri="{FF2B5EF4-FFF2-40B4-BE49-F238E27FC236}">
              <a16:creationId xmlns:a16="http://schemas.microsoft.com/office/drawing/2014/main" id="{850E0A5B-B3F9-4A19-98D8-BE8586F394A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05" name="Text Box 1">
          <a:extLst>
            <a:ext uri="{FF2B5EF4-FFF2-40B4-BE49-F238E27FC236}">
              <a16:creationId xmlns:a16="http://schemas.microsoft.com/office/drawing/2014/main" id="{DC7131F4-0766-4053-9FE2-EFAB8BEA5043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06" name="Text Box 1">
          <a:extLst>
            <a:ext uri="{FF2B5EF4-FFF2-40B4-BE49-F238E27FC236}">
              <a16:creationId xmlns:a16="http://schemas.microsoft.com/office/drawing/2014/main" id="{1AEE0F58-A2C4-4A29-A6B5-93A5A07B60C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id="{6C2BCF85-6F8E-44D8-873B-DF7AD5E5683D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08" name="Text Box 1">
          <a:extLst>
            <a:ext uri="{FF2B5EF4-FFF2-40B4-BE49-F238E27FC236}">
              <a16:creationId xmlns:a16="http://schemas.microsoft.com/office/drawing/2014/main" id="{575A657D-C670-4846-B6D3-DEA48FEB4A3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F2991447-CFC8-498B-8C64-18F1D1FA5D3B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id="{89AE3CDC-56A6-49CF-8703-CE63B43F031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11" name="Text Box 1">
          <a:extLst>
            <a:ext uri="{FF2B5EF4-FFF2-40B4-BE49-F238E27FC236}">
              <a16:creationId xmlns:a16="http://schemas.microsoft.com/office/drawing/2014/main" id="{6B9EC103-4DB2-4949-AA5F-388BD4D26238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2F51173C-0434-438C-8E1D-4FEDCAD0D1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79BB39E0-C63B-41DE-9207-A117D768348E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14" name="Text Box 1">
          <a:extLst>
            <a:ext uri="{FF2B5EF4-FFF2-40B4-BE49-F238E27FC236}">
              <a16:creationId xmlns:a16="http://schemas.microsoft.com/office/drawing/2014/main" id="{067998AD-30AB-4620-BC71-220C43FA0E7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15" name="Text Box 1">
          <a:extLst>
            <a:ext uri="{FF2B5EF4-FFF2-40B4-BE49-F238E27FC236}">
              <a16:creationId xmlns:a16="http://schemas.microsoft.com/office/drawing/2014/main" id="{2337CE81-5922-49A1-990F-E5BA2BDAB1C6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16" name="Text Box 1">
          <a:extLst>
            <a:ext uri="{FF2B5EF4-FFF2-40B4-BE49-F238E27FC236}">
              <a16:creationId xmlns:a16="http://schemas.microsoft.com/office/drawing/2014/main" id="{FF1CEABD-BFB0-4BC4-B44B-CC69C9481B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729BF326-B200-4367-B905-3DD8D1472C95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id="{371EDB44-8974-46A0-A0FD-28B4B642042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19" name="Text Box 1">
          <a:extLst>
            <a:ext uri="{FF2B5EF4-FFF2-40B4-BE49-F238E27FC236}">
              <a16:creationId xmlns:a16="http://schemas.microsoft.com/office/drawing/2014/main" id="{512F1342-353E-4705-9A7E-216F5ECA3CCA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20" name="Text Box 1">
          <a:extLst>
            <a:ext uri="{FF2B5EF4-FFF2-40B4-BE49-F238E27FC236}">
              <a16:creationId xmlns:a16="http://schemas.microsoft.com/office/drawing/2014/main" id="{D807FE6B-B29D-4BB0-8D1B-430CE809A66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21" name="Text Box 1">
          <a:extLst>
            <a:ext uri="{FF2B5EF4-FFF2-40B4-BE49-F238E27FC236}">
              <a16:creationId xmlns:a16="http://schemas.microsoft.com/office/drawing/2014/main" id="{7DBB4D35-C075-4191-9A3F-CF6E0AC94409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id="{09ED3D26-C9C7-4A53-96EC-AFDEE209372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23" name="Text Box 1">
          <a:extLst>
            <a:ext uri="{FF2B5EF4-FFF2-40B4-BE49-F238E27FC236}">
              <a16:creationId xmlns:a16="http://schemas.microsoft.com/office/drawing/2014/main" id="{529DADA7-7CAB-4629-A69C-606F0DAF2051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id="{199091CF-7CA6-4202-A020-F50146B8F89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25" name="Text Box 1">
          <a:extLst>
            <a:ext uri="{FF2B5EF4-FFF2-40B4-BE49-F238E27FC236}">
              <a16:creationId xmlns:a16="http://schemas.microsoft.com/office/drawing/2014/main" id="{E98667C2-E48C-4B0D-B2B6-77BE1FD07694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7185A4A5-078C-4563-B57A-84635272D4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27" name="Text Box 1">
          <a:extLst>
            <a:ext uri="{FF2B5EF4-FFF2-40B4-BE49-F238E27FC236}">
              <a16:creationId xmlns:a16="http://schemas.microsoft.com/office/drawing/2014/main" id="{4A94A266-C12F-4812-B014-1D8929107E78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762A7164-20DB-4C56-B85D-63E9EF9BBF9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29" name="Text Box 1">
          <a:extLst>
            <a:ext uri="{FF2B5EF4-FFF2-40B4-BE49-F238E27FC236}">
              <a16:creationId xmlns:a16="http://schemas.microsoft.com/office/drawing/2014/main" id="{D14B871D-569E-42C5-8A6F-3EC8BA0A2CDB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30" name="Text Box 1">
          <a:extLst>
            <a:ext uri="{FF2B5EF4-FFF2-40B4-BE49-F238E27FC236}">
              <a16:creationId xmlns:a16="http://schemas.microsoft.com/office/drawing/2014/main" id="{01FC6F97-9DAF-43E0-9C88-245C30DCA98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31" name="Text Box 1">
          <a:extLst>
            <a:ext uri="{FF2B5EF4-FFF2-40B4-BE49-F238E27FC236}">
              <a16:creationId xmlns:a16="http://schemas.microsoft.com/office/drawing/2014/main" id="{EDA96E73-1067-460E-B008-F33CFDE5F5AA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32" name="Text Box 1">
          <a:extLst>
            <a:ext uri="{FF2B5EF4-FFF2-40B4-BE49-F238E27FC236}">
              <a16:creationId xmlns:a16="http://schemas.microsoft.com/office/drawing/2014/main" id="{403D446A-F886-4EEC-919F-A64BA770254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33" name="Text Box 1">
          <a:extLst>
            <a:ext uri="{FF2B5EF4-FFF2-40B4-BE49-F238E27FC236}">
              <a16:creationId xmlns:a16="http://schemas.microsoft.com/office/drawing/2014/main" id="{2C950F46-0E03-4A4D-8FCA-D39AA21AFD6D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AC24EB3A-AC85-4C7A-AFCE-654623B6EF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35" name="Text Box 1">
          <a:extLst>
            <a:ext uri="{FF2B5EF4-FFF2-40B4-BE49-F238E27FC236}">
              <a16:creationId xmlns:a16="http://schemas.microsoft.com/office/drawing/2014/main" id="{9DDF10B9-F55B-480E-A5E3-FF80AC9940B9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D99D9AC1-43E3-4899-B308-F669B4BAB4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7E27CC7B-5AE3-490B-9F0F-A1F18D6E95CC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38" name="Text Box 1">
          <a:extLst>
            <a:ext uri="{FF2B5EF4-FFF2-40B4-BE49-F238E27FC236}">
              <a16:creationId xmlns:a16="http://schemas.microsoft.com/office/drawing/2014/main" id="{DC297178-F3E0-4AB6-B601-DD827F65E5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F822F38B-CD4C-4BD0-AB30-A3D34F639D4E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03677BE3-3BED-4433-87C6-68E981F7617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41" name="Text Box 1">
          <a:extLst>
            <a:ext uri="{FF2B5EF4-FFF2-40B4-BE49-F238E27FC236}">
              <a16:creationId xmlns:a16="http://schemas.microsoft.com/office/drawing/2014/main" id="{483FBA1A-90A0-4E9E-8C5D-822AD1808843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37742669-76AB-47B3-80D0-BF1ECEE1B03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43" name="Text Box 1">
          <a:extLst>
            <a:ext uri="{FF2B5EF4-FFF2-40B4-BE49-F238E27FC236}">
              <a16:creationId xmlns:a16="http://schemas.microsoft.com/office/drawing/2014/main" id="{89FBF2A2-B175-4336-BDB1-3CCD00EE9B77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44" name="Text Box 1">
          <a:extLst>
            <a:ext uri="{FF2B5EF4-FFF2-40B4-BE49-F238E27FC236}">
              <a16:creationId xmlns:a16="http://schemas.microsoft.com/office/drawing/2014/main" id="{9410992D-C2F3-47A5-8E0C-1F9474FE8D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45" name="Text Box 1">
          <a:extLst>
            <a:ext uri="{FF2B5EF4-FFF2-40B4-BE49-F238E27FC236}">
              <a16:creationId xmlns:a16="http://schemas.microsoft.com/office/drawing/2014/main" id="{C14F5F7B-68F8-4973-ADB4-6C3D1BE03D9C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id="{4387B032-2902-4217-9549-E0CF2D5F1B2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47" name="Text Box 1">
          <a:extLst>
            <a:ext uri="{FF2B5EF4-FFF2-40B4-BE49-F238E27FC236}">
              <a16:creationId xmlns:a16="http://schemas.microsoft.com/office/drawing/2014/main" id="{14F138FF-6176-42C8-B680-03B100EA4542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48" name="Text Box 1">
          <a:extLst>
            <a:ext uri="{FF2B5EF4-FFF2-40B4-BE49-F238E27FC236}">
              <a16:creationId xmlns:a16="http://schemas.microsoft.com/office/drawing/2014/main" id="{6737E801-5854-4AD6-8D05-6192C6BAE8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27986D36-FDDA-4CCE-BBB8-87AC1B47ABD8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06F7D888-1F56-47EE-8926-AC1C9C8278F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51" name="Text Box 1">
          <a:extLst>
            <a:ext uri="{FF2B5EF4-FFF2-40B4-BE49-F238E27FC236}">
              <a16:creationId xmlns:a16="http://schemas.microsoft.com/office/drawing/2014/main" id="{C32AED0F-3EF4-46B8-99D7-F7AEF7DE7AE0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845F525E-6203-43E9-86E2-CC84812DD2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FF4615C7-D371-4B74-A2BD-B9FEB4A9E3FE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id="{93213E2F-53AE-4BE3-A02D-66CC73EA07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55" name="Text Box 1">
          <a:extLst>
            <a:ext uri="{FF2B5EF4-FFF2-40B4-BE49-F238E27FC236}">
              <a16:creationId xmlns:a16="http://schemas.microsoft.com/office/drawing/2014/main" id="{7E534219-7376-4ADD-B761-A24C14D2A070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56" name="Text Box 1">
          <a:extLst>
            <a:ext uri="{FF2B5EF4-FFF2-40B4-BE49-F238E27FC236}">
              <a16:creationId xmlns:a16="http://schemas.microsoft.com/office/drawing/2014/main" id="{3409B6B5-3B84-48DC-9DEB-1CE0BE88E8A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57" name="Text Box 1">
          <a:extLst>
            <a:ext uri="{FF2B5EF4-FFF2-40B4-BE49-F238E27FC236}">
              <a16:creationId xmlns:a16="http://schemas.microsoft.com/office/drawing/2014/main" id="{F070F72F-DC59-40AA-BDFE-B634083CD3BF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58" name="Text Box 1">
          <a:extLst>
            <a:ext uri="{FF2B5EF4-FFF2-40B4-BE49-F238E27FC236}">
              <a16:creationId xmlns:a16="http://schemas.microsoft.com/office/drawing/2014/main" id="{4D22F7B7-38A8-4C5A-A47F-296A2C19786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59" name="Text Box 1">
          <a:extLst>
            <a:ext uri="{FF2B5EF4-FFF2-40B4-BE49-F238E27FC236}">
              <a16:creationId xmlns:a16="http://schemas.microsoft.com/office/drawing/2014/main" id="{2A9AA93F-F2F1-4863-8B15-E4C85D86E047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60" name="Text Box 1">
          <a:extLst>
            <a:ext uri="{FF2B5EF4-FFF2-40B4-BE49-F238E27FC236}">
              <a16:creationId xmlns:a16="http://schemas.microsoft.com/office/drawing/2014/main" id="{84116BB6-8B4B-4699-AEC6-50AC7474494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61" name="Text Box 1">
          <a:extLst>
            <a:ext uri="{FF2B5EF4-FFF2-40B4-BE49-F238E27FC236}">
              <a16:creationId xmlns:a16="http://schemas.microsoft.com/office/drawing/2014/main" id="{7315FB17-3809-476E-8D5B-A8A0DF50AF0C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0278B19C-4092-48E5-B956-D5E4E9C0033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DD2E2E26-C225-41A3-A155-B7AE76180EB2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id="{73D4B299-8F5B-442A-9AC7-12E1A190618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283768B1-A68B-4844-BA1E-84795C4533F1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id="{82EBBEFC-5C9B-413E-BCCA-BE174CC693F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67" name="Text Box 1">
          <a:extLst>
            <a:ext uri="{FF2B5EF4-FFF2-40B4-BE49-F238E27FC236}">
              <a16:creationId xmlns:a16="http://schemas.microsoft.com/office/drawing/2014/main" id="{6CDAEF1B-980D-499D-9857-EF307D5EE43A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68" name="Text Box 1">
          <a:extLst>
            <a:ext uri="{FF2B5EF4-FFF2-40B4-BE49-F238E27FC236}">
              <a16:creationId xmlns:a16="http://schemas.microsoft.com/office/drawing/2014/main" id="{755BE1DC-180D-4DDE-8D85-F8D2D19790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28778EC7-7FE8-4E07-878C-C0BD29A45955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70" name="Text Box 1">
          <a:extLst>
            <a:ext uri="{FF2B5EF4-FFF2-40B4-BE49-F238E27FC236}">
              <a16:creationId xmlns:a16="http://schemas.microsoft.com/office/drawing/2014/main" id="{E5C1D814-9DC0-4D48-970B-7D69214D0FC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71" name="Text Box 1">
          <a:extLst>
            <a:ext uri="{FF2B5EF4-FFF2-40B4-BE49-F238E27FC236}">
              <a16:creationId xmlns:a16="http://schemas.microsoft.com/office/drawing/2014/main" id="{CDA44CD4-D6ED-404B-9343-D1B80F9AB0CF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id="{CC74E195-E2C9-4540-9EEB-76652E33899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id="{EC5FCA29-0AD2-4167-8957-07D36E2ED2F1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74" name="Text Box 1">
          <a:extLst>
            <a:ext uri="{FF2B5EF4-FFF2-40B4-BE49-F238E27FC236}">
              <a16:creationId xmlns:a16="http://schemas.microsoft.com/office/drawing/2014/main" id="{334D2EE7-9F60-4AF1-9B8D-1C2550CBD0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75" name="Text Box 1">
          <a:extLst>
            <a:ext uri="{FF2B5EF4-FFF2-40B4-BE49-F238E27FC236}">
              <a16:creationId xmlns:a16="http://schemas.microsoft.com/office/drawing/2014/main" id="{24BF48A6-A659-4522-9242-38E3DC554BF2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060CC1E1-87FA-47AF-A154-D51A79688EC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77" name="Text Box 1">
          <a:extLst>
            <a:ext uri="{FF2B5EF4-FFF2-40B4-BE49-F238E27FC236}">
              <a16:creationId xmlns:a16="http://schemas.microsoft.com/office/drawing/2014/main" id="{FA09B4B0-8C35-4FDC-AB93-6EEE0889111C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0A08915E-4C7B-4E48-AA18-76CA86B1AF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79" name="Text Box 1">
          <a:extLst>
            <a:ext uri="{FF2B5EF4-FFF2-40B4-BE49-F238E27FC236}">
              <a16:creationId xmlns:a16="http://schemas.microsoft.com/office/drawing/2014/main" id="{EAEAFB01-0ECB-4124-A1D1-C4FBD3A9AE31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84FF8996-B17C-4E0C-AF68-25B92B42DAE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81" name="Text Box 1">
          <a:extLst>
            <a:ext uri="{FF2B5EF4-FFF2-40B4-BE49-F238E27FC236}">
              <a16:creationId xmlns:a16="http://schemas.microsoft.com/office/drawing/2014/main" id="{A17F6023-54E0-453C-9EE7-C46ED0093201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5214695F-BE8C-4F9A-B2A1-D138AA109A4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83" name="Text Box 1">
          <a:extLst>
            <a:ext uri="{FF2B5EF4-FFF2-40B4-BE49-F238E27FC236}">
              <a16:creationId xmlns:a16="http://schemas.microsoft.com/office/drawing/2014/main" id="{03A4C1B1-E72B-422B-8CCE-E4CB00245AEA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84" name="Text Box 1">
          <a:extLst>
            <a:ext uri="{FF2B5EF4-FFF2-40B4-BE49-F238E27FC236}">
              <a16:creationId xmlns:a16="http://schemas.microsoft.com/office/drawing/2014/main" id="{A08780DF-34EB-43E5-9C23-E94523445B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85" name="Text Box 1">
          <a:extLst>
            <a:ext uri="{FF2B5EF4-FFF2-40B4-BE49-F238E27FC236}">
              <a16:creationId xmlns:a16="http://schemas.microsoft.com/office/drawing/2014/main" id="{5354964E-4644-444B-A711-D4E7A59A1759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86" name="Text Box 1">
          <a:extLst>
            <a:ext uri="{FF2B5EF4-FFF2-40B4-BE49-F238E27FC236}">
              <a16:creationId xmlns:a16="http://schemas.microsoft.com/office/drawing/2014/main" id="{480B8BB5-3653-41D3-A125-0C9C76DDA20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87" name="Text Box 1">
          <a:extLst>
            <a:ext uri="{FF2B5EF4-FFF2-40B4-BE49-F238E27FC236}">
              <a16:creationId xmlns:a16="http://schemas.microsoft.com/office/drawing/2014/main" id="{59F84DB8-D550-4812-963C-8DD0D391C9C6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98BDCE73-D4E5-4404-8E22-9A97721533A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60273EC1-CDF4-41AC-8EA7-D0A55C5F0B65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90" name="Text Box 1">
          <a:extLst>
            <a:ext uri="{FF2B5EF4-FFF2-40B4-BE49-F238E27FC236}">
              <a16:creationId xmlns:a16="http://schemas.microsoft.com/office/drawing/2014/main" id="{5F32F56D-1F26-4AD6-A760-BEDE54573F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9ABCC6A4-E0A5-4920-8D20-701537E6EDD8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92" name="Text Box 1">
          <a:extLst>
            <a:ext uri="{FF2B5EF4-FFF2-40B4-BE49-F238E27FC236}">
              <a16:creationId xmlns:a16="http://schemas.microsoft.com/office/drawing/2014/main" id="{25248B75-19DB-4E1B-A3E2-BA57EC8B06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93" name="Text Box 1">
          <a:extLst>
            <a:ext uri="{FF2B5EF4-FFF2-40B4-BE49-F238E27FC236}">
              <a16:creationId xmlns:a16="http://schemas.microsoft.com/office/drawing/2014/main" id="{22571909-2616-4211-838B-AC879C424848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279EF5AC-3B4C-48FC-9B2D-E1968ABE0BC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32436943-DF38-4A79-AEED-EED15C2BE958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96" name="Text Box 1">
          <a:extLst>
            <a:ext uri="{FF2B5EF4-FFF2-40B4-BE49-F238E27FC236}">
              <a16:creationId xmlns:a16="http://schemas.microsoft.com/office/drawing/2014/main" id="{F4672889-2C64-42DF-BE24-AFD34C7F280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CFC3901A-6BC8-4415-99B3-766EB78F864E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098" name="Text Box 1">
          <a:extLst>
            <a:ext uri="{FF2B5EF4-FFF2-40B4-BE49-F238E27FC236}">
              <a16:creationId xmlns:a16="http://schemas.microsoft.com/office/drawing/2014/main" id="{5F12183D-3458-4759-913F-5D3DA6B04DD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099" name="Text Box 1">
          <a:extLst>
            <a:ext uri="{FF2B5EF4-FFF2-40B4-BE49-F238E27FC236}">
              <a16:creationId xmlns:a16="http://schemas.microsoft.com/office/drawing/2014/main" id="{786A70F5-A73C-4F42-B0AA-D5FF4DFCA8E7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DF01A485-7D87-44F1-A782-082880A4BFE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01" name="Text Box 1">
          <a:extLst>
            <a:ext uri="{FF2B5EF4-FFF2-40B4-BE49-F238E27FC236}">
              <a16:creationId xmlns:a16="http://schemas.microsoft.com/office/drawing/2014/main" id="{EDBE198E-78C9-4DC4-A6EA-9BD58F6CDD4B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02" name="Text Box 1">
          <a:extLst>
            <a:ext uri="{FF2B5EF4-FFF2-40B4-BE49-F238E27FC236}">
              <a16:creationId xmlns:a16="http://schemas.microsoft.com/office/drawing/2014/main" id="{9020AAE2-5EFE-49A0-8F3E-38DD133076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03" name="Text Box 1">
          <a:extLst>
            <a:ext uri="{FF2B5EF4-FFF2-40B4-BE49-F238E27FC236}">
              <a16:creationId xmlns:a16="http://schemas.microsoft.com/office/drawing/2014/main" id="{355BC3FA-FA1F-4FF3-8FE5-75629C7FCEC9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04" name="Text Box 1">
          <a:extLst>
            <a:ext uri="{FF2B5EF4-FFF2-40B4-BE49-F238E27FC236}">
              <a16:creationId xmlns:a16="http://schemas.microsoft.com/office/drawing/2014/main" id="{B4168765-14AA-45CF-9F4B-037C849D541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05" name="Text Box 1">
          <a:extLst>
            <a:ext uri="{FF2B5EF4-FFF2-40B4-BE49-F238E27FC236}">
              <a16:creationId xmlns:a16="http://schemas.microsoft.com/office/drawing/2014/main" id="{D9554123-8325-4FCF-B9E5-F7D7B147FFBA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id="{5B85B6A5-1C21-4D28-BAA6-815841824ED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07" name="Text Box 1">
          <a:extLst>
            <a:ext uri="{FF2B5EF4-FFF2-40B4-BE49-F238E27FC236}">
              <a16:creationId xmlns:a16="http://schemas.microsoft.com/office/drawing/2014/main" id="{616901FB-71A9-4874-B5BC-73881549BF54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8B4D0509-9849-4F40-9533-9212C412560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id="{5C76E9BE-34DC-49A5-8D88-F074F07359A8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10" name="Text Box 1">
          <a:extLst>
            <a:ext uri="{FF2B5EF4-FFF2-40B4-BE49-F238E27FC236}">
              <a16:creationId xmlns:a16="http://schemas.microsoft.com/office/drawing/2014/main" id="{51573A2A-E407-41AF-9457-5C6435AB52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11" name="Text Box 1">
          <a:extLst>
            <a:ext uri="{FF2B5EF4-FFF2-40B4-BE49-F238E27FC236}">
              <a16:creationId xmlns:a16="http://schemas.microsoft.com/office/drawing/2014/main" id="{E08698E6-2036-4498-9D4A-22C1985ADC14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A9555BB4-B60F-4059-B426-FC3F7B0E551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id="{7050F89B-0876-4E45-9BE6-693A5AE8AACE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id="{1754463C-0444-40DA-BE8E-6C49C62BE38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15" name="Text Box 1">
          <a:extLst>
            <a:ext uri="{FF2B5EF4-FFF2-40B4-BE49-F238E27FC236}">
              <a16:creationId xmlns:a16="http://schemas.microsoft.com/office/drawing/2014/main" id="{9EA06ECE-87D0-4582-A0BA-3778968D46F0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16" name="Text Box 1">
          <a:extLst>
            <a:ext uri="{FF2B5EF4-FFF2-40B4-BE49-F238E27FC236}">
              <a16:creationId xmlns:a16="http://schemas.microsoft.com/office/drawing/2014/main" id="{D0968A4F-10A3-4700-A6C4-82518B2A073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17" name="Text Box 1">
          <a:extLst>
            <a:ext uri="{FF2B5EF4-FFF2-40B4-BE49-F238E27FC236}">
              <a16:creationId xmlns:a16="http://schemas.microsoft.com/office/drawing/2014/main" id="{C79C1C9F-D6EB-4DC8-AF54-8A17D3104393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21D5597F-3620-4161-A9ED-964F12680E0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19" name="Text Box 1">
          <a:extLst>
            <a:ext uri="{FF2B5EF4-FFF2-40B4-BE49-F238E27FC236}">
              <a16:creationId xmlns:a16="http://schemas.microsoft.com/office/drawing/2014/main" id="{2F40A108-3117-4E68-8E73-06EB2CF6BB2D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20" name="Text Box 1">
          <a:extLst>
            <a:ext uri="{FF2B5EF4-FFF2-40B4-BE49-F238E27FC236}">
              <a16:creationId xmlns:a16="http://schemas.microsoft.com/office/drawing/2014/main" id="{11597BBD-5C5C-410E-8AE4-0522B89DFB0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21" name="Text Box 1">
          <a:extLst>
            <a:ext uri="{FF2B5EF4-FFF2-40B4-BE49-F238E27FC236}">
              <a16:creationId xmlns:a16="http://schemas.microsoft.com/office/drawing/2014/main" id="{E64EB407-E574-4C94-901B-8DF419E33C75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22" name="Text Box 1">
          <a:extLst>
            <a:ext uri="{FF2B5EF4-FFF2-40B4-BE49-F238E27FC236}">
              <a16:creationId xmlns:a16="http://schemas.microsoft.com/office/drawing/2014/main" id="{6BA52659-AF5D-429B-BDE2-CFC153FF3D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23" name="Text Box 1">
          <a:extLst>
            <a:ext uri="{FF2B5EF4-FFF2-40B4-BE49-F238E27FC236}">
              <a16:creationId xmlns:a16="http://schemas.microsoft.com/office/drawing/2014/main" id="{C78D3C75-2B5D-446E-BC24-8998C2966816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24" name="Text Box 1">
          <a:extLst>
            <a:ext uri="{FF2B5EF4-FFF2-40B4-BE49-F238E27FC236}">
              <a16:creationId xmlns:a16="http://schemas.microsoft.com/office/drawing/2014/main" id="{5AA2D7AC-99F0-488F-985F-4B2D7C8F1C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25" name="Text Box 1">
          <a:extLst>
            <a:ext uri="{FF2B5EF4-FFF2-40B4-BE49-F238E27FC236}">
              <a16:creationId xmlns:a16="http://schemas.microsoft.com/office/drawing/2014/main" id="{B3A6BE21-2648-4C2D-AAC2-093EDA892139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BCCF0F88-61C6-49F0-94DC-B1ED493E2D3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46F5B077-4308-440B-B4C8-C08FAE7CA038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28" name="Text Box 1">
          <a:extLst>
            <a:ext uri="{FF2B5EF4-FFF2-40B4-BE49-F238E27FC236}">
              <a16:creationId xmlns:a16="http://schemas.microsoft.com/office/drawing/2014/main" id="{870B20B5-80FE-46C3-8288-D98A1D73F68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29" name="Text Box 1">
          <a:extLst>
            <a:ext uri="{FF2B5EF4-FFF2-40B4-BE49-F238E27FC236}">
              <a16:creationId xmlns:a16="http://schemas.microsoft.com/office/drawing/2014/main" id="{FF3DB44C-34B3-491B-AC0E-293AB15C6497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30" name="Text Box 1">
          <a:extLst>
            <a:ext uri="{FF2B5EF4-FFF2-40B4-BE49-F238E27FC236}">
              <a16:creationId xmlns:a16="http://schemas.microsoft.com/office/drawing/2014/main" id="{57244858-7D42-4044-8780-F9289E3D401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9DD2630B-A1CF-498A-9B4A-9E4537CF7BD6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id="{8063F607-1DB3-4C10-A9CA-59C406D1650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33" name="Text Box 1">
          <a:extLst>
            <a:ext uri="{FF2B5EF4-FFF2-40B4-BE49-F238E27FC236}">
              <a16:creationId xmlns:a16="http://schemas.microsoft.com/office/drawing/2014/main" id="{69EB2F2E-8E45-4CD6-AFCC-36B5610CD74D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34" name="Text Box 1">
          <a:extLst>
            <a:ext uri="{FF2B5EF4-FFF2-40B4-BE49-F238E27FC236}">
              <a16:creationId xmlns:a16="http://schemas.microsoft.com/office/drawing/2014/main" id="{4E20EDD8-1A5C-43E5-87CD-AFCD9D34779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35" name="Text Box 1">
          <a:extLst>
            <a:ext uri="{FF2B5EF4-FFF2-40B4-BE49-F238E27FC236}">
              <a16:creationId xmlns:a16="http://schemas.microsoft.com/office/drawing/2014/main" id="{25326812-84F0-4629-9B55-40828A3E09C8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id="{407FB141-DA6B-4A34-BFE0-DCB24B37C0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37" name="Text Box 1">
          <a:extLst>
            <a:ext uri="{FF2B5EF4-FFF2-40B4-BE49-F238E27FC236}">
              <a16:creationId xmlns:a16="http://schemas.microsoft.com/office/drawing/2014/main" id="{94A99CC0-DCA8-4082-98D8-E238FDA9E20B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38" name="Text Box 1">
          <a:extLst>
            <a:ext uri="{FF2B5EF4-FFF2-40B4-BE49-F238E27FC236}">
              <a16:creationId xmlns:a16="http://schemas.microsoft.com/office/drawing/2014/main" id="{218121E4-0FD8-4ED0-8C93-3E722C0F81A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39" name="Text Box 1">
          <a:extLst>
            <a:ext uri="{FF2B5EF4-FFF2-40B4-BE49-F238E27FC236}">
              <a16:creationId xmlns:a16="http://schemas.microsoft.com/office/drawing/2014/main" id="{69A178F2-E832-4E4A-A748-52FBED25B446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40" name="Text Box 1">
          <a:extLst>
            <a:ext uri="{FF2B5EF4-FFF2-40B4-BE49-F238E27FC236}">
              <a16:creationId xmlns:a16="http://schemas.microsoft.com/office/drawing/2014/main" id="{0CE37086-D487-4785-AA9E-5DBF416A46B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41" name="Text Box 1">
          <a:extLst>
            <a:ext uri="{FF2B5EF4-FFF2-40B4-BE49-F238E27FC236}">
              <a16:creationId xmlns:a16="http://schemas.microsoft.com/office/drawing/2014/main" id="{C5D19993-0B61-4398-93C9-237E427F9D33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42" name="Text Box 1">
          <a:extLst>
            <a:ext uri="{FF2B5EF4-FFF2-40B4-BE49-F238E27FC236}">
              <a16:creationId xmlns:a16="http://schemas.microsoft.com/office/drawing/2014/main" id="{92ED5886-6A0E-4225-B871-7ECA000E8C3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43" name="Text Box 1">
          <a:extLst>
            <a:ext uri="{FF2B5EF4-FFF2-40B4-BE49-F238E27FC236}">
              <a16:creationId xmlns:a16="http://schemas.microsoft.com/office/drawing/2014/main" id="{9604A838-5BF4-481D-965E-D7C0D424028A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B26BFADE-D994-4FFB-930D-870B278B0D5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9DC391BD-7D60-40CC-AFD4-B6E8B5FD0A84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46" name="Text Box 1">
          <a:extLst>
            <a:ext uri="{FF2B5EF4-FFF2-40B4-BE49-F238E27FC236}">
              <a16:creationId xmlns:a16="http://schemas.microsoft.com/office/drawing/2014/main" id="{3F8F436B-EB7D-41C1-9891-053F0F98FC0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47" name="Text Box 1">
          <a:extLst>
            <a:ext uri="{FF2B5EF4-FFF2-40B4-BE49-F238E27FC236}">
              <a16:creationId xmlns:a16="http://schemas.microsoft.com/office/drawing/2014/main" id="{4B102668-B805-402E-8EC7-DFF731592A27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D78BB0F4-C47B-4990-A4C8-1A95F875DC2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49" name="Text Box 1">
          <a:extLst>
            <a:ext uri="{FF2B5EF4-FFF2-40B4-BE49-F238E27FC236}">
              <a16:creationId xmlns:a16="http://schemas.microsoft.com/office/drawing/2014/main" id="{9EE1F552-B6BA-4588-951B-79D09CDA9489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id="{623B8BEB-A317-4163-BDAB-C4E3DE32C6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51" name="Text Box 1">
          <a:extLst>
            <a:ext uri="{FF2B5EF4-FFF2-40B4-BE49-F238E27FC236}">
              <a16:creationId xmlns:a16="http://schemas.microsoft.com/office/drawing/2014/main" id="{8E17486C-DCC2-4DD0-9DE2-73E98BE0C84A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52" name="Text Box 1">
          <a:extLst>
            <a:ext uri="{FF2B5EF4-FFF2-40B4-BE49-F238E27FC236}">
              <a16:creationId xmlns:a16="http://schemas.microsoft.com/office/drawing/2014/main" id="{6406A9BA-4516-45F1-B5CA-D396D5BAA3D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53" name="Text Box 1">
          <a:extLst>
            <a:ext uri="{FF2B5EF4-FFF2-40B4-BE49-F238E27FC236}">
              <a16:creationId xmlns:a16="http://schemas.microsoft.com/office/drawing/2014/main" id="{C1917281-2A9E-4D1A-A85F-BC8E4DCCA059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11BC5EE2-4022-4D63-B123-07B1AC2C16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55" name="Text Box 1">
          <a:extLst>
            <a:ext uri="{FF2B5EF4-FFF2-40B4-BE49-F238E27FC236}">
              <a16:creationId xmlns:a16="http://schemas.microsoft.com/office/drawing/2014/main" id="{B162C6C9-DC94-424E-80AE-1B63D0BCCBE9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14438717-72E1-45BA-B5E7-82F6F901CA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57" name="Text Box 1">
          <a:extLst>
            <a:ext uri="{FF2B5EF4-FFF2-40B4-BE49-F238E27FC236}">
              <a16:creationId xmlns:a16="http://schemas.microsoft.com/office/drawing/2014/main" id="{6813B0A3-1764-469B-8C97-419F31E5C48D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58" name="Text Box 1">
          <a:extLst>
            <a:ext uri="{FF2B5EF4-FFF2-40B4-BE49-F238E27FC236}">
              <a16:creationId xmlns:a16="http://schemas.microsoft.com/office/drawing/2014/main" id="{AB0F7327-1F16-4808-B085-B0F655B69F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59" name="Text Box 1">
          <a:extLst>
            <a:ext uri="{FF2B5EF4-FFF2-40B4-BE49-F238E27FC236}">
              <a16:creationId xmlns:a16="http://schemas.microsoft.com/office/drawing/2014/main" id="{851E70E2-3CD5-465D-AA06-7B89EE7C6613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id="{76ECBE10-78AF-4513-B05F-DCB204F828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61" name="Text Box 1">
          <a:extLst>
            <a:ext uri="{FF2B5EF4-FFF2-40B4-BE49-F238E27FC236}">
              <a16:creationId xmlns:a16="http://schemas.microsoft.com/office/drawing/2014/main" id="{5D4FE0DA-88D3-4A4E-8786-2EF2C396957D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62" name="Text Box 1">
          <a:extLst>
            <a:ext uri="{FF2B5EF4-FFF2-40B4-BE49-F238E27FC236}">
              <a16:creationId xmlns:a16="http://schemas.microsoft.com/office/drawing/2014/main" id="{52E2837F-8EE2-4E28-9E5F-2B0BF6CE40B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63" name="Text Box 1">
          <a:extLst>
            <a:ext uri="{FF2B5EF4-FFF2-40B4-BE49-F238E27FC236}">
              <a16:creationId xmlns:a16="http://schemas.microsoft.com/office/drawing/2014/main" id="{6FC3E76B-3960-4F64-BF82-92DEDF7D4A81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C6E47E3F-A967-48FD-9938-0486EEC1F98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733E981D-CA8C-4B4A-B6DA-48AF99933FF0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66" name="Text Box 1">
          <a:extLst>
            <a:ext uri="{FF2B5EF4-FFF2-40B4-BE49-F238E27FC236}">
              <a16:creationId xmlns:a16="http://schemas.microsoft.com/office/drawing/2014/main" id="{C23B41FE-D65E-4A21-8AEB-B4E0A6E70D4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AC8BD195-66B6-4A78-A312-F9FC740DA008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168" name="Text Box 1">
          <a:extLst>
            <a:ext uri="{FF2B5EF4-FFF2-40B4-BE49-F238E27FC236}">
              <a16:creationId xmlns:a16="http://schemas.microsoft.com/office/drawing/2014/main" id="{3385DCD3-F4AB-4BF6-BBDF-1AE041BAE80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69" name="Text Box 1">
          <a:extLst>
            <a:ext uri="{FF2B5EF4-FFF2-40B4-BE49-F238E27FC236}">
              <a16:creationId xmlns:a16="http://schemas.microsoft.com/office/drawing/2014/main" id="{23CBC7EE-48B6-48CB-AA1F-542CC8689925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57150</xdr:rowOff>
    </xdr:to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1FF00CD4-2534-4BC3-9B57-07BAC789AE62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1362075</xdr:colOff>
      <xdr:row>0</xdr:row>
      <xdr:rowOff>123825</xdr:rowOff>
    </xdr:from>
    <xdr:to>
      <xdr:col>8</xdr:col>
      <xdr:colOff>0</xdr:colOff>
      <xdr:row>1</xdr:row>
      <xdr:rowOff>0</xdr:rowOff>
    </xdr:to>
    <xdr:sp macro="" textlink="">
      <xdr:nvSpPr>
        <xdr:cNvPr id="2171" name="Text Box 3">
          <a:extLst>
            <a:ext uri="{FF2B5EF4-FFF2-40B4-BE49-F238E27FC236}">
              <a16:creationId xmlns:a16="http://schemas.microsoft.com/office/drawing/2014/main" id="{AE209B7B-91FB-45F0-8A67-45B887B97788}"/>
            </a:ext>
          </a:extLst>
        </xdr:cNvPr>
        <xdr:cNvSpPr txBox="1">
          <a:spLocks noChangeArrowheads="1"/>
        </xdr:cNvSpPr>
      </xdr:nvSpPr>
      <xdr:spPr bwMode="auto">
        <a:xfrm flipH="1" flipV="1">
          <a:off x="6724650" y="12382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1400175</xdr:colOff>
      <xdr:row>0</xdr:row>
      <xdr:rowOff>142875</xdr:rowOff>
    </xdr:from>
    <xdr:to>
      <xdr:col>8</xdr:col>
      <xdr:colOff>0</xdr:colOff>
      <xdr:row>1</xdr:row>
      <xdr:rowOff>0</xdr:rowOff>
    </xdr:to>
    <xdr:sp macro="" textlink="">
      <xdr:nvSpPr>
        <xdr:cNvPr id="2172" name="Text Box 4">
          <a:extLst>
            <a:ext uri="{FF2B5EF4-FFF2-40B4-BE49-F238E27FC236}">
              <a16:creationId xmlns:a16="http://schemas.microsoft.com/office/drawing/2014/main" id="{8442F71F-AEB4-437B-9101-F6342813F6E9}"/>
            </a:ext>
          </a:extLst>
        </xdr:cNvPr>
        <xdr:cNvSpPr txBox="1">
          <a:spLocks noChangeArrowheads="1"/>
        </xdr:cNvSpPr>
      </xdr:nvSpPr>
      <xdr:spPr bwMode="auto">
        <a:xfrm flipH="1" flipV="1">
          <a:off x="67246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1438275</xdr:colOff>
      <xdr:row>0</xdr:row>
      <xdr:rowOff>142875</xdr:rowOff>
    </xdr:from>
    <xdr:to>
      <xdr:col>8</xdr:col>
      <xdr:colOff>0</xdr:colOff>
      <xdr:row>1</xdr:row>
      <xdr:rowOff>0</xdr:rowOff>
    </xdr:to>
    <xdr:sp macro="" textlink="">
      <xdr:nvSpPr>
        <xdr:cNvPr id="2173" name="Text Box 5">
          <a:extLst>
            <a:ext uri="{FF2B5EF4-FFF2-40B4-BE49-F238E27FC236}">
              <a16:creationId xmlns:a16="http://schemas.microsoft.com/office/drawing/2014/main" id="{887A7964-B70A-47B7-8171-E02AB09F1AE0}"/>
            </a:ext>
          </a:extLst>
        </xdr:cNvPr>
        <xdr:cNvSpPr txBox="1">
          <a:spLocks noChangeArrowheads="1"/>
        </xdr:cNvSpPr>
      </xdr:nvSpPr>
      <xdr:spPr bwMode="auto">
        <a:xfrm flipH="1" flipV="1">
          <a:off x="67246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1362075</xdr:colOff>
      <xdr:row>0</xdr:row>
      <xdr:rowOff>123825</xdr:rowOff>
    </xdr:from>
    <xdr:to>
      <xdr:col>8</xdr:col>
      <xdr:colOff>0</xdr:colOff>
      <xdr:row>1</xdr:row>
      <xdr:rowOff>0</xdr:rowOff>
    </xdr:to>
    <xdr:sp macro="" textlink="">
      <xdr:nvSpPr>
        <xdr:cNvPr id="2174" name="Text Box 8">
          <a:extLst>
            <a:ext uri="{FF2B5EF4-FFF2-40B4-BE49-F238E27FC236}">
              <a16:creationId xmlns:a16="http://schemas.microsoft.com/office/drawing/2014/main" id="{DAC3433F-0FCB-4BEE-9D21-C6201CC82C0D}"/>
            </a:ext>
          </a:extLst>
        </xdr:cNvPr>
        <xdr:cNvSpPr txBox="1">
          <a:spLocks noChangeArrowheads="1"/>
        </xdr:cNvSpPr>
      </xdr:nvSpPr>
      <xdr:spPr bwMode="auto">
        <a:xfrm flipH="1" flipV="1">
          <a:off x="6724650" y="12382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1400175</xdr:colOff>
      <xdr:row>0</xdr:row>
      <xdr:rowOff>142875</xdr:rowOff>
    </xdr:from>
    <xdr:to>
      <xdr:col>8</xdr:col>
      <xdr:colOff>0</xdr:colOff>
      <xdr:row>1</xdr:row>
      <xdr:rowOff>0</xdr:rowOff>
    </xdr:to>
    <xdr:sp macro="" textlink="">
      <xdr:nvSpPr>
        <xdr:cNvPr id="2175" name="Text Box 9">
          <a:extLst>
            <a:ext uri="{FF2B5EF4-FFF2-40B4-BE49-F238E27FC236}">
              <a16:creationId xmlns:a16="http://schemas.microsoft.com/office/drawing/2014/main" id="{14EC6FFC-BD48-466B-8939-E714830199A6}"/>
            </a:ext>
          </a:extLst>
        </xdr:cNvPr>
        <xdr:cNvSpPr txBox="1">
          <a:spLocks noChangeArrowheads="1"/>
        </xdr:cNvSpPr>
      </xdr:nvSpPr>
      <xdr:spPr bwMode="auto">
        <a:xfrm flipH="1" flipV="1">
          <a:off x="67246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1438275</xdr:colOff>
      <xdr:row>0</xdr:row>
      <xdr:rowOff>142875</xdr:rowOff>
    </xdr:from>
    <xdr:to>
      <xdr:col>8</xdr:col>
      <xdr:colOff>0</xdr:colOff>
      <xdr:row>1</xdr:row>
      <xdr:rowOff>0</xdr:rowOff>
    </xdr:to>
    <xdr:sp macro="" textlink="">
      <xdr:nvSpPr>
        <xdr:cNvPr id="2176" name="Text Box 10">
          <a:extLst>
            <a:ext uri="{FF2B5EF4-FFF2-40B4-BE49-F238E27FC236}">
              <a16:creationId xmlns:a16="http://schemas.microsoft.com/office/drawing/2014/main" id="{70E40F8A-4547-4D72-91AD-1DEC1B67B55B}"/>
            </a:ext>
          </a:extLst>
        </xdr:cNvPr>
        <xdr:cNvSpPr txBox="1">
          <a:spLocks noChangeArrowheads="1"/>
        </xdr:cNvSpPr>
      </xdr:nvSpPr>
      <xdr:spPr bwMode="auto">
        <a:xfrm flipH="1" flipV="1">
          <a:off x="67246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1476375</xdr:colOff>
      <xdr:row>1</xdr:row>
      <xdr:rowOff>19050</xdr:rowOff>
    </xdr:from>
    <xdr:to>
      <xdr:col>8</xdr:col>
      <xdr:colOff>0</xdr:colOff>
      <xdr:row>1</xdr:row>
      <xdr:rowOff>47625</xdr:rowOff>
    </xdr:to>
    <xdr:sp macro="" textlink="">
      <xdr:nvSpPr>
        <xdr:cNvPr id="2177" name="Text Box 6">
          <a:extLst>
            <a:ext uri="{FF2B5EF4-FFF2-40B4-BE49-F238E27FC236}">
              <a16:creationId xmlns:a16="http://schemas.microsoft.com/office/drawing/2014/main" id="{5C027240-800F-4ED4-A6E0-07CCD52EF2C0}"/>
            </a:ext>
          </a:extLst>
        </xdr:cNvPr>
        <xdr:cNvSpPr txBox="1">
          <a:spLocks noChangeArrowheads="1"/>
        </xdr:cNvSpPr>
      </xdr:nvSpPr>
      <xdr:spPr bwMode="auto">
        <a:xfrm flipH="1">
          <a:off x="6724650" y="180975"/>
          <a:ext cx="0" cy="285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1476375</xdr:colOff>
      <xdr:row>1</xdr:row>
      <xdr:rowOff>19050</xdr:rowOff>
    </xdr:from>
    <xdr:to>
      <xdr:col>8</xdr:col>
      <xdr:colOff>0</xdr:colOff>
      <xdr:row>1</xdr:row>
      <xdr:rowOff>47625</xdr:rowOff>
    </xdr:to>
    <xdr:sp macro="" textlink="">
      <xdr:nvSpPr>
        <xdr:cNvPr id="2178" name="Text Box 12">
          <a:extLst>
            <a:ext uri="{FF2B5EF4-FFF2-40B4-BE49-F238E27FC236}">
              <a16:creationId xmlns:a16="http://schemas.microsoft.com/office/drawing/2014/main" id="{E7BE5A0A-6926-443B-A08B-0E94CCB43397}"/>
            </a:ext>
          </a:extLst>
        </xdr:cNvPr>
        <xdr:cNvSpPr txBox="1">
          <a:spLocks noChangeArrowheads="1"/>
        </xdr:cNvSpPr>
      </xdr:nvSpPr>
      <xdr:spPr bwMode="auto">
        <a:xfrm flipH="1">
          <a:off x="6724650" y="180975"/>
          <a:ext cx="0" cy="285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1362075</xdr:colOff>
      <xdr:row>0</xdr:row>
      <xdr:rowOff>123825</xdr:rowOff>
    </xdr:from>
    <xdr:to>
      <xdr:col>8</xdr:col>
      <xdr:colOff>0</xdr:colOff>
      <xdr:row>1</xdr:row>
      <xdr:rowOff>0</xdr:rowOff>
    </xdr:to>
    <xdr:sp macro="" textlink="">
      <xdr:nvSpPr>
        <xdr:cNvPr id="2179" name="Text Box 3">
          <a:extLst>
            <a:ext uri="{FF2B5EF4-FFF2-40B4-BE49-F238E27FC236}">
              <a16:creationId xmlns:a16="http://schemas.microsoft.com/office/drawing/2014/main" id="{30BF17BB-61CA-442D-BB94-72051F98436B}"/>
            </a:ext>
          </a:extLst>
        </xdr:cNvPr>
        <xdr:cNvSpPr txBox="1">
          <a:spLocks noChangeArrowheads="1"/>
        </xdr:cNvSpPr>
      </xdr:nvSpPr>
      <xdr:spPr bwMode="auto">
        <a:xfrm flipH="1" flipV="1">
          <a:off x="6724650" y="12382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1400175</xdr:colOff>
      <xdr:row>0</xdr:row>
      <xdr:rowOff>142875</xdr:rowOff>
    </xdr:from>
    <xdr:to>
      <xdr:col>8</xdr:col>
      <xdr:colOff>0</xdr:colOff>
      <xdr:row>1</xdr:row>
      <xdr:rowOff>0</xdr:rowOff>
    </xdr:to>
    <xdr:sp macro="" textlink="">
      <xdr:nvSpPr>
        <xdr:cNvPr id="2180" name="Text Box 4">
          <a:extLst>
            <a:ext uri="{FF2B5EF4-FFF2-40B4-BE49-F238E27FC236}">
              <a16:creationId xmlns:a16="http://schemas.microsoft.com/office/drawing/2014/main" id="{6B0EC623-871B-4AB4-A625-00C585B089F5}"/>
            </a:ext>
          </a:extLst>
        </xdr:cNvPr>
        <xdr:cNvSpPr txBox="1">
          <a:spLocks noChangeArrowheads="1"/>
        </xdr:cNvSpPr>
      </xdr:nvSpPr>
      <xdr:spPr bwMode="auto">
        <a:xfrm flipH="1" flipV="1">
          <a:off x="67246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1438275</xdr:colOff>
      <xdr:row>0</xdr:row>
      <xdr:rowOff>142875</xdr:rowOff>
    </xdr:from>
    <xdr:to>
      <xdr:col>8</xdr:col>
      <xdr:colOff>0</xdr:colOff>
      <xdr:row>1</xdr:row>
      <xdr:rowOff>0</xdr:rowOff>
    </xdr:to>
    <xdr:sp macro="" textlink="">
      <xdr:nvSpPr>
        <xdr:cNvPr id="2181" name="Text Box 5">
          <a:extLst>
            <a:ext uri="{FF2B5EF4-FFF2-40B4-BE49-F238E27FC236}">
              <a16:creationId xmlns:a16="http://schemas.microsoft.com/office/drawing/2014/main" id="{EE170229-14F0-47AD-9802-66A7089689FB}"/>
            </a:ext>
          </a:extLst>
        </xdr:cNvPr>
        <xdr:cNvSpPr txBox="1">
          <a:spLocks noChangeArrowheads="1"/>
        </xdr:cNvSpPr>
      </xdr:nvSpPr>
      <xdr:spPr bwMode="auto">
        <a:xfrm flipH="1" flipV="1">
          <a:off x="67246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1362075</xdr:colOff>
      <xdr:row>0</xdr:row>
      <xdr:rowOff>123825</xdr:rowOff>
    </xdr:from>
    <xdr:to>
      <xdr:col>8</xdr:col>
      <xdr:colOff>0</xdr:colOff>
      <xdr:row>1</xdr:row>
      <xdr:rowOff>0</xdr:rowOff>
    </xdr:to>
    <xdr:sp macro="" textlink="">
      <xdr:nvSpPr>
        <xdr:cNvPr id="2182" name="Text Box 8">
          <a:extLst>
            <a:ext uri="{FF2B5EF4-FFF2-40B4-BE49-F238E27FC236}">
              <a16:creationId xmlns:a16="http://schemas.microsoft.com/office/drawing/2014/main" id="{C85F0920-FF50-42E6-BEBD-B1B6332E9F94}"/>
            </a:ext>
          </a:extLst>
        </xdr:cNvPr>
        <xdr:cNvSpPr txBox="1">
          <a:spLocks noChangeArrowheads="1"/>
        </xdr:cNvSpPr>
      </xdr:nvSpPr>
      <xdr:spPr bwMode="auto">
        <a:xfrm flipH="1" flipV="1">
          <a:off x="6724650" y="12382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1400175</xdr:colOff>
      <xdr:row>0</xdr:row>
      <xdr:rowOff>142875</xdr:rowOff>
    </xdr:from>
    <xdr:to>
      <xdr:col>8</xdr:col>
      <xdr:colOff>0</xdr:colOff>
      <xdr:row>1</xdr:row>
      <xdr:rowOff>0</xdr:rowOff>
    </xdr:to>
    <xdr:sp macro="" textlink="">
      <xdr:nvSpPr>
        <xdr:cNvPr id="2183" name="Text Box 9">
          <a:extLst>
            <a:ext uri="{FF2B5EF4-FFF2-40B4-BE49-F238E27FC236}">
              <a16:creationId xmlns:a16="http://schemas.microsoft.com/office/drawing/2014/main" id="{721AB2BE-AD7F-4843-A805-D60275AB13B5}"/>
            </a:ext>
          </a:extLst>
        </xdr:cNvPr>
        <xdr:cNvSpPr txBox="1">
          <a:spLocks noChangeArrowheads="1"/>
        </xdr:cNvSpPr>
      </xdr:nvSpPr>
      <xdr:spPr bwMode="auto">
        <a:xfrm flipH="1" flipV="1">
          <a:off x="67246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1438275</xdr:colOff>
      <xdr:row>0</xdr:row>
      <xdr:rowOff>142875</xdr:rowOff>
    </xdr:from>
    <xdr:to>
      <xdr:col>8</xdr:col>
      <xdr:colOff>0</xdr:colOff>
      <xdr:row>1</xdr:row>
      <xdr:rowOff>0</xdr:rowOff>
    </xdr:to>
    <xdr:sp macro="" textlink="">
      <xdr:nvSpPr>
        <xdr:cNvPr id="2184" name="Text Box 10">
          <a:extLst>
            <a:ext uri="{FF2B5EF4-FFF2-40B4-BE49-F238E27FC236}">
              <a16:creationId xmlns:a16="http://schemas.microsoft.com/office/drawing/2014/main" id="{CA28F2D8-7C56-4B6E-BC1A-CC1F38FB298F}"/>
            </a:ext>
          </a:extLst>
        </xdr:cNvPr>
        <xdr:cNvSpPr txBox="1">
          <a:spLocks noChangeArrowheads="1"/>
        </xdr:cNvSpPr>
      </xdr:nvSpPr>
      <xdr:spPr bwMode="auto">
        <a:xfrm flipH="1" flipV="1">
          <a:off x="67246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1362075</xdr:colOff>
      <xdr:row>0</xdr:row>
      <xdr:rowOff>123825</xdr:rowOff>
    </xdr:from>
    <xdr:to>
      <xdr:col>8</xdr:col>
      <xdr:colOff>0</xdr:colOff>
      <xdr:row>1</xdr:row>
      <xdr:rowOff>0</xdr:rowOff>
    </xdr:to>
    <xdr:sp macro="" textlink="">
      <xdr:nvSpPr>
        <xdr:cNvPr id="2185" name="Text Box 3">
          <a:extLst>
            <a:ext uri="{FF2B5EF4-FFF2-40B4-BE49-F238E27FC236}">
              <a16:creationId xmlns:a16="http://schemas.microsoft.com/office/drawing/2014/main" id="{1147A4C2-2955-4A9D-8F4F-543A936BFA4B}"/>
            </a:ext>
          </a:extLst>
        </xdr:cNvPr>
        <xdr:cNvSpPr txBox="1">
          <a:spLocks noChangeArrowheads="1"/>
        </xdr:cNvSpPr>
      </xdr:nvSpPr>
      <xdr:spPr bwMode="auto">
        <a:xfrm flipH="1" flipV="1">
          <a:off x="6724650" y="12382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1400175</xdr:colOff>
      <xdr:row>0</xdr:row>
      <xdr:rowOff>142875</xdr:rowOff>
    </xdr:from>
    <xdr:to>
      <xdr:col>8</xdr:col>
      <xdr:colOff>0</xdr:colOff>
      <xdr:row>1</xdr:row>
      <xdr:rowOff>0</xdr:rowOff>
    </xdr:to>
    <xdr:sp macro="" textlink="">
      <xdr:nvSpPr>
        <xdr:cNvPr id="2186" name="Text Box 4">
          <a:extLst>
            <a:ext uri="{FF2B5EF4-FFF2-40B4-BE49-F238E27FC236}">
              <a16:creationId xmlns:a16="http://schemas.microsoft.com/office/drawing/2014/main" id="{2DAE2AEB-762E-45D2-BEDB-79070A455315}"/>
            </a:ext>
          </a:extLst>
        </xdr:cNvPr>
        <xdr:cNvSpPr txBox="1">
          <a:spLocks noChangeArrowheads="1"/>
        </xdr:cNvSpPr>
      </xdr:nvSpPr>
      <xdr:spPr bwMode="auto">
        <a:xfrm flipH="1" flipV="1">
          <a:off x="67246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1438275</xdr:colOff>
      <xdr:row>0</xdr:row>
      <xdr:rowOff>142875</xdr:rowOff>
    </xdr:from>
    <xdr:to>
      <xdr:col>8</xdr:col>
      <xdr:colOff>0</xdr:colOff>
      <xdr:row>1</xdr:row>
      <xdr:rowOff>0</xdr:rowOff>
    </xdr:to>
    <xdr:sp macro="" textlink="">
      <xdr:nvSpPr>
        <xdr:cNvPr id="2187" name="Text Box 5">
          <a:extLst>
            <a:ext uri="{FF2B5EF4-FFF2-40B4-BE49-F238E27FC236}">
              <a16:creationId xmlns:a16="http://schemas.microsoft.com/office/drawing/2014/main" id="{BA4BEDEA-58B9-40ED-892A-C8DB892C3589}"/>
            </a:ext>
          </a:extLst>
        </xdr:cNvPr>
        <xdr:cNvSpPr txBox="1">
          <a:spLocks noChangeArrowheads="1"/>
        </xdr:cNvSpPr>
      </xdr:nvSpPr>
      <xdr:spPr bwMode="auto">
        <a:xfrm flipH="1" flipV="1">
          <a:off x="67246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1362075</xdr:colOff>
      <xdr:row>0</xdr:row>
      <xdr:rowOff>123825</xdr:rowOff>
    </xdr:from>
    <xdr:to>
      <xdr:col>8</xdr:col>
      <xdr:colOff>0</xdr:colOff>
      <xdr:row>1</xdr:row>
      <xdr:rowOff>0</xdr:rowOff>
    </xdr:to>
    <xdr:sp macro="" textlink="">
      <xdr:nvSpPr>
        <xdr:cNvPr id="2188" name="Text Box 8">
          <a:extLst>
            <a:ext uri="{FF2B5EF4-FFF2-40B4-BE49-F238E27FC236}">
              <a16:creationId xmlns:a16="http://schemas.microsoft.com/office/drawing/2014/main" id="{63D0AFE7-F5D3-4D12-8F7A-DC4086615273}"/>
            </a:ext>
          </a:extLst>
        </xdr:cNvPr>
        <xdr:cNvSpPr txBox="1">
          <a:spLocks noChangeArrowheads="1"/>
        </xdr:cNvSpPr>
      </xdr:nvSpPr>
      <xdr:spPr bwMode="auto">
        <a:xfrm flipH="1" flipV="1">
          <a:off x="6724650" y="12382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1400175</xdr:colOff>
      <xdr:row>0</xdr:row>
      <xdr:rowOff>142875</xdr:rowOff>
    </xdr:from>
    <xdr:to>
      <xdr:col>8</xdr:col>
      <xdr:colOff>0</xdr:colOff>
      <xdr:row>1</xdr:row>
      <xdr:rowOff>0</xdr:rowOff>
    </xdr:to>
    <xdr:sp macro="" textlink="">
      <xdr:nvSpPr>
        <xdr:cNvPr id="2189" name="Text Box 9">
          <a:extLst>
            <a:ext uri="{FF2B5EF4-FFF2-40B4-BE49-F238E27FC236}">
              <a16:creationId xmlns:a16="http://schemas.microsoft.com/office/drawing/2014/main" id="{57E5548B-E8D9-45D7-AFAA-DE583C05D6B4}"/>
            </a:ext>
          </a:extLst>
        </xdr:cNvPr>
        <xdr:cNvSpPr txBox="1">
          <a:spLocks noChangeArrowheads="1"/>
        </xdr:cNvSpPr>
      </xdr:nvSpPr>
      <xdr:spPr bwMode="auto">
        <a:xfrm flipH="1" flipV="1">
          <a:off x="67246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1438275</xdr:colOff>
      <xdr:row>0</xdr:row>
      <xdr:rowOff>142875</xdr:rowOff>
    </xdr:from>
    <xdr:to>
      <xdr:col>8</xdr:col>
      <xdr:colOff>0</xdr:colOff>
      <xdr:row>1</xdr:row>
      <xdr:rowOff>0</xdr:rowOff>
    </xdr:to>
    <xdr:sp macro="" textlink="">
      <xdr:nvSpPr>
        <xdr:cNvPr id="2190" name="Text Box 10">
          <a:extLst>
            <a:ext uri="{FF2B5EF4-FFF2-40B4-BE49-F238E27FC236}">
              <a16:creationId xmlns:a16="http://schemas.microsoft.com/office/drawing/2014/main" id="{EBE55441-43E2-4140-902C-3140E9C3108D}"/>
            </a:ext>
          </a:extLst>
        </xdr:cNvPr>
        <xdr:cNvSpPr txBox="1">
          <a:spLocks noChangeArrowheads="1"/>
        </xdr:cNvSpPr>
      </xdr:nvSpPr>
      <xdr:spPr bwMode="auto">
        <a:xfrm flipH="1" flipV="1">
          <a:off x="67246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191" name="Text Box 36">
          <a:extLst>
            <a:ext uri="{FF2B5EF4-FFF2-40B4-BE49-F238E27FC236}">
              <a16:creationId xmlns:a16="http://schemas.microsoft.com/office/drawing/2014/main" id="{FBC89C4B-D90C-4B48-A6AE-AAF784E9183C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192" name="Text Box 36">
          <a:extLst>
            <a:ext uri="{FF2B5EF4-FFF2-40B4-BE49-F238E27FC236}">
              <a16:creationId xmlns:a16="http://schemas.microsoft.com/office/drawing/2014/main" id="{4F094B2C-78E4-495A-A72D-64AE951C3192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193" name="Text Box 36">
          <a:extLst>
            <a:ext uri="{FF2B5EF4-FFF2-40B4-BE49-F238E27FC236}">
              <a16:creationId xmlns:a16="http://schemas.microsoft.com/office/drawing/2014/main" id="{DE831F8C-3784-4A03-98ED-563B1FD8DA02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194" name="Text Box 36">
          <a:extLst>
            <a:ext uri="{FF2B5EF4-FFF2-40B4-BE49-F238E27FC236}">
              <a16:creationId xmlns:a16="http://schemas.microsoft.com/office/drawing/2014/main" id="{4A6BE613-1C2C-4F95-A667-B62205061E51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195" name="Text Box 36">
          <a:extLst>
            <a:ext uri="{FF2B5EF4-FFF2-40B4-BE49-F238E27FC236}">
              <a16:creationId xmlns:a16="http://schemas.microsoft.com/office/drawing/2014/main" id="{A48B46E6-F910-469D-9D12-9D8D8118748E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196" name="Text Box 36">
          <a:extLst>
            <a:ext uri="{FF2B5EF4-FFF2-40B4-BE49-F238E27FC236}">
              <a16:creationId xmlns:a16="http://schemas.microsoft.com/office/drawing/2014/main" id="{1DFA8E52-1A62-4913-9DCA-9DA1B680365E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197" name="Text Box 36">
          <a:extLst>
            <a:ext uri="{FF2B5EF4-FFF2-40B4-BE49-F238E27FC236}">
              <a16:creationId xmlns:a16="http://schemas.microsoft.com/office/drawing/2014/main" id="{041F9AF0-5E8A-436D-A4F5-0CB2DFE8362C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198" name="Text Box 36">
          <a:extLst>
            <a:ext uri="{FF2B5EF4-FFF2-40B4-BE49-F238E27FC236}">
              <a16:creationId xmlns:a16="http://schemas.microsoft.com/office/drawing/2014/main" id="{9B9C81A6-AD47-49AE-8410-E773BA5C60A5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199" name="Text Box 36">
          <a:extLst>
            <a:ext uri="{FF2B5EF4-FFF2-40B4-BE49-F238E27FC236}">
              <a16:creationId xmlns:a16="http://schemas.microsoft.com/office/drawing/2014/main" id="{F9596B0C-4401-400A-905D-21BDAAC23A06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200" name="Text Box 36">
          <a:extLst>
            <a:ext uri="{FF2B5EF4-FFF2-40B4-BE49-F238E27FC236}">
              <a16:creationId xmlns:a16="http://schemas.microsoft.com/office/drawing/2014/main" id="{ECDAECE6-E5DD-42EB-B871-B1A6DE8BB593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201" name="Text Box 36">
          <a:extLst>
            <a:ext uri="{FF2B5EF4-FFF2-40B4-BE49-F238E27FC236}">
              <a16:creationId xmlns:a16="http://schemas.microsoft.com/office/drawing/2014/main" id="{E39DC667-E97C-40CE-B017-142C57112821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202" name="Text Box 36">
          <a:extLst>
            <a:ext uri="{FF2B5EF4-FFF2-40B4-BE49-F238E27FC236}">
              <a16:creationId xmlns:a16="http://schemas.microsoft.com/office/drawing/2014/main" id="{7ABED2D8-2A1A-47AD-997F-B23BD83F98A3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203" name="Text Box 36">
          <a:extLst>
            <a:ext uri="{FF2B5EF4-FFF2-40B4-BE49-F238E27FC236}">
              <a16:creationId xmlns:a16="http://schemas.microsoft.com/office/drawing/2014/main" id="{2D68C114-93EA-4560-8F44-44543B414C10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204" name="Text Box 36">
          <a:extLst>
            <a:ext uri="{FF2B5EF4-FFF2-40B4-BE49-F238E27FC236}">
              <a16:creationId xmlns:a16="http://schemas.microsoft.com/office/drawing/2014/main" id="{D8C2B5BA-E299-42D0-A55E-80A8494D697F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205" name="Text Box 36">
          <a:extLst>
            <a:ext uri="{FF2B5EF4-FFF2-40B4-BE49-F238E27FC236}">
              <a16:creationId xmlns:a16="http://schemas.microsoft.com/office/drawing/2014/main" id="{A0F8F826-1CF9-419C-8BF3-F95D6F72C49D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206" name="Text Box 36">
          <a:extLst>
            <a:ext uri="{FF2B5EF4-FFF2-40B4-BE49-F238E27FC236}">
              <a16:creationId xmlns:a16="http://schemas.microsoft.com/office/drawing/2014/main" id="{70FBA39D-2593-4929-88E9-4088041ACDE6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207" name="Text Box 36">
          <a:extLst>
            <a:ext uri="{FF2B5EF4-FFF2-40B4-BE49-F238E27FC236}">
              <a16:creationId xmlns:a16="http://schemas.microsoft.com/office/drawing/2014/main" id="{6B36214C-B729-43DC-9D9E-7CF82FA1E28F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208" name="Text Box 36">
          <a:extLst>
            <a:ext uri="{FF2B5EF4-FFF2-40B4-BE49-F238E27FC236}">
              <a16:creationId xmlns:a16="http://schemas.microsoft.com/office/drawing/2014/main" id="{1657A897-0744-4641-981F-3FF47185F836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209" name="Text Box 36">
          <a:extLst>
            <a:ext uri="{FF2B5EF4-FFF2-40B4-BE49-F238E27FC236}">
              <a16:creationId xmlns:a16="http://schemas.microsoft.com/office/drawing/2014/main" id="{F8CF7E9A-4C3A-47EB-81A1-0341FA9828D3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210" name="Text Box 36">
          <a:extLst>
            <a:ext uri="{FF2B5EF4-FFF2-40B4-BE49-F238E27FC236}">
              <a16:creationId xmlns:a16="http://schemas.microsoft.com/office/drawing/2014/main" id="{EF01DAC1-B341-4C58-BBB2-254612012B31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211" name="Text Box 36">
          <a:extLst>
            <a:ext uri="{FF2B5EF4-FFF2-40B4-BE49-F238E27FC236}">
              <a16:creationId xmlns:a16="http://schemas.microsoft.com/office/drawing/2014/main" id="{5A81C3E5-83FB-442F-A4AC-D303EE0FDC6E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212" name="Text Box 36">
          <a:extLst>
            <a:ext uri="{FF2B5EF4-FFF2-40B4-BE49-F238E27FC236}">
              <a16:creationId xmlns:a16="http://schemas.microsoft.com/office/drawing/2014/main" id="{931A376E-5351-4007-8BB6-38B712C8586A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213" name="Text Box 36">
          <a:extLst>
            <a:ext uri="{FF2B5EF4-FFF2-40B4-BE49-F238E27FC236}">
              <a16:creationId xmlns:a16="http://schemas.microsoft.com/office/drawing/2014/main" id="{78CAFF6B-8ADF-4C6D-AE8F-17538996E89A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214" name="Text Box 36">
          <a:extLst>
            <a:ext uri="{FF2B5EF4-FFF2-40B4-BE49-F238E27FC236}">
              <a16:creationId xmlns:a16="http://schemas.microsoft.com/office/drawing/2014/main" id="{D2C88F46-1773-4891-B7AD-E5B4FC69C430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215" name="Text Box 36">
          <a:extLst>
            <a:ext uri="{FF2B5EF4-FFF2-40B4-BE49-F238E27FC236}">
              <a16:creationId xmlns:a16="http://schemas.microsoft.com/office/drawing/2014/main" id="{E32C4919-E3A4-4011-8C6C-7A0CDCFCC1C0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216" name="Text Box 36">
          <a:extLst>
            <a:ext uri="{FF2B5EF4-FFF2-40B4-BE49-F238E27FC236}">
              <a16:creationId xmlns:a16="http://schemas.microsoft.com/office/drawing/2014/main" id="{A5E8E562-57B7-46C3-B47F-93C7D5620920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217" name="Text Box 36">
          <a:extLst>
            <a:ext uri="{FF2B5EF4-FFF2-40B4-BE49-F238E27FC236}">
              <a16:creationId xmlns:a16="http://schemas.microsoft.com/office/drawing/2014/main" id="{020038CD-24D8-45CA-A5BB-42B2AE02B3A0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218" name="Text Box 36">
          <a:extLst>
            <a:ext uri="{FF2B5EF4-FFF2-40B4-BE49-F238E27FC236}">
              <a16:creationId xmlns:a16="http://schemas.microsoft.com/office/drawing/2014/main" id="{D51D5D6E-21CE-4C16-A9FE-93392297952D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219" name="Text Box 36">
          <a:extLst>
            <a:ext uri="{FF2B5EF4-FFF2-40B4-BE49-F238E27FC236}">
              <a16:creationId xmlns:a16="http://schemas.microsoft.com/office/drawing/2014/main" id="{4483925D-DA02-4667-BD9E-031B2A1D5059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495300</xdr:colOff>
      <xdr:row>1</xdr:row>
      <xdr:rowOff>180975</xdr:rowOff>
    </xdr:from>
    <xdr:to>
      <xdr:col>9</xdr:col>
      <xdr:colOff>533400</xdr:colOff>
      <xdr:row>2</xdr:row>
      <xdr:rowOff>38100</xdr:rowOff>
    </xdr:to>
    <xdr:sp macro="" textlink="">
      <xdr:nvSpPr>
        <xdr:cNvPr id="2220" name="Text Box 36">
          <a:extLst>
            <a:ext uri="{FF2B5EF4-FFF2-40B4-BE49-F238E27FC236}">
              <a16:creationId xmlns:a16="http://schemas.microsoft.com/office/drawing/2014/main" id="{CE4C2B31-B98F-430B-A380-0818FB148BAE}"/>
            </a:ext>
          </a:extLst>
        </xdr:cNvPr>
        <xdr:cNvSpPr txBox="1">
          <a:spLocks noChangeArrowheads="1"/>
        </xdr:cNvSpPr>
      </xdr:nvSpPr>
      <xdr:spPr bwMode="auto">
        <a:xfrm flipH="1">
          <a:off x="9172575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495300</xdr:colOff>
      <xdr:row>1</xdr:row>
      <xdr:rowOff>180975</xdr:rowOff>
    </xdr:from>
    <xdr:to>
      <xdr:col>9</xdr:col>
      <xdr:colOff>533400</xdr:colOff>
      <xdr:row>2</xdr:row>
      <xdr:rowOff>38100</xdr:rowOff>
    </xdr:to>
    <xdr:sp macro="" textlink="">
      <xdr:nvSpPr>
        <xdr:cNvPr id="2221" name="Text Box 36">
          <a:extLst>
            <a:ext uri="{FF2B5EF4-FFF2-40B4-BE49-F238E27FC236}">
              <a16:creationId xmlns:a16="http://schemas.microsoft.com/office/drawing/2014/main" id="{3048904F-EFCD-4C51-B775-AD36C550BD7B}"/>
            </a:ext>
          </a:extLst>
        </xdr:cNvPr>
        <xdr:cNvSpPr txBox="1">
          <a:spLocks noChangeArrowheads="1"/>
        </xdr:cNvSpPr>
      </xdr:nvSpPr>
      <xdr:spPr bwMode="auto">
        <a:xfrm flipH="1">
          <a:off x="9172575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495300</xdr:colOff>
      <xdr:row>1</xdr:row>
      <xdr:rowOff>180975</xdr:rowOff>
    </xdr:from>
    <xdr:to>
      <xdr:col>9</xdr:col>
      <xdr:colOff>533400</xdr:colOff>
      <xdr:row>2</xdr:row>
      <xdr:rowOff>38100</xdr:rowOff>
    </xdr:to>
    <xdr:sp macro="" textlink="">
      <xdr:nvSpPr>
        <xdr:cNvPr id="2222" name="Text Box 36">
          <a:extLst>
            <a:ext uri="{FF2B5EF4-FFF2-40B4-BE49-F238E27FC236}">
              <a16:creationId xmlns:a16="http://schemas.microsoft.com/office/drawing/2014/main" id="{DBF26193-A3E9-4361-8C62-981AFA1CAF9D}"/>
            </a:ext>
          </a:extLst>
        </xdr:cNvPr>
        <xdr:cNvSpPr txBox="1">
          <a:spLocks noChangeArrowheads="1"/>
        </xdr:cNvSpPr>
      </xdr:nvSpPr>
      <xdr:spPr bwMode="auto">
        <a:xfrm flipH="1">
          <a:off x="9172575" y="3429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1362075</xdr:colOff>
      <xdr:row>0</xdr:row>
      <xdr:rowOff>123825</xdr:rowOff>
    </xdr:from>
    <xdr:to>
      <xdr:col>5</xdr:col>
      <xdr:colOff>0</xdr:colOff>
      <xdr:row>1</xdr:row>
      <xdr:rowOff>0</xdr:rowOff>
    </xdr:to>
    <xdr:sp macro="" textlink="">
      <xdr:nvSpPr>
        <xdr:cNvPr id="2223" name="Text Box 3">
          <a:extLst>
            <a:ext uri="{FF2B5EF4-FFF2-40B4-BE49-F238E27FC236}">
              <a16:creationId xmlns:a16="http://schemas.microsoft.com/office/drawing/2014/main" id="{C9E23126-C51B-40A6-8FAD-D1FF1244FB52}"/>
            </a:ext>
          </a:extLst>
        </xdr:cNvPr>
        <xdr:cNvSpPr txBox="1">
          <a:spLocks noChangeArrowheads="1"/>
        </xdr:cNvSpPr>
      </xdr:nvSpPr>
      <xdr:spPr bwMode="auto">
        <a:xfrm flipH="1" flipV="1">
          <a:off x="5238750" y="12382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1400175</xdr:colOff>
      <xdr:row>0</xdr:row>
      <xdr:rowOff>142875</xdr:rowOff>
    </xdr:from>
    <xdr:to>
      <xdr:col>5</xdr:col>
      <xdr:colOff>0</xdr:colOff>
      <xdr:row>1</xdr:row>
      <xdr:rowOff>0</xdr:rowOff>
    </xdr:to>
    <xdr:sp macro="" textlink="">
      <xdr:nvSpPr>
        <xdr:cNvPr id="2224" name="Text Box 4">
          <a:extLst>
            <a:ext uri="{FF2B5EF4-FFF2-40B4-BE49-F238E27FC236}">
              <a16:creationId xmlns:a16="http://schemas.microsoft.com/office/drawing/2014/main" id="{1BD8A8F9-D582-4E5B-903B-245A2F6A0E0D}"/>
            </a:ext>
          </a:extLst>
        </xdr:cNvPr>
        <xdr:cNvSpPr txBox="1">
          <a:spLocks noChangeArrowheads="1"/>
        </xdr:cNvSpPr>
      </xdr:nvSpPr>
      <xdr:spPr bwMode="auto">
        <a:xfrm flipH="1" flipV="1">
          <a:off x="52387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1438275</xdr:colOff>
      <xdr:row>0</xdr:row>
      <xdr:rowOff>142875</xdr:rowOff>
    </xdr:from>
    <xdr:to>
      <xdr:col>5</xdr:col>
      <xdr:colOff>0</xdr:colOff>
      <xdr:row>1</xdr:row>
      <xdr:rowOff>0</xdr:rowOff>
    </xdr:to>
    <xdr:sp macro="" textlink="">
      <xdr:nvSpPr>
        <xdr:cNvPr id="2225" name="Text Box 5">
          <a:extLst>
            <a:ext uri="{FF2B5EF4-FFF2-40B4-BE49-F238E27FC236}">
              <a16:creationId xmlns:a16="http://schemas.microsoft.com/office/drawing/2014/main" id="{3FB009CC-6516-491A-870C-C245DE5D0F1F}"/>
            </a:ext>
          </a:extLst>
        </xdr:cNvPr>
        <xdr:cNvSpPr txBox="1">
          <a:spLocks noChangeArrowheads="1"/>
        </xdr:cNvSpPr>
      </xdr:nvSpPr>
      <xdr:spPr bwMode="auto">
        <a:xfrm flipH="1" flipV="1">
          <a:off x="52387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1362075</xdr:colOff>
      <xdr:row>0</xdr:row>
      <xdr:rowOff>123825</xdr:rowOff>
    </xdr:from>
    <xdr:to>
      <xdr:col>5</xdr:col>
      <xdr:colOff>0</xdr:colOff>
      <xdr:row>1</xdr:row>
      <xdr:rowOff>0</xdr:rowOff>
    </xdr:to>
    <xdr:sp macro="" textlink="">
      <xdr:nvSpPr>
        <xdr:cNvPr id="2226" name="Text Box 8">
          <a:extLst>
            <a:ext uri="{FF2B5EF4-FFF2-40B4-BE49-F238E27FC236}">
              <a16:creationId xmlns:a16="http://schemas.microsoft.com/office/drawing/2014/main" id="{5954B12E-A761-41E4-9048-0E2B5D1C513D}"/>
            </a:ext>
          </a:extLst>
        </xdr:cNvPr>
        <xdr:cNvSpPr txBox="1">
          <a:spLocks noChangeArrowheads="1"/>
        </xdr:cNvSpPr>
      </xdr:nvSpPr>
      <xdr:spPr bwMode="auto">
        <a:xfrm flipH="1" flipV="1">
          <a:off x="5238750" y="12382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1400175</xdr:colOff>
      <xdr:row>0</xdr:row>
      <xdr:rowOff>142875</xdr:rowOff>
    </xdr:from>
    <xdr:to>
      <xdr:col>5</xdr:col>
      <xdr:colOff>0</xdr:colOff>
      <xdr:row>1</xdr:row>
      <xdr:rowOff>0</xdr:rowOff>
    </xdr:to>
    <xdr:sp macro="" textlink="">
      <xdr:nvSpPr>
        <xdr:cNvPr id="2227" name="Text Box 9">
          <a:extLst>
            <a:ext uri="{FF2B5EF4-FFF2-40B4-BE49-F238E27FC236}">
              <a16:creationId xmlns:a16="http://schemas.microsoft.com/office/drawing/2014/main" id="{BA440780-E541-438D-B824-231EF3B66E84}"/>
            </a:ext>
          </a:extLst>
        </xdr:cNvPr>
        <xdr:cNvSpPr txBox="1">
          <a:spLocks noChangeArrowheads="1"/>
        </xdr:cNvSpPr>
      </xdr:nvSpPr>
      <xdr:spPr bwMode="auto">
        <a:xfrm flipH="1" flipV="1">
          <a:off x="52387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1438275</xdr:colOff>
      <xdr:row>0</xdr:row>
      <xdr:rowOff>142875</xdr:rowOff>
    </xdr:from>
    <xdr:to>
      <xdr:col>5</xdr:col>
      <xdr:colOff>0</xdr:colOff>
      <xdr:row>1</xdr:row>
      <xdr:rowOff>0</xdr:rowOff>
    </xdr:to>
    <xdr:sp macro="" textlink="">
      <xdr:nvSpPr>
        <xdr:cNvPr id="2228" name="Text Box 10">
          <a:extLst>
            <a:ext uri="{FF2B5EF4-FFF2-40B4-BE49-F238E27FC236}">
              <a16:creationId xmlns:a16="http://schemas.microsoft.com/office/drawing/2014/main" id="{0EFFC87F-7C62-4070-B532-676092432679}"/>
            </a:ext>
          </a:extLst>
        </xdr:cNvPr>
        <xdr:cNvSpPr txBox="1">
          <a:spLocks noChangeArrowheads="1"/>
        </xdr:cNvSpPr>
      </xdr:nvSpPr>
      <xdr:spPr bwMode="auto">
        <a:xfrm flipH="1" flipV="1">
          <a:off x="52387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1476375</xdr:colOff>
      <xdr:row>1</xdr:row>
      <xdr:rowOff>19050</xdr:rowOff>
    </xdr:from>
    <xdr:to>
      <xdr:col>5</xdr:col>
      <xdr:colOff>0</xdr:colOff>
      <xdr:row>1</xdr:row>
      <xdr:rowOff>47625</xdr:rowOff>
    </xdr:to>
    <xdr:sp macro="" textlink="">
      <xdr:nvSpPr>
        <xdr:cNvPr id="2229" name="Text Box 6">
          <a:extLst>
            <a:ext uri="{FF2B5EF4-FFF2-40B4-BE49-F238E27FC236}">
              <a16:creationId xmlns:a16="http://schemas.microsoft.com/office/drawing/2014/main" id="{84C54C1B-39A9-4C90-BF25-8E1432A6CED3}"/>
            </a:ext>
          </a:extLst>
        </xdr:cNvPr>
        <xdr:cNvSpPr txBox="1">
          <a:spLocks noChangeArrowheads="1"/>
        </xdr:cNvSpPr>
      </xdr:nvSpPr>
      <xdr:spPr bwMode="auto">
        <a:xfrm flipH="1">
          <a:off x="5238750" y="180975"/>
          <a:ext cx="0" cy="285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1476375</xdr:colOff>
      <xdr:row>1</xdr:row>
      <xdr:rowOff>19050</xdr:rowOff>
    </xdr:from>
    <xdr:to>
      <xdr:col>5</xdr:col>
      <xdr:colOff>0</xdr:colOff>
      <xdr:row>1</xdr:row>
      <xdr:rowOff>47625</xdr:rowOff>
    </xdr:to>
    <xdr:sp macro="" textlink="">
      <xdr:nvSpPr>
        <xdr:cNvPr id="2230" name="Text Box 12">
          <a:extLst>
            <a:ext uri="{FF2B5EF4-FFF2-40B4-BE49-F238E27FC236}">
              <a16:creationId xmlns:a16="http://schemas.microsoft.com/office/drawing/2014/main" id="{0ED02EDA-58C0-4E85-BDB1-3DE13E74A328}"/>
            </a:ext>
          </a:extLst>
        </xdr:cNvPr>
        <xdr:cNvSpPr txBox="1">
          <a:spLocks noChangeArrowheads="1"/>
        </xdr:cNvSpPr>
      </xdr:nvSpPr>
      <xdr:spPr bwMode="auto">
        <a:xfrm flipH="1">
          <a:off x="5238750" y="180975"/>
          <a:ext cx="0" cy="285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1362075</xdr:colOff>
      <xdr:row>0</xdr:row>
      <xdr:rowOff>123825</xdr:rowOff>
    </xdr:from>
    <xdr:to>
      <xdr:col>5</xdr:col>
      <xdr:colOff>0</xdr:colOff>
      <xdr:row>1</xdr:row>
      <xdr:rowOff>0</xdr:rowOff>
    </xdr:to>
    <xdr:sp macro="" textlink="">
      <xdr:nvSpPr>
        <xdr:cNvPr id="2231" name="Text Box 3">
          <a:extLst>
            <a:ext uri="{FF2B5EF4-FFF2-40B4-BE49-F238E27FC236}">
              <a16:creationId xmlns:a16="http://schemas.microsoft.com/office/drawing/2014/main" id="{D5D61F50-8CD8-429E-837B-63FC87EA2D6F}"/>
            </a:ext>
          </a:extLst>
        </xdr:cNvPr>
        <xdr:cNvSpPr txBox="1">
          <a:spLocks noChangeArrowheads="1"/>
        </xdr:cNvSpPr>
      </xdr:nvSpPr>
      <xdr:spPr bwMode="auto">
        <a:xfrm flipH="1" flipV="1">
          <a:off x="5238750" y="12382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1400175</xdr:colOff>
      <xdr:row>0</xdr:row>
      <xdr:rowOff>142875</xdr:rowOff>
    </xdr:from>
    <xdr:to>
      <xdr:col>5</xdr:col>
      <xdr:colOff>0</xdr:colOff>
      <xdr:row>1</xdr:row>
      <xdr:rowOff>0</xdr:rowOff>
    </xdr:to>
    <xdr:sp macro="" textlink="">
      <xdr:nvSpPr>
        <xdr:cNvPr id="2232" name="Text Box 4">
          <a:extLst>
            <a:ext uri="{FF2B5EF4-FFF2-40B4-BE49-F238E27FC236}">
              <a16:creationId xmlns:a16="http://schemas.microsoft.com/office/drawing/2014/main" id="{18A253B1-1456-4F8D-AC76-120D02252ADA}"/>
            </a:ext>
          </a:extLst>
        </xdr:cNvPr>
        <xdr:cNvSpPr txBox="1">
          <a:spLocks noChangeArrowheads="1"/>
        </xdr:cNvSpPr>
      </xdr:nvSpPr>
      <xdr:spPr bwMode="auto">
        <a:xfrm flipH="1" flipV="1">
          <a:off x="52387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1438275</xdr:colOff>
      <xdr:row>0</xdr:row>
      <xdr:rowOff>142875</xdr:rowOff>
    </xdr:from>
    <xdr:to>
      <xdr:col>5</xdr:col>
      <xdr:colOff>0</xdr:colOff>
      <xdr:row>1</xdr:row>
      <xdr:rowOff>0</xdr:rowOff>
    </xdr:to>
    <xdr:sp macro="" textlink="">
      <xdr:nvSpPr>
        <xdr:cNvPr id="2233" name="Text Box 5">
          <a:extLst>
            <a:ext uri="{FF2B5EF4-FFF2-40B4-BE49-F238E27FC236}">
              <a16:creationId xmlns:a16="http://schemas.microsoft.com/office/drawing/2014/main" id="{9A8DA210-437E-488E-9E29-520C369826AD}"/>
            </a:ext>
          </a:extLst>
        </xdr:cNvPr>
        <xdr:cNvSpPr txBox="1">
          <a:spLocks noChangeArrowheads="1"/>
        </xdr:cNvSpPr>
      </xdr:nvSpPr>
      <xdr:spPr bwMode="auto">
        <a:xfrm flipH="1" flipV="1">
          <a:off x="52387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1362075</xdr:colOff>
      <xdr:row>0</xdr:row>
      <xdr:rowOff>123825</xdr:rowOff>
    </xdr:from>
    <xdr:to>
      <xdr:col>5</xdr:col>
      <xdr:colOff>0</xdr:colOff>
      <xdr:row>1</xdr:row>
      <xdr:rowOff>0</xdr:rowOff>
    </xdr:to>
    <xdr:sp macro="" textlink="">
      <xdr:nvSpPr>
        <xdr:cNvPr id="2234" name="Text Box 8">
          <a:extLst>
            <a:ext uri="{FF2B5EF4-FFF2-40B4-BE49-F238E27FC236}">
              <a16:creationId xmlns:a16="http://schemas.microsoft.com/office/drawing/2014/main" id="{24D200A3-E895-4BF4-B91E-7C8B5B3BE82A}"/>
            </a:ext>
          </a:extLst>
        </xdr:cNvPr>
        <xdr:cNvSpPr txBox="1">
          <a:spLocks noChangeArrowheads="1"/>
        </xdr:cNvSpPr>
      </xdr:nvSpPr>
      <xdr:spPr bwMode="auto">
        <a:xfrm flipH="1" flipV="1">
          <a:off x="5238750" y="12382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1400175</xdr:colOff>
      <xdr:row>0</xdr:row>
      <xdr:rowOff>142875</xdr:rowOff>
    </xdr:from>
    <xdr:to>
      <xdr:col>5</xdr:col>
      <xdr:colOff>0</xdr:colOff>
      <xdr:row>1</xdr:row>
      <xdr:rowOff>0</xdr:rowOff>
    </xdr:to>
    <xdr:sp macro="" textlink="">
      <xdr:nvSpPr>
        <xdr:cNvPr id="2235" name="Text Box 9">
          <a:extLst>
            <a:ext uri="{FF2B5EF4-FFF2-40B4-BE49-F238E27FC236}">
              <a16:creationId xmlns:a16="http://schemas.microsoft.com/office/drawing/2014/main" id="{5164621D-05EA-41D9-A419-2D728E417C20}"/>
            </a:ext>
          </a:extLst>
        </xdr:cNvPr>
        <xdr:cNvSpPr txBox="1">
          <a:spLocks noChangeArrowheads="1"/>
        </xdr:cNvSpPr>
      </xdr:nvSpPr>
      <xdr:spPr bwMode="auto">
        <a:xfrm flipH="1" flipV="1">
          <a:off x="52387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1438275</xdr:colOff>
      <xdr:row>0</xdr:row>
      <xdr:rowOff>142875</xdr:rowOff>
    </xdr:from>
    <xdr:to>
      <xdr:col>5</xdr:col>
      <xdr:colOff>0</xdr:colOff>
      <xdr:row>1</xdr:row>
      <xdr:rowOff>0</xdr:rowOff>
    </xdr:to>
    <xdr:sp macro="" textlink="">
      <xdr:nvSpPr>
        <xdr:cNvPr id="2236" name="Text Box 10">
          <a:extLst>
            <a:ext uri="{FF2B5EF4-FFF2-40B4-BE49-F238E27FC236}">
              <a16:creationId xmlns:a16="http://schemas.microsoft.com/office/drawing/2014/main" id="{58B02F41-3D2B-4C15-B645-DED14492FCA0}"/>
            </a:ext>
          </a:extLst>
        </xdr:cNvPr>
        <xdr:cNvSpPr txBox="1">
          <a:spLocks noChangeArrowheads="1"/>
        </xdr:cNvSpPr>
      </xdr:nvSpPr>
      <xdr:spPr bwMode="auto">
        <a:xfrm flipH="1" flipV="1">
          <a:off x="52387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1362075</xdr:colOff>
      <xdr:row>0</xdr:row>
      <xdr:rowOff>123825</xdr:rowOff>
    </xdr:from>
    <xdr:to>
      <xdr:col>5</xdr:col>
      <xdr:colOff>0</xdr:colOff>
      <xdr:row>1</xdr:row>
      <xdr:rowOff>0</xdr:rowOff>
    </xdr:to>
    <xdr:sp macro="" textlink="">
      <xdr:nvSpPr>
        <xdr:cNvPr id="2237" name="Text Box 3">
          <a:extLst>
            <a:ext uri="{FF2B5EF4-FFF2-40B4-BE49-F238E27FC236}">
              <a16:creationId xmlns:a16="http://schemas.microsoft.com/office/drawing/2014/main" id="{20558A41-7DA1-4435-A20F-1E8EDBBA1DEB}"/>
            </a:ext>
          </a:extLst>
        </xdr:cNvPr>
        <xdr:cNvSpPr txBox="1">
          <a:spLocks noChangeArrowheads="1"/>
        </xdr:cNvSpPr>
      </xdr:nvSpPr>
      <xdr:spPr bwMode="auto">
        <a:xfrm flipH="1" flipV="1">
          <a:off x="5238750" y="12382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1400175</xdr:colOff>
      <xdr:row>0</xdr:row>
      <xdr:rowOff>142875</xdr:rowOff>
    </xdr:from>
    <xdr:to>
      <xdr:col>5</xdr:col>
      <xdr:colOff>0</xdr:colOff>
      <xdr:row>1</xdr:row>
      <xdr:rowOff>0</xdr:rowOff>
    </xdr:to>
    <xdr:sp macro="" textlink="">
      <xdr:nvSpPr>
        <xdr:cNvPr id="2238" name="Text Box 4">
          <a:extLst>
            <a:ext uri="{FF2B5EF4-FFF2-40B4-BE49-F238E27FC236}">
              <a16:creationId xmlns:a16="http://schemas.microsoft.com/office/drawing/2014/main" id="{F3EB817B-D214-4C53-96AF-FFF1C1F8266E}"/>
            </a:ext>
          </a:extLst>
        </xdr:cNvPr>
        <xdr:cNvSpPr txBox="1">
          <a:spLocks noChangeArrowheads="1"/>
        </xdr:cNvSpPr>
      </xdr:nvSpPr>
      <xdr:spPr bwMode="auto">
        <a:xfrm flipH="1" flipV="1">
          <a:off x="52387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1438275</xdr:colOff>
      <xdr:row>0</xdr:row>
      <xdr:rowOff>142875</xdr:rowOff>
    </xdr:from>
    <xdr:to>
      <xdr:col>5</xdr:col>
      <xdr:colOff>0</xdr:colOff>
      <xdr:row>1</xdr:row>
      <xdr:rowOff>0</xdr:rowOff>
    </xdr:to>
    <xdr:sp macro="" textlink="">
      <xdr:nvSpPr>
        <xdr:cNvPr id="2239" name="Text Box 5">
          <a:extLst>
            <a:ext uri="{FF2B5EF4-FFF2-40B4-BE49-F238E27FC236}">
              <a16:creationId xmlns:a16="http://schemas.microsoft.com/office/drawing/2014/main" id="{B4077FFE-449B-4F90-A46B-8CD4AC6D3C78}"/>
            </a:ext>
          </a:extLst>
        </xdr:cNvPr>
        <xdr:cNvSpPr txBox="1">
          <a:spLocks noChangeArrowheads="1"/>
        </xdr:cNvSpPr>
      </xdr:nvSpPr>
      <xdr:spPr bwMode="auto">
        <a:xfrm flipH="1" flipV="1">
          <a:off x="52387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1362075</xdr:colOff>
      <xdr:row>0</xdr:row>
      <xdr:rowOff>123825</xdr:rowOff>
    </xdr:from>
    <xdr:to>
      <xdr:col>5</xdr:col>
      <xdr:colOff>0</xdr:colOff>
      <xdr:row>1</xdr:row>
      <xdr:rowOff>0</xdr:rowOff>
    </xdr:to>
    <xdr:sp macro="" textlink="">
      <xdr:nvSpPr>
        <xdr:cNvPr id="2240" name="Text Box 8">
          <a:extLst>
            <a:ext uri="{FF2B5EF4-FFF2-40B4-BE49-F238E27FC236}">
              <a16:creationId xmlns:a16="http://schemas.microsoft.com/office/drawing/2014/main" id="{C5D0B1DB-4A13-4EB5-B0DF-468176C963F2}"/>
            </a:ext>
          </a:extLst>
        </xdr:cNvPr>
        <xdr:cNvSpPr txBox="1">
          <a:spLocks noChangeArrowheads="1"/>
        </xdr:cNvSpPr>
      </xdr:nvSpPr>
      <xdr:spPr bwMode="auto">
        <a:xfrm flipH="1" flipV="1">
          <a:off x="5238750" y="12382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1400175</xdr:colOff>
      <xdr:row>0</xdr:row>
      <xdr:rowOff>142875</xdr:rowOff>
    </xdr:from>
    <xdr:to>
      <xdr:col>5</xdr:col>
      <xdr:colOff>0</xdr:colOff>
      <xdr:row>1</xdr:row>
      <xdr:rowOff>0</xdr:rowOff>
    </xdr:to>
    <xdr:sp macro="" textlink="">
      <xdr:nvSpPr>
        <xdr:cNvPr id="2241" name="Text Box 9">
          <a:extLst>
            <a:ext uri="{FF2B5EF4-FFF2-40B4-BE49-F238E27FC236}">
              <a16:creationId xmlns:a16="http://schemas.microsoft.com/office/drawing/2014/main" id="{F98A3D02-3F2D-422E-8070-A4A878E1EEB3}"/>
            </a:ext>
          </a:extLst>
        </xdr:cNvPr>
        <xdr:cNvSpPr txBox="1">
          <a:spLocks noChangeArrowheads="1"/>
        </xdr:cNvSpPr>
      </xdr:nvSpPr>
      <xdr:spPr bwMode="auto">
        <a:xfrm flipH="1" flipV="1">
          <a:off x="5238750" y="142875"/>
          <a:ext cx="0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485775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242" name="Text Box 36">
          <a:extLst>
            <a:ext uri="{FF2B5EF4-FFF2-40B4-BE49-F238E27FC236}">
              <a16:creationId xmlns:a16="http://schemas.microsoft.com/office/drawing/2014/main" id="{F56C3FA9-4FEB-4596-A1B4-C6362AA9A7FC}"/>
            </a:ext>
          </a:extLst>
        </xdr:cNvPr>
        <xdr:cNvSpPr txBox="1">
          <a:spLocks noChangeArrowheads="1"/>
        </xdr:cNvSpPr>
      </xdr:nvSpPr>
      <xdr:spPr bwMode="auto">
        <a:xfrm flipH="1">
          <a:off x="10315575" y="342900"/>
          <a:ext cx="47625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485775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243" name="Text Box 36">
          <a:extLst>
            <a:ext uri="{FF2B5EF4-FFF2-40B4-BE49-F238E27FC236}">
              <a16:creationId xmlns:a16="http://schemas.microsoft.com/office/drawing/2014/main" id="{4077027D-10A5-4C73-9346-92CCDF360D02}"/>
            </a:ext>
          </a:extLst>
        </xdr:cNvPr>
        <xdr:cNvSpPr txBox="1">
          <a:spLocks noChangeArrowheads="1"/>
        </xdr:cNvSpPr>
      </xdr:nvSpPr>
      <xdr:spPr bwMode="auto">
        <a:xfrm flipH="1">
          <a:off x="10315575" y="342900"/>
          <a:ext cx="47625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485775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244" name="Text Box 36">
          <a:extLst>
            <a:ext uri="{FF2B5EF4-FFF2-40B4-BE49-F238E27FC236}">
              <a16:creationId xmlns:a16="http://schemas.microsoft.com/office/drawing/2014/main" id="{E66B1FE6-3C32-44B2-8236-A40E3AF90405}"/>
            </a:ext>
          </a:extLst>
        </xdr:cNvPr>
        <xdr:cNvSpPr txBox="1">
          <a:spLocks noChangeArrowheads="1"/>
        </xdr:cNvSpPr>
      </xdr:nvSpPr>
      <xdr:spPr bwMode="auto">
        <a:xfrm flipH="1">
          <a:off x="10315575" y="342900"/>
          <a:ext cx="47625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485775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245" name="Text Box 36">
          <a:extLst>
            <a:ext uri="{FF2B5EF4-FFF2-40B4-BE49-F238E27FC236}">
              <a16:creationId xmlns:a16="http://schemas.microsoft.com/office/drawing/2014/main" id="{9C3463A1-80F6-47FA-94AF-80E150DCBE5A}"/>
            </a:ext>
          </a:extLst>
        </xdr:cNvPr>
        <xdr:cNvSpPr txBox="1">
          <a:spLocks noChangeArrowheads="1"/>
        </xdr:cNvSpPr>
      </xdr:nvSpPr>
      <xdr:spPr bwMode="auto">
        <a:xfrm flipH="1">
          <a:off x="10315575" y="342900"/>
          <a:ext cx="47625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485775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246" name="Text Box 36">
          <a:extLst>
            <a:ext uri="{FF2B5EF4-FFF2-40B4-BE49-F238E27FC236}">
              <a16:creationId xmlns:a16="http://schemas.microsoft.com/office/drawing/2014/main" id="{73C98B2A-E86E-4BC7-8B8A-ED34F469E257}"/>
            </a:ext>
          </a:extLst>
        </xdr:cNvPr>
        <xdr:cNvSpPr txBox="1">
          <a:spLocks noChangeArrowheads="1"/>
        </xdr:cNvSpPr>
      </xdr:nvSpPr>
      <xdr:spPr bwMode="auto">
        <a:xfrm flipH="1">
          <a:off x="10315575" y="342900"/>
          <a:ext cx="47625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485775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247" name="Text Box 36">
          <a:extLst>
            <a:ext uri="{FF2B5EF4-FFF2-40B4-BE49-F238E27FC236}">
              <a16:creationId xmlns:a16="http://schemas.microsoft.com/office/drawing/2014/main" id="{D7CFB47D-3BA9-4CBC-A5A0-1B8C7F23360C}"/>
            </a:ext>
          </a:extLst>
        </xdr:cNvPr>
        <xdr:cNvSpPr txBox="1">
          <a:spLocks noChangeArrowheads="1"/>
        </xdr:cNvSpPr>
      </xdr:nvSpPr>
      <xdr:spPr bwMode="auto">
        <a:xfrm flipH="1">
          <a:off x="10315575" y="342900"/>
          <a:ext cx="47625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485775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248" name="Text Box 36">
          <a:extLst>
            <a:ext uri="{FF2B5EF4-FFF2-40B4-BE49-F238E27FC236}">
              <a16:creationId xmlns:a16="http://schemas.microsoft.com/office/drawing/2014/main" id="{C0645B24-B779-4751-82CF-ED7D13D4967A}"/>
            </a:ext>
          </a:extLst>
        </xdr:cNvPr>
        <xdr:cNvSpPr txBox="1">
          <a:spLocks noChangeArrowheads="1"/>
        </xdr:cNvSpPr>
      </xdr:nvSpPr>
      <xdr:spPr bwMode="auto">
        <a:xfrm flipH="1">
          <a:off x="10315575" y="342900"/>
          <a:ext cx="47625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485775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249" name="Text Box 36">
          <a:extLst>
            <a:ext uri="{FF2B5EF4-FFF2-40B4-BE49-F238E27FC236}">
              <a16:creationId xmlns:a16="http://schemas.microsoft.com/office/drawing/2014/main" id="{1A1BBFD8-FEDB-4C4B-AC9E-45C7BA377E8C}"/>
            </a:ext>
          </a:extLst>
        </xdr:cNvPr>
        <xdr:cNvSpPr txBox="1">
          <a:spLocks noChangeArrowheads="1"/>
        </xdr:cNvSpPr>
      </xdr:nvSpPr>
      <xdr:spPr bwMode="auto">
        <a:xfrm flipH="1">
          <a:off x="10315575" y="342900"/>
          <a:ext cx="47625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485775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250" name="Text Box 36">
          <a:extLst>
            <a:ext uri="{FF2B5EF4-FFF2-40B4-BE49-F238E27FC236}">
              <a16:creationId xmlns:a16="http://schemas.microsoft.com/office/drawing/2014/main" id="{02B1535C-41A1-4A42-A44C-6C684F5D35E1}"/>
            </a:ext>
          </a:extLst>
        </xdr:cNvPr>
        <xdr:cNvSpPr txBox="1">
          <a:spLocks noChangeArrowheads="1"/>
        </xdr:cNvSpPr>
      </xdr:nvSpPr>
      <xdr:spPr bwMode="auto">
        <a:xfrm flipH="1">
          <a:off x="10315575" y="342900"/>
          <a:ext cx="47625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485775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251" name="Text Box 36">
          <a:extLst>
            <a:ext uri="{FF2B5EF4-FFF2-40B4-BE49-F238E27FC236}">
              <a16:creationId xmlns:a16="http://schemas.microsoft.com/office/drawing/2014/main" id="{A7CA0BE6-5050-4E61-A622-AE362EF300E7}"/>
            </a:ext>
          </a:extLst>
        </xdr:cNvPr>
        <xdr:cNvSpPr txBox="1">
          <a:spLocks noChangeArrowheads="1"/>
        </xdr:cNvSpPr>
      </xdr:nvSpPr>
      <xdr:spPr bwMode="auto">
        <a:xfrm flipH="1">
          <a:off x="10315575" y="342900"/>
          <a:ext cx="47625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485775</xdr:colOff>
      <xdr:row>1</xdr:row>
      <xdr:rowOff>180975</xdr:rowOff>
    </xdr:from>
    <xdr:to>
      <xdr:col>11</xdr:col>
      <xdr:colOff>533400</xdr:colOff>
      <xdr:row>2</xdr:row>
      <xdr:rowOff>38100</xdr:rowOff>
    </xdr:to>
    <xdr:sp macro="" textlink="">
      <xdr:nvSpPr>
        <xdr:cNvPr id="2252" name="Text Box 36">
          <a:extLst>
            <a:ext uri="{FF2B5EF4-FFF2-40B4-BE49-F238E27FC236}">
              <a16:creationId xmlns:a16="http://schemas.microsoft.com/office/drawing/2014/main" id="{F585C446-6D22-41AD-A921-C54E63DF466E}"/>
            </a:ext>
          </a:extLst>
        </xdr:cNvPr>
        <xdr:cNvSpPr txBox="1">
          <a:spLocks noChangeArrowheads="1"/>
        </xdr:cNvSpPr>
      </xdr:nvSpPr>
      <xdr:spPr bwMode="auto">
        <a:xfrm flipH="1">
          <a:off x="10315575" y="342900"/>
          <a:ext cx="47625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495300</xdr:colOff>
      <xdr:row>5</xdr:row>
      <xdr:rowOff>19050</xdr:rowOff>
    </xdr:from>
    <xdr:to>
      <xdr:col>11</xdr:col>
      <xdr:colOff>533400</xdr:colOff>
      <xdr:row>5</xdr:row>
      <xdr:rowOff>57150</xdr:rowOff>
    </xdr:to>
    <xdr:sp macro="" textlink="">
      <xdr:nvSpPr>
        <xdr:cNvPr id="2253" name="Text Box 36">
          <a:extLst>
            <a:ext uri="{FF2B5EF4-FFF2-40B4-BE49-F238E27FC236}">
              <a16:creationId xmlns:a16="http://schemas.microsoft.com/office/drawing/2014/main" id="{23207757-51CD-4BE0-8075-4954EEF4E68C}"/>
            </a:ext>
          </a:extLst>
        </xdr:cNvPr>
        <xdr:cNvSpPr txBox="1">
          <a:spLocks noChangeArrowheads="1"/>
        </xdr:cNvSpPr>
      </xdr:nvSpPr>
      <xdr:spPr bwMode="auto">
        <a:xfrm flipH="1">
          <a:off x="10325100" y="1028700"/>
          <a:ext cx="3810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54" name="Text Box 1">
          <a:extLst>
            <a:ext uri="{FF2B5EF4-FFF2-40B4-BE49-F238E27FC236}">
              <a16:creationId xmlns:a16="http://schemas.microsoft.com/office/drawing/2014/main" id="{B8E997E6-A373-4593-8BC5-615F89C1066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55" name="Text Box 1">
          <a:extLst>
            <a:ext uri="{FF2B5EF4-FFF2-40B4-BE49-F238E27FC236}">
              <a16:creationId xmlns:a16="http://schemas.microsoft.com/office/drawing/2014/main" id="{240D8C7F-72DF-4AF8-AEB5-8736EAA530E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80D3CC57-F1EC-472A-A099-585B2CA61BF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id="{2B2D8D25-7629-47C1-8EB8-0D590D463C2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58" name="Text Box 1">
          <a:extLst>
            <a:ext uri="{FF2B5EF4-FFF2-40B4-BE49-F238E27FC236}">
              <a16:creationId xmlns:a16="http://schemas.microsoft.com/office/drawing/2014/main" id="{6FD7B303-BC40-4713-8256-F59A7DA0C89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59" name="Text Box 1">
          <a:extLst>
            <a:ext uri="{FF2B5EF4-FFF2-40B4-BE49-F238E27FC236}">
              <a16:creationId xmlns:a16="http://schemas.microsoft.com/office/drawing/2014/main" id="{5AF3552E-2B2C-4495-B617-F25A1804997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60" name="Text Box 1">
          <a:extLst>
            <a:ext uri="{FF2B5EF4-FFF2-40B4-BE49-F238E27FC236}">
              <a16:creationId xmlns:a16="http://schemas.microsoft.com/office/drawing/2014/main" id="{E1870ACD-90F2-4F86-85D5-F9BED6DA8DF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61" name="Text Box 1">
          <a:extLst>
            <a:ext uri="{FF2B5EF4-FFF2-40B4-BE49-F238E27FC236}">
              <a16:creationId xmlns:a16="http://schemas.microsoft.com/office/drawing/2014/main" id="{1330D101-DA9D-4293-99D1-05C8792EF3D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EBFABF37-0B14-44CB-8F3D-71D37FC2535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51C93A27-96CF-40D8-8994-F11D5E7A8F2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64" name="Text Box 1">
          <a:extLst>
            <a:ext uri="{FF2B5EF4-FFF2-40B4-BE49-F238E27FC236}">
              <a16:creationId xmlns:a16="http://schemas.microsoft.com/office/drawing/2014/main" id="{D401589C-8FF3-403A-93E9-22AC56F7B71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65" name="Text Box 1">
          <a:extLst>
            <a:ext uri="{FF2B5EF4-FFF2-40B4-BE49-F238E27FC236}">
              <a16:creationId xmlns:a16="http://schemas.microsoft.com/office/drawing/2014/main" id="{E6BC031F-4ECD-4957-B018-B248D289FF6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66" name="Text Box 1">
          <a:extLst>
            <a:ext uri="{FF2B5EF4-FFF2-40B4-BE49-F238E27FC236}">
              <a16:creationId xmlns:a16="http://schemas.microsoft.com/office/drawing/2014/main" id="{68F182D4-6DC9-4B46-B42F-D129BF6D637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67" name="Text Box 1">
          <a:extLst>
            <a:ext uri="{FF2B5EF4-FFF2-40B4-BE49-F238E27FC236}">
              <a16:creationId xmlns:a16="http://schemas.microsoft.com/office/drawing/2014/main" id="{0E812889-BFAA-4533-960F-0FED57E85AF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68" name="Text Box 1">
          <a:extLst>
            <a:ext uri="{FF2B5EF4-FFF2-40B4-BE49-F238E27FC236}">
              <a16:creationId xmlns:a16="http://schemas.microsoft.com/office/drawing/2014/main" id="{56129151-48A1-4CDF-B170-015DF655490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69" name="Text Box 1">
          <a:extLst>
            <a:ext uri="{FF2B5EF4-FFF2-40B4-BE49-F238E27FC236}">
              <a16:creationId xmlns:a16="http://schemas.microsoft.com/office/drawing/2014/main" id="{D8BF7CFE-9259-4690-A900-A67D5AA5499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70" name="Text Box 1">
          <a:extLst>
            <a:ext uri="{FF2B5EF4-FFF2-40B4-BE49-F238E27FC236}">
              <a16:creationId xmlns:a16="http://schemas.microsoft.com/office/drawing/2014/main" id="{EE7BA351-78F9-48DB-9C85-4B972BE1070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71" name="Text Box 1">
          <a:extLst>
            <a:ext uri="{FF2B5EF4-FFF2-40B4-BE49-F238E27FC236}">
              <a16:creationId xmlns:a16="http://schemas.microsoft.com/office/drawing/2014/main" id="{87DBAE8A-622F-4346-8DB1-8B1E330502F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72" name="Text Box 1">
          <a:extLst>
            <a:ext uri="{FF2B5EF4-FFF2-40B4-BE49-F238E27FC236}">
              <a16:creationId xmlns:a16="http://schemas.microsoft.com/office/drawing/2014/main" id="{F7BF6ECA-6596-4B1F-98BF-7D045A53C60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73" name="Text Box 1">
          <a:extLst>
            <a:ext uri="{FF2B5EF4-FFF2-40B4-BE49-F238E27FC236}">
              <a16:creationId xmlns:a16="http://schemas.microsoft.com/office/drawing/2014/main" id="{EC2AB0A6-0314-48CD-B1B1-598E661D6FD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58E9E279-E263-41AB-B87B-9CC68EEC837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75" name="Text Box 1">
          <a:extLst>
            <a:ext uri="{FF2B5EF4-FFF2-40B4-BE49-F238E27FC236}">
              <a16:creationId xmlns:a16="http://schemas.microsoft.com/office/drawing/2014/main" id="{304BF860-96D2-4B49-8D99-0434144FA1E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B4D35687-75E0-4727-8E3B-91FF442FA5E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80D6DC83-4452-4AF2-A741-1BCF5F05EA4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78" name="Text Box 1">
          <a:extLst>
            <a:ext uri="{FF2B5EF4-FFF2-40B4-BE49-F238E27FC236}">
              <a16:creationId xmlns:a16="http://schemas.microsoft.com/office/drawing/2014/main" id="{36113EE1-AA53-49CC-8D3B-E031001A187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79" name="Text Box 1">
          <a:extLst>
            <a:ext uri="{FF2B5EF4-FFF2-40B4-BE49-F238E27FC236}">
              <a16:creationId xmlns:a16="http://schemas.microsoft.com/office/drawing/2014/main" id="{83C12516-B575-4463-A226-50C793DD315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80" name="Text Box 1">
          <a:extLst>
            <a:ext uri="{FF2B5EF4-FFF2-40B4-BE49-F238E27FC236}">
              <a16:creationId xmlns:a16="http://schemas.microsoft.com/office/drawing/2014/main" id="{CE7D1470-F229-4159-9E5F-DBF919298F4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id="{D44382CA-909F-4514-A9DD-E72F53439BA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id="{AE587028-A808-49E3-9AA4-FEAB0643AB5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83" name="Text Box 1">
          <a:extLst>
            <a:ext uri="{FF2B5EF4-FFF2-40B4-BE49-F238E27FC236}">
              <a16:creationId xmlns:a16="http://schemas.microsoft.com/office/drawing/2014/main" id="{62F6E051-D86C-439B-A5E7-55BCA898AF5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84" name="Text Box 1">
          <a:extLst>
            <a:ext uri="{FF2B5EF4-FFF2-40B4-BE49-F238E27FC236}">
              <a16:creationId xmlns:a16="http://schemas.microsoft.com/office/drawing/2014/main" id="{94322DC6-CF42-4A77-91A7-6DB394ACF3D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85" name="Text Box 1">
          <a:extLst>
            <a:ext uri="{FF2B5EF4-FFF2-40B4-BE49-F238E27FC236}">
              <a16:creationId xmlns:a16="http://schemas.microsoft.com/office/drawing/2014/main" id="{D66D24D9-4778-4F20-8BA1-D6C5738E36E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3318B938-D4B8-4637-BE2A-E7171172B91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87" name="Text Box 1">
          <a:extLst>
            <a:ext uri="{FF2B5EF4-FFF2-40B4-BE49-F238E27FC236}">
              <a16:creationId xmlns:a16="http://schemas.microsoft.com/office/drawing/2014/main" id="{C52AF8BB-8892-4AB5-8B66-99107C58AB3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id="{30532302-9FF9-4800-8714-4C4F1E7A610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89" name="Text Box 1">
          <a:extLst>
            <a:ext uri="{FF2B5EF4-FFF2-40B4-BE49-F238E27FC236}">
              <a16:creationId xmlns:a16="http://schemas.microsoft.com/office/drawing/2014/main" id="{377B6A34-B512-40B1-A184-50C4A982A0D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3DEB460C-C713-4483-A824-C8192EB6AFE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91" name="Text Box 1">
          <a:extLst>
            <a:ext uri="{FF2B5EF4-FFF2-40B4-BE49-F238E27FC236}">
              <a16:creationId xmlns:a16="http://schemas.microsoft.com/office/drawing/2014/main" id="{8AF35B29-6EB3-48C8-ADC7-DDF808445F3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FE20C786-B055-4D7A-9654-548C2671052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93" name="Text Box 1">
          <a:extLst>
            <a:ext uri="{FF2B5EF4-FFF2-40B4-BE49-F238E27FC236}">
              <a16:creationId xmlns:a16="http://schemas.microsoft.com/office/drawing/2014/main" id="{76A3809A-073F-49D6-BACB-02CE872C0F3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94" name="Text Box 1">
          <a:extLst>
            <a:ext uri="{FF2B5EF4-FFF2-40B4-BE49-F238E27FC236}">
              <a16:creationId xmlns:a16="http://schemas.microsoft.com/office/drawing/2014/main" id="{0A72EDDF-FF97-40F9-8FA1-FB422371175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95" name="Text Box 1">
          <a:extLst>
            <a:ext uri="{FF2B5EF4-FFF2-40B4-BE49-F238E27FC236}">
              <a16:creationId xmlns:a16="http://schemas.microsoft.com/office/drawing/2014/main" id="{7D623E13-C0D4-4631-A10D-1F7360BB56C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96" name="Text Box 1">
          <a:extLst>
            <a:ext uri="{FF2B5EF4-FFF2-40B4-BE49-F238E27FC236}">
              <a16:creationId xmlns:a16="http://schemas.microsoft.com/office/drawing/2014/main" id="{5ECDBDC4-3863-42CF-B1E7-7030054C5FD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97" name="Text Box 1">
          <a:extLst>
            <a:ext uri="{FF2B5EF4-FFF2-40B4-BE49-F238E27FC236}">
              <a16:creationId xmlns:a16="http://schemas.microsoft.com/office/drawing/2014/main" id="{90C421F7-EA0B-45C7-8A0E-5E6F0D75D83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98" name="Text Box 1">
          <a:extLst>
            <a:ext uri="{FF2B5EF4-FFF2-40B4-BE49-F238E27FC236}">
              <a16:creationId xmlns:a16="http://schemas.microsoft.com/office/drawing/2014/main" id="{43B70C51-DC5B-48F2-915C-F91430FEF28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299" name="Text Box 1">
          <a:extLst>
            <a:ext uri="{FF2B5EF4-FFF2-40B4-BE49-F238E27FC236}">
              <a16:creationId xmlns:a16="http://schemas.microsoft.com/office/drawing/2014/main" id="{6FE65C11-9580-49F9-999F-CFDAEB8C72F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7AE6E662-865C-4E4D-8AD7-7EBB7AABB2C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01" name="Text Box 1">
          <a:extLst>
            <a:ext uri="{FF2B5EF4-FFF2-40B4-BE49-F238E27FC236}">
              <a16:creationId xmlns:a16="http://schemas.microsoft.com/office/drawing/2014/main" id="{9C39C796-09DF-4C50-BB78-54D7680118C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02" name="Text Box 1">
          <a:extLst>
            <a:ext uri="{FF2B5EF4-FFF2-40B4-BE49-F238E27FC236}">
              <a16:creationId xmlns:a16="http://schemas.microsoft.com/office/drawing/2014/main" id="{243B18B8-CB98-4F9C-8E6B-A194824EF4D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03" name="Text Box 1">
          <a:extLst>
            <a:ext uri="{FF2B5EF4-FFF2-40B4-BE49-F238E27FC236}">
              <a16:creationId xmlns:a16="http://schemas.microsoft.com/office/drawing/2014/main" id="{3D1EFD37-BC98-49F6-9802-08A66284A8B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3BAD9322-E4EC-46B4-BEF1-331B7972DB7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05" name="Text Box 1">
          <a:extLst>
            <a:ext uri="{FF2B5EF4-FFF2-40B4-BE49-F238E27FC236}">
              <a16:creationId xmlns:a16="http://schemas.microsoft.com/office/drawing/2014/main" id="{40946E86-C211-4A1E-BD4B-EFA5B7A45F4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366A6F37-2466-407B-B24D-08E232EE2C0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07" name="Text Box 1">
          <a:extLst>
            <a:ext uri="{FF2B5EF4-FFF2-40B4-BE49-F238E27FC236}">
              <a16:creationId xmlns:a16="http://schemas.microsoft.com/office/drawing/2014/main" id="{CE954D82-A43A-4E9A-B2D1-05A22E07368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08" name="Text Box 1">
          <a:extLst>
            <a:ext uri="{FF2B5EF4-FFF2-40B4-BE49-F238E27FC236}">
              <a16:creationId xmlns:a16="http://schemas.microsoft.com/office/drawing/2014/main" id="{B93E2428-F61E-4967-B3B4-E67D2A9A6E0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09" name="Text Box 1">
          <a:extLst>
            <a:ext uri="{FF2B5EF4-FFF2-40B4-BE49-F238E27FC236}">
              <a16:creationId xmlns:a16="http://schemas.microsoft.com/office/drawing/2014/main" id="{A5B1024A-6277-439B-87AF-243CE05B5BC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10" name="Text Box 1">
          <a:extLst>
            <a:ext uri="{FF2B5EF4-FFF2-40B4-BE49-F238E27FC236}">
              <a16:creationId xmlns:a16="http://schemas.microsoft.com/office/drawing/2014/main" id="{C7E8292F-F5E6-48D5-884E-17FE32B346E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11" name="Text Box 1">
          <a:extLst>
            <a:ext uri="{FF2B5EF4-FFF2-40B4-BE49-F238E27FC236}">
              <a16:creationId xmlns:a16="http://schemas.microsoft.com/office/drawing/2014/main" id="{A2655571-445D-4CC8-8F1F-2E9259A3AE6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12" name="Text Box 1">
          <a:extLst>
            <a:ext uri="{FF2B5EF4-FFF2-40B4-BE49-F238E27FC236}">
              <a16:creationId xmlns:a16="http://schemas.microsoft.com/office/drawing/2014/main" id="{0F6B121D-A8F7-4BD1-B83A-A7ADF36246A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13" name="Text Box 1">
          <a:extLst>
            <a:ext uri="{FF2B5EF4-FFF2-40B4-BE49-F238E27FC236}">
              <a16:creationId xmlns:a16="http://schemas.microsoft.com/office/drawing/2014/main" id="{A6BBCCC4-DCB6-4710-A09A-A1EC55FBDB8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6687B60A-BF9C-45C2-94CE-26F31017B72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15" name="Text Box 1">
          <a:extLst>
            <a:ext uri="{FF2B5EF4-FFF2-40B4-BE49-F238E27FC236}">
              <a16:creationId xmlns:a16="http://schemas.microsoft.com/office/drawing/2014/main" id="{44AD3705-51B1-4B73-9FF2-0DB611FB21F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16" name="Text Box 1">
          <a:extLst>
            <a:ext uri="{FF2B5EF4-FFF2-40B4-BE49-F238E27FC236}">
              <a16:creationId xmlns:a16="http://schemas.microsoft.com/office/drawing/2014/main" id="{4C3384C2-30CB-4CCB-B04B-C531D62E499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17" name="Text Box 1">
          <a:extLst>
            <a:ext uri="{FF2B5EF4-FFF2-40B4-BE49-F238E27FC236}">
              <a16:creationId xmlns:a16="http://schemas.microsoft.com/office/drawing/2014/main" id="{8D92AD34-55DF-4410-A37B-1D408CAD564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18" name="Text Box 1">
          <a:extLst>
            <a:ext uri="{FF2B5EF4-FFF2-40B4-BE49-F238E27FC236}">
              <a16:creationId xmlns:a16="http://schemas.microsoft.com/office/drawing/2014/main" id="{BE89EB2F-EFC8-4742-832C-2F9D9A70064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19" name="Text Box 1">
          <a:extLst>
            <a:ext uri="{FF2B5EF4-FFF2-40B4-BE49-F238E27FC236}">
              <a16:creationId xmlns:a16="http://schemas.microsoft.com/office/drawing/2014/main" id="{0F5818FE-68E8-4198-93E8-FAE4B0B41A9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20" name="Text Box 1">
          <a:extLst>
            <a:ext uri="{FF2B5EF4-FFF2-40B4-BE49-F238E27FC236}">
              <a16:creationId xmlns:a16="http://schemas.microsoft.com/office/drawing/2014/main" id="{66618BA6-0846-4938-9DAB-3425C250179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21" name="Text Box 1">
          <a:extLst>
            <a:ext uri="{FF2B5EF4-FFF2-40B4-BE49-F238E27FC236}">
              <a16:creationId xmlns:a16="http://schemas.microsoft.com/office/drawing/2014/main" id="{8761FD1F-29F7-44C3-AE75-0DCAD6BE797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B6602688-3575-4428-BCE1-6E8D8D4B639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23" name="Text Box 1">
          <a:extLst>
            <a:ext uri="{FF2B5EF4-FFF2-40B4-BE49-F238E27FC236}">
              <a16:creationId xmlns:a16="http://schemas.microsoft.com/office/drawing/2014/main" id="{C44505E8-483C-4E00-8C21-0C46FF9AC45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24" name="Text Box 1">
          <a:extLst>
            <a:ext uri="{FF2B5EF4-FFF2-40B4-BE49-F238E27FC236}">
              <a16:creationId xmlns:a16="http://schemas.microsoft.com/office/drawing/2014/main" id="{1B1038B0-6638-4494-8127-1874602635F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25" name="Text Box 1">
          <a:extLst>
            <a:ext uri="{FF2B5EF4-FFF2-40B4-BE49-F238E27FC236}">
              <a16:creationId xmlns:a16="http://schemas.microsoft.com/office/drawing/2014/main" id="{3E25135F-EB3A-4127-ACA8-813EFA6A37F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26" name="Text Box 1">
          <a:extLst>
            <a:ext uri="{FF2B5EF4-FFF2-40B4-BE49-F238E27FC236}">
              <a16:creationId xmlns:a16="http://schemas.microsoft.com/office/drawing/2014/main" id="{7E6C9AB7-8BB2-4688-B1FB-DD8590AB158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27" name="Text Box 1">
          <a:extLst>
            <a:ext uri="{FF2B5EF4-FFF2-40B4-BE49-F238E27FC236}">
              <a16:creationId xmlns:a16="http://schemas.microsoft.com/office/drawing/2014/main" id="{CE36358E-B945-48E2-B001-787CF9F40F4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54819104-D105-4F6E-AAA2-62646569603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id="{189D7584-FDFA-4C17-9676-C8998BB5B53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30" name="Text Box 1">
          <a:extLst>
            <a:ext uri="{FF2B5EF4-FFF2-40B4-BE49-F238E27FC236}">
              <a16:creationId xmlns:a16="http://schemas.microsoft.com/office/drawing/2014/main" id="{2AE858D8-7DE5-4DC5-8808-D5623AC9CD7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31" name="Text Box 1">
          <a:extLst>
            <a:ext uri="{FF2B5EF4-FFF2-40B4-BE49-F238E27FC236}">
              <a16:creationId xmlns:a16="http://schemas.microsoft.com/office/drawing/2014/main" id="{37B21A8F-19FB-48AF-BE6E-411C848CA62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32" name="Text Box 1">
          <a:extLst>
            <a:ext uri="{FF2B5EF4-FFF2-40B4-BE49-F238E27FC236}">
              <a16:creationId xmlns:a16="http://schemas.microsoft.com/office/drawing/2014/main" id="{044FB122-52B6-4DBE-BE73-0C9A8A96E3B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33" name="Text Box 1">
          <a:extLst>
            <a:ext uri="{FF2B5EF4-FFF2-40B4-BE49-F238E27FC236}">
              <a16:creationId xmlns:a16="http://schemas.microsoft.com/office/drawing/2014/main" id="{E1AFFA26-C2EB-4A57-A10B-25CBB28425E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34" name="Text Box 1">
          <a:extLst>
            <a:ext uri="{FF2B5EF4-FFF2-40B4-BE49-F238E27FC236}">
              <a16:creationId xmlns:a16="http://schemas.microsoft.com/office/drawing/2014/main" id="{1AC3CCAF-2AFE-457F-B875-37293615F33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35" name="Text Box 1">
          <a:extLst>
            <a:ext uri="{FF2B5EF4-FFF2-40B4-BE49-F238E27FC236}">
              <a16:creationId xmlns:a16="http://schemas.microsoft.com/office/drawing/2014/main" id="{A22E1915-4828-4D4F-9F04-6069A3AEF19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id="{7D46FC0C-DD23-4874-9683-88781A0AA6C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37" name="Text Box 1">
          <a:extLst>
            <a:ext uri="{FF2B5EF4-FFF2-40B4-BE49-F238E27FC236}">
              <a16:creationId xmlns:a16="http://schemas.microsoft.com/office/drawing/2014/main" id="{4F9EFA8C-DDF9-483C-A366-93243965A02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38" name="Text Box 1">
          <a:extLst>
            <a:ext uri="{FF2B5EF4-FFF2-40B4-BE49-F238E27FC236}">
              <a16:creationId xmlns:a16="http://schemas.microsoft.com/office/drawing/2014/main" id="{D3571440-2089-46B3-B8AD-9D2086C09EE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39" name="Text Box 1">
          <a:extLst>
            <a:ext uri="{FF2B5EF4-FFF2-40B4-BE49-F238E27FC236}">
              <a16:creationId xmlns:a16="http://schemas.microsoft.com/office/drawing/2014/main" id="{F4A9DF51-6840-43F0-86CD-9E3885F0326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id="{D4009436-8E50-4C5C-BEE2-AF58A03DF2D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41" name="Text Box 1">
          <a:extLst>
            <a:ext uri="{FF2B5EF4-FFF2-40B4-BE49-F238E27FC236}">
              <a16:creationId xmlns:a16="http://schemas.microsoft.com/office/drawing/2014/main" id="{DEB385B4-0EC5-4DA8-BD89-EF551D64ACA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42" name="Text Box 1">
          <a:extLst>
            <a:ext uri="{FF2B5EF4-FFF2-40B4-BE49-F238E27FC236}">
              <a16:creationId xmlns:a16="http://schemas.microsoft.com/office/drawing/2014/main" id="{0E25EA43-CFE7-462E-9F1F-970B5DB64D0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43" name="Text Box 1">
          <a:extLst>
            <a:ext uri="{FF2B5EF4-FFF2-40B4-BE49-F238E27FC236}">
              <a16:creationId xmlns:a16="http://schemas.microsoft.com/office/drawing/2014/main" id="{99C424EA-6A8D-471B-8F3A-B333A8B433D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9CD0C12E-80F0-4965-91A4-98936DF4462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D430346A-118E-43BF-AC3E-9F6EA70DF51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46" name="Text Box 1">
          <a:extLst>
            <a:ext uri="{FF2B5EF4-FFF2-40B4-BE49-F238E27FC236}">
              <a16:creationId xmlns:a16="http://schemas.microsoft.com/office/drawing/2014/main" id="{CE69FFC9-8751-44EF-BE30-8B59DF5BD3B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47" name="Text Box 1">
          <a:extLst>
            <a:ext uri="{FF2B5EF4-FFF2-40B4-BE49-F238E27FC236}">
              <a16:creationId xmlns:a16="http://schemas.microsoft.com/office/drawing/2014/main" id="{181C1560-9C48-4802-9298-6FA92A81FA1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48" name="Text Box 1">
          <a:extLst>
            <a:ext uri="{FF2B5EF4-FFF2-40B4-BE49-F238E27FC236}">
              <a16:creationId xmlns:a16="http://schemas.microsoft.com/office/drawing/2014/main" id="{305DDD63-240B-43BF-A08D-2E77D8176F4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49" name="Text Box 1">
          <a:extLst>
            <a:ext uri="{FF2B5EF4-FFF2-40B4-BE49-F238E27FC236}">
              <a16:creationId xmlns:a16="http://schemas.microsoft.com/office/drawing/2014/main" id="{356ADB08-7839-4EF4-B403-FCE5A1757F3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50" name="Text Box 1">
          <a:extLst>
            <a:ext uri="{FF2B5EF4-FFF2-40B4-BE49-F238E27FC236}">
              <a16:creationId xmlns:a16="http://schemas.microsoft.com/office/drawing/2014/main" id="{38FB6B51-C516-4AB6-8740-4B7AA040632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51" name="Text Box 1">
          <a:extLst>
            <a:ext uri="{FF2B5EF4-FFF2-40B4-BE49-F238E27FC236}">
              <a16:creationId xmlns:a16="http://schemas.microsoft.com/office/drawing/2014/main" id="{FE2C344E-2C4B-4C9A-9A80-E2B43778151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5471572B-10F0-4163-8904-4618A15A0B4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53" name="Text Box 1">
          <a:extLst>
            <a:ext uri="{FF2B5EF4-FFF2-40B4-BE49-F238E27FC236}">
              <a16:creationId xmlns:a16="http://schemas.microsoft.com/office/drawing/2014/main" id="{8828F847-E1FE-4AB0-B47F-FC91E2E5A44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54" name="Text Box 1">
          <a:extLst>
            <a:ext uri="{FF2B5EF4-FFF2-40B4-BE49-F238E27FC236}">
              <a16:creationId xmlns:a16="http://schemas.microsoft.com/office/drawing/2014/main" id="{060B40A2-D2D8-4C1D-97C5-65ACB956F65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55" name="Text Box 1">
          <a:extLst>
            <a:ext uri="{FF2B5EF4-FFF2-40B4-BE49-F238E27FC236}">
              <a16:creationId xmlns:a16="http://schemas.microsoft.com/office/drawing/2014/main" id="{48CEA38B-85DB-4FF6-93AA-A020024305B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56" name="Text Box 1">
          <a:extLst>
            <a:ext uri="{FF2B5EF4-FFF2-40B4-BE49-F238E27FC236}">
              <a16:creationId xmlns:a16="http://schemas.microsoft.com/office/drawing/2014/main" id="{77377EA3-1D7D-4FB6-A567-400C962D886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57" name="Text Box 1">
          <a:extLst>
            <a:ext uri="{FF2B5EF4-FFF2-40B4-BE49-F238E27FC236}">
              <a16:creationId xmlns:a16="http://schemas.microsoft.com/office/drawing/2014/main" id="{06E266B8-F148-4C85-BF0E-D484848C9ED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911A62DC-94E6-4A74-99C6-056CB6E7457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59" name="Text Box 1">
          <a:extLst>
            <a:ext uri="{FF2B5EF4-FFF2-40B4-BE49-F238E27FC236}">
              <a16:creationId xmlns:a16="http://schemas.microsoft.com/office/drawing/2014/main" id="{2937A9DC-3271-41FB-BCE9-3263B3A6982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id="{26882389-92F0-43FA-B8E5-48C26F0D6CA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61" name="Text Box 1">
          <a:extLst>
            <a:ext uri="{FF2B5EF4-FFF2-40B4-BE49-F238E27FC236}">
              <a16:creationId xmlns:a16="http://schemas.microsoft.com/office/drawing/2014/main" id="{89263DA1-1252-46DB-93EA-5B00BCCEB3A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C1858212-1550-4097-9CFD-C20E42824F4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63" name="Text Box 1">
          <a:extLst>
            <a:ext uri="{FF2B5EF4-FFF2-40B4-BE49-F238E27FC236}">
              <a16:creationId xmlns:a16="http://schemas.microsoft.com/office/drawing/2014/main" id="{DA31A671-792E-47EA-9671-F88621EECDB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108B9182-AAE0-4DBF-A7AB-BA1200E670C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65" name="Text Box 1">
          <a:extLst>
            <a:ext uri="{FF2B5EF4-FFF2-40B4-BE49-F238E27FC236}">
              <a16:creationId xmlns:a16="http://schemas.microsoft.com/office/drawing/2014/main" id="{E8B41F8D-5069-40B2-94D0-82858821647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66" name="Text Box 1">
          <a:extLst>
            <a:ext uri="{FF2B5EF4-FFF2-40B4-BE49-F238E27FC236}">
              <a16:creationId xmlns:a16="http://schemas.microsoft.com/office/drawing/2014/main" id="{A38D92EC-BCC2-4BD9-834F-9825FA715AB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67" name="Text Box 1">
          <a:extLst>
            <a:ext uri="{FF2B5EF4-FFF2-40B4-BE49-F238E27FC236}">
              <a16:creationId xmlns:a16="http://schemas.microsoft.com/office/drawing/2014/main" id="{6A4D77A3-FDDC-47F7-AB74-EB9D2785781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68" name="Text Box 1">
          <a:extLst>
            <a:ext uri="{FF2B5EF4-FFF2-40B4-BE49-F238E27FC236}">
              <a16:creationId xmlns:a16="http://schemas.microsoft.com/office/drawing/2014/main" id="{58BE5523-668C-4ADE-8A4D-7D9ED53EB0E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69" name="Text Box 1">
          <a:extLst>
            <a:ext uri="{FF2B5EF4-FFF2-40B4-BE49-F238E27FC236}">
              <a16:creationId xmlns:a16="http://schemas.microsoft.com/office/drawing/2014/main" id="{A8411DAF-168C-41B6-B91F-94705BE5E93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4FCD496A-F926-4A6C-99A6-6F5DBE897BE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F88A1F5A-2F1C-41F8-9259-209C9EFB103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72" name="Text Box 1">
          <a:extLst>
            <a:ext uri="{FF2B5EF4-FFF2-40B4-BE49-F238E27FC236}">
              <a16:creationId xmlns:a16="http://schemas.microsoft.com/office/drawing/2014/main" id="{B987FB00-182E-41D6-9A89-E6E6B5F888B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73" name="Text Box 1">
          <a:extLst>
            <a:ext uri="{FF2B5EF4-FFF2-40B4-BE49-F238E27FC236}">
              <a16:creationId xmlns:a16="http://schemas.microsoft.com/office/drawing/2014/main" id="{210DB25C-9118-49B6-AC88-DC6B2605678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74" name="Text Box 1">
          <a:extLst>
            <a:ext uri="{FF2B5EF4-FFF2-40B4-BE49-F238E27FC236}">
              <a16:creationId xmlns:a16="http://schemas.microsoft.com/office/drawing/2014/main" id="{70D67DF2-F031-43B9-A886-D863579613F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75" name="Text Box 1">
          <a:extLst>
            <a:ext uri="{FF2B5EF4-FFF2-40B4-BE49-F238E27FC236}">
              <a16:creationId xmlns:a16="http://schemas.microsoft.com/office/drawing/2014/main" id="{5EE01E96-0873-4D25-9558-4548483980D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7FBEBED4-948C-46AA-98F6-E64783AA12A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77" name="Text Box 1">
          <a:extLst>
            <a:ext uri="{FF2B5EF4-FFF2-40B4-BE49-F238E27FC236}">
              <a16:creationId xmlns:a16="http://schemas.microsoft.com/office/drawing/2014/main" id="{5CC47BBF-CF09-4D0E-953A-BC8A6CFB571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78" name="Text Box 1">
          <a:extLst>
            <a:ext uri="{FF2B5EF4-FFF2-40B4-BE49-F238E27FC236}">
              <a16:creationId xmlns:a16="http://schemas.microsoft.com/office/drawing/2014/main" id="{69DD4321-C546-4430-BF8A-E4AEDDC931C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79" name="Text Box 1">
          <a:extLst>
            <a:ext uri="{FF2B5EF4-FFF2-40B4-BE49-F238E27FC236}">
              <a16:creationId xmlns:a16="http://schemas.microsoft.com/office/drawing/2014/main" id="{BEEE81D8-D608-4341-89CA-E0F9334C907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80" name="Text Box 1">
          <a:extLst>
            <a:ext uri="{FF2B5EF4-FFF2-40B4-BE49-F238E27FC236}">
              <a16:creationId xmlns:a16="http://schemas.microsoft.com/office/drawing/2014/main" id="{C2CC4466-A69D-4A74-AB26-35E4B3DFCA2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81" name="Text Box 1">
          <a:extLst>
            <a:ext uri="{FF2B5EF4-FFF2-40B4-BE49-F238E27FC236}">
              <a16:creationId xmlns:a16="http://schemas.microsoft.com/office/drawing/2014/main" id="{37060E97-4F4A-43B6-9385-B5F3F657FA0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82" name="Text Box 1">
          <a:extLst>
            <a:ext uri="{FF2B5EF4-FFF2-40B4-BE49-F238E27FC236}">
              <a16:creationId xmlns:a16="http://schemas.microsoft.com/office/drawing/2014/main" id="{D596D683-DCE5-45AB-BC7F-26C8A70929F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83" name="Text Box 1">
          <a:extLst>
            <a:ext uri="{FF2B5EF4-FFF2-40B4-BE49-F238E27FC236}">
              <a16:creationId xmlns:a16="http://schemas.microsoft.com/office/drawing/2014/main" id="{261E927A-D1D0-418E-A2FA-C0DA2178CF1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84" name="Text Box 1">
          <a:extLst>
            <a:ext uri="{FF2B5EF4-FFF2-40B4-BE49-F238E27FC236}">
              <a16:creationId xmlns:a16="http://schemas.microsoft.com/office/drawing/2014/main" id="{8201A914-9B72-4FF4-84E3-E68790D0BD7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85" name="Text Box 1">
          <a:extLst>
            <a:ext uri="{FF2B5EF4-FFF2-40B4-BE49-F238E27FC236}">
              <a16:creationId xmlns:a16="http://schemas.microsoft.com/office/drawing/2014/main" id="{3970728B-05D6-44A1-8E42-ADBEAEA2103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86" name="Text Box 1">
          <a:extLst>
            <a:ext uri="{FF2B5EF4-FFF2-40B4-BE49-F238E27FC236}">
              <a16:creationId xmlns:a16="http://schemas.microsoft.com/office/drawing/2014/main" id="{550A629D-E10D-497F-AA01-BC9D0FDBC59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87" name="Text Box 1">
          <a:extLst>
            <a:ext uri="{FF2B5EF4-FFF2-40B4-BE49-F238E27FC236}">
              <a16:creationId xmlns:a16="http://schemas.microsoft.com/office/drawing/2014/main" id="{8F75DEC5-CF2F-4FC5-9E64-932419BDFE1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88" name="Text Box 1">
          <a:extLst>
            <a:ext uri="{FF2B5EF4-FFF2-40B4-BE49-F238E27FC236}">
              <a16:creationId xmlns:a16="http://schemas.microsoft.com/office/drawing/2014/main" id="{A0BA39FC-015E-47DF-A420-BFB615B8399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89" name="Text Box 1">
          <a:extLst>
            <a:ext uri="{FF2B5EF4-FFF2-40B4-BE49-F238E27FC236}">
              <a16:creationId xmlns:a16="http://schemas.microsoft.com/office/drawing/2014/main" id="{59042D27-CACB-49E8-91FC-4798CD119D8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AB6983F8-6639-4AB1-B986-86CD24E6D67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91" name="Text Box 1">
          <a:extLst>
            <a:ext uri="{FF2B5EF4-FFF2-40B4-BE49-F238E27FC236}">
              <a16:creationId xmlns:a16="http://schemas.microsoft.com/office/drawing/2014/main" id="{03CB7E48-EC8A-49DC-B2B7-DF08A749661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92" name="Text Box 1">
          <a:extLst>
            <a:ext uri="{FF2B5EF4-FFF2-40B4-BE49-F238E27FC236}">
              <a16:creationId xmlns:a16="http://schemas.microsoft.com/office/drawing/2014/main" id="{B9EE66D0-AA5D-470F-A9FF-975F19E53AD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93" name="Text Box 1">
          <a:extLst>
            <a:ext uri="{FF2B5EF4-FFF2-40B4-BE49-F238E27FC236}">
              <a16:creationId xmlns:a16="http://schemas.microsoft.com/office/drawing/2014/main" id="{FB2EA8CE-639F-47B9-A529-31AA469EC7E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94" name="Text Box 1">
          <a:extLst>
            <a:ext uri="{FF2B5EF4-FFF2-40B4-BE49-F238E27FC236}">
              <a16:creationId xmlns:a16="http://schemas.microsoft.com/office/drawing/2014/main" id="{94D4E782-A958-4387-8D47-395964A2BEE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95" name="Text Box 1">
          <a:extLst>
            <a:ext uri="{FF2B5EF4-FFF2-40B4-BE49-F238E27FC236}">
              <a16:creationId xmlns:a16="http://schemas.microsoft.com/office/drawing/2014/main" id="{C5109EED-7EF3-4730-A93A-EF9B7B8EB9C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F064F8E0-37E4-4EFA-9725-A4468BE5126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97" name="Text Box 1">
          <a:extLst>
            <a:ext uri="{FF2B5EF4-FFF2-40B4-BE49-F238E27FC236}">
              <a16:creationId xmlns:a16="http://schemas.microsoft.com/office/drawing/2014/main" id="{89C2E965-FB4D-47F1-8D5E-5F4E8D32B30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98" name="Text Box 1">
          <a:extLst>
            <a:ext uri="{FF2B5EF4-FFF2-40B4-BE49-F238E27FC236}">
              <a16:creationId xmlns:a16="http://schemas.microsoft.com/office/drawing/2014/main" id="{AA148235-A7B7-4EB0-88CB-20AEACF96F0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399" name="Text Box 1">
          <a:extLst>
            <a:ext uri="{FF2B5EF4-FFF2-40B4-BE49-F238E27FC236}">
              <a16:creationId xmlns:a16="http://schemas.microsoft.com/office/drawing/2014/main" id="{DBA2F5C6-AA18-4AE1-AB57-F916EF3BB87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5F58027C-8FD6-4FCC-93C5-FFB515F3FD1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01" name="Text Box 1">
          <a:extLst>
            <a:ext uri="{FF2B5EF4-FFF2-40B4-BE49-F238E27FC236}">
              <a16:creationId xmlns:a16="http://schemas.microsoft.com/office/drawing/2014/main" id="{EE5DAD5D-4E00-456F-A8F8-4AD5098BA15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id="{251FAEA8-179F-4136-BA71-45BF8014079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03" name="Text Box 1">
          <a:extLst>
            <a:ext uri="{FF2B5EF4-FFF2-40B4-BE49-F238E27FC236}">
              <a16:creationId xmlns:a16="http://schemas.microsoft.com/office/drawing/2014/main" id="{38BCCC98-F10B-4E06-9290-69196ABFBF7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04" name="Text Box 1">
          <a:extLst>
            <a:ext uri="{FF2B5EF4-FFF2-40B4-BE49-F238E27FC236}">
              <a16:creationId xmlns:a16="http://schemas.microsoft.com/office/drawing/2014/main" id="{F4DA56EA-451C-4D01-BB5A-956EBD8B886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05" name="Text Box 1">
          <a:extLst>
            <a:ext uri="{FF2B5EF4-FFF2-40B4-BE49-F238E27FC236}">
              <a16:creationId xmlns:a16="http://schemas.microsoft.com/office/drawing/2014/main" id="{76674675-DC4D-482A-B5BA-6149508C082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3D2ED8C8-6F63-4433-A9F5-02DD3CE6E97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07" name="Text Box 1">
          <a:extLst>
            <a:ext uri="{FF2B5EF4-FFF2-40B4-BE49-F238E27FC236}">
              <a16:creationId xmlns:a16="http://schemas.microsoft.com/office/drawing/2014/main" id="{2CDF05BB-C0F0-4973-9C95-FF8FF308D9D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08" name="Text Box 1">
          <a:extLst>
            <a:ext uri="{FF2B5EF4-FFF2-40B4-BE49-F238E27FC236}">
              <a16:creationId xmlns:a16="http://schemas.microsoft.com/office/drawing/2014/main" id="{51880011-4552-455A-BE3C-B3A6226C5D9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09" name="Text Box 1">
          <a:extLst>
            <a:ext uri="{FF2B5EF4-FFF2-40B4-BE49-F238E27FC236}">
              <a16:creationId xmlns:a16="http://schemas.microsoft.com/office/drawing/2014/main" id="{E008EFA0-FD8A-4C4F-8DED-8C5D432BB99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10" name="Text Box 1">
          <a:extLst>
            <a:ext uri="{FF2B5EF4-FFF2-40B4-BE49-F238E27FC236}">
              <a16:creationId xmlns:a16="http://schemas.microsoft.com/office/drawing/2014/main" id="{ABA0FB77-01AB-4805-8398-08B40CAC6E9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11" name="Text Box 1">
          <a:extLst>
            <a:ext uri="{FF2B5EF4-FFF2-40B4-BE49-F238E27FC236}">
              <a16:creationId xmlns:a16="http://schemas.microsoft.com/office/drawing/2014/main" id="{30F03B0E-EE4A-4062-A849-8713E8C9103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12" name="Text Box 1">
          <a:extLst>
            <a:ext uri="{FF2B5EF4-FFF2-40B4-BE49-F238E27FC236}">
              <a16:creationId xmlns:a16="http://schemas.microsoft.com/office/drawing/2014/main" id="{872D46B6-B0B2-4A46-BA6A-FA86E96DC68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13" name="Text Box 1">
          <a:extLst>
            <a:ext uri="{FF2B5EF4-FFF2-40B4-BE49-F238E27FC236}">
              <a16:creationId xmlns:a16="http://schemas.microsoft.com/office/drawing/2014/main" id="{82585C82-983A-461F-B4D7-765E73B4E37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103CC7E0-8F82-4CF1-9F8F-2EBDE4A1CC2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B9EFA565-1D4A-4BD6-9105-C03E6BB31F5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16" name="Text Box 1">
          <a:extLst>
            <a:ext uri="{FF2B5EF4-FFF2-40B4-BE49-F238E27FC236}">
              <a16:creationId xmlns:a16="http://schemas.microsoft.com/office/drawing/2014/main" id="{AA862BD6-3B4B-44F4-860E-7FFA9D1F562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id="{EBDFC41B-0666-48D8-8C8D-7620CA16975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18" name="Text Box 1">
          <a:extLst>
            <a:ext uri="{FF2B5EF4-FFF2-40B4-BE49-F238E27FC236}">
              <a16:creationId xmlns:a16="http://schemas.microsoft.com/office/drawing/2014/main" id="{A5F1B44F-7A65-4DCD-8BFB-5A3C17031E4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19" name="Text Box 1">
          <a:extLst>
            <a:ext uri="{FF2B5EF4-FFF2-40B4-BE49-F238E27FC236}">
              <a16:creationId xmlns:a16="http://schemas.microsoft.com/office/drawing/2014/main" id="{A5811221-E105-4197-A5B0-71B97F8643A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id="{DAB9D369-CF24-43C0-B465-9DF983346EC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21" name="Text Box 1">
          <a:extLst>
            <a:ext uri="{FF2B5EF4-FFF2-40B4-BE49-F238E27FC236}">
              <a16:creationId xmlns:a16="http://schemas.microsoft.com/office/drawing/2014/main" id="{72F96F6F-146C-4FCF-882E-23035DC7492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22" name="Text Box 1">
          <a:extLst>
            <a:ext uri="{FF2B5EF4-FFF2-40B4-BE49-F238E27FC236}">
              <a16:creationId xmlns:a16="http://schemas.microsoft.com/office/drawing/2014/main" id="{A04D345F-227D-4291-A083-D0920E15DDC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23" name="Text Box 1">
          <a:extLst>
            <a:ext uri="{FF2B5EF4-FFF2-40B4-BE49-F238E27FC236}">
              <a16:creationId xmlns:a16="http://schemas.microsoft.com/office/drawing/2014/main" id="{2C3E61F4-5140-45EE-8474-68CEA0FEC3B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24" name="Text Box 1">
          <a:extLst>
            <a:ext uri="{FF2B5EF4-FFF2-40B4-BE49-F238E27FC236}">
              <a16:creationId xmlns:a16="http://schemas.microsoft.com/office/drawing/2014/main" id="{38065DAF-7F48-4F07-9416-90145179294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25" name="Text Box 1">
          <a:extLst>
            <a:ext uri="{FF2B5EF4-FFF2-40B4-BE49-F238E27FC236}">
              <a16:creationId xmlns:a16="http://schemas.microsoft.com/office/drawing/2014/main" id="{DA2E9050-A49D-4CBE-ABE8-2CB73FA4850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26" name="Text Box 1">
          <a:extLst>
            <a:ext uri="{FF2B5EF4-FFF2-40B4-BE49-F238E27FC236}">
              <a16:creationId xmlns:a16="http://schemas.microsoft.com/office/drawing/2014/main" id="{E305DCD5-615F-4D67-9C99-44ECA31B9C3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27" name="Text Box 1">
          <a:extLst>
            <a:ext uri="{FF2B5EF4-FFF2-40B4-BE49-F238E27FC236}">
              <a16:creationId xmlns:a16="http://schemas.microsoft.com/office/drawing/2014/main" id="{462AC772-C586-46DE-9530-963074BF0B3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28" name="Text Box 1">
          <a:extLst>
            <a:ext uri="{FF2B5EF4-FFF2-40B4-BE49-F238E27FC236}">
              <a16:creationId xmlns:a16="http://schemas.microsoft.com/office/drawing/2014/main" id="{9E761F34-335C-4E08-87D1-A613A694623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29" name="Text Box 1">
          <a:extLst>
            <a:ext uri="{FF2B5EF4-FFF2-40B4-BE49-F238E27FC236}">
              <a16:creationId xmlns:a16="http://schemas.microsoft.com/office/drawing/2014/main" id="{EB32E3A2-E6EE-4FAF-9C17-C54B7C50DE8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30" name="Text Box 1">
          <a:extLst>
            <a:ext uri="{FF2B5EF4-FFF2-40B4-BE49-F238E27FC236}">
              <a16:creationId xmlns:a16="http://schemas.microsoft.com/office/drawing/2014/main" id="{8C0A6DA2-026A-43DB-BFF8-BE1292940A7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31" name="Text Box 1">
          <a:extLst>
            <a:ext uri="{FF2B5EF4-FFF2-40B4-BE49-F238E27FC236}">
              <a16:creationId xmlns:a16="http://schemas.microsoft.com/office/drawing/2014/main" id="{903D8D86-F416-42A2-8708-1C4F793EF93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32" name="Text Box 1">
          <a:extLst>
            <a:ext uri="{FF2B5EF4-FFF2-40B4-BE49-F238E27FC236}">
              <a16:creationId xmlns:a16="http://schemas.microsoft.com/office/drawing/2014/main" id="{0E8B308D-5462-417F-9D80-76138BC9BB8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33" name="Text Box 1">
          <a:extLst>
            <a:ext uri="{FF2B5EF4-FFF2-40B4-BE49-F238E27FC236}">
              <a16:creationId xmlns:a16="http://schemas.microsoft.com/office/drawing/2014/main" id="{F172CFA7-5F13-4C38-BE01-CF7CC773BC6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9FB5078F-0446-4B9F-B816-D19AA8A862A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35" name="Text Box 1">
          <a:extLst>
            <a:ext uri="{FF2B5EF4-FFF2-40B4-BE49-F238E27FC236}">
              <a16:creationId xmlns:a16="http://schemas.microsoft.com/office/drawing/2014/main" id="{893FCAF4-60D0-4E67-995F-2126D84AD22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36" name="Text Box 1">
          <a:extLst>
            <a:ext uri="{FF2B5EF4-FFF2-40B4-BE49-F238E27FC236}">
              <a16:creationId xmlns:a16="http://schemas.microsoft.com/office/drawing/2014/main" id="{E3D571D3-65B3-4D93-89E7-173696ED2D2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37" name="Text Box 1">
          <a:extLst>
            <a:ext uri="{FF2B5EF4-FFF2-40B4-BE49-F238E27FC236}">
              <a16:creationId xmlns:a16="http://schemas.microsoft.com/office/drawing/2014/main" id="{6F34BCE0-A106-4223-AA27-C4D92D23D48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38" name="Text Box 1">
          <a:extLst>
            <a:ext uri="{FF2B5EF4-FFF2-40B4-BE49-F238E27FC236}">
              <a16:creationId xmlns:a16="http://schemas.microsoft.com/office/drawing/2014/main" id="{D7ED23B8-37ED-4478-B0B5-38A3931EFEA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39" name="Text Box 1">
          <a:extLst>
            <a:ext uri="{FF2B5EF4-FFF2-40B4-BE49-F238E27FC236}">
              <a16:creationId xmlns:a16="http://schemas.microsoft.com/office/drawing/2014/main" id="{46F9D5EE-896E-4F89-A974-A00969A14FC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D3F657F8-ADCD-4E17-8728-B01F45C5D6D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41" name="Text Box 1">
          <a:extLst>
            <a:ext uri="{FF2B5EF4-FFF2-40B4-BE49-F238E27FC236}">
              <a16:creationId xmlns:a16="http://schemas.microsoft.com/office/drawing/2014/main" id="{449D202C-DCDC-44CA-9615-577784A878A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D1EBF23A-FDE5-405C-9ABC-0D844FFD590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43" name="Text Box 1">
          <a:extLst>
            <a:ext uri="{FF2B5EF4-FFF2-40B4-BE49-F238E27FC236}">
              <a16:creationId xmlns:a16="http://schemas.microsoft.com/office/drawing/2014/main" id="{6361A484-1DD1-49C5-B306-2C6BECFD284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44" name="Text Box 1">
          <a:extLst>
            <a:ext uri="{FF2B5EF4-FFF2-40B4-BE49-F238E27FC236}">
              <a16:creationId xmlns:a16="http://schemas.microsoft.com/office/drawing/2014/main" id="{E7472E7A-841C-4F69-A504-BF8EA467C48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45" name="Text Box 1">
          <a:extLst>
            <a:ext uri="{FF2B5EF4-FFF2-40B4-BE49-F238E27FC236}">
              <a16:creationId xmlns:a16="http://schemas.microsoft.com/office/drawing/2014/main" id="{41389794-1AC5-477D-B4D5-D1407F85459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46" name="Text Box 1">
          <a:extLst>
            <a:ext uri="{FF2B5EF4-FFF2-40B4-BE49-F238E27FC236}">
              <a16:creationId xmlns:a16="http://schemas.microsoft.com/office/drawing/2014/main" id="{6A949FB1-C338-4B8B-AA6F-118451732D7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47" name="Text Box 1">
          <a:extLst>
            <a:ext uri="{FF2B5EF4-FFF2-40B4-BE49-F238E27FC236}">
              <a16:creationId xmlns:a16="http://schemas.microsoft.com/office/drawing/2014/main" id="{995C68F7-1008-405F-98EF-B78854C9AC7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19A3C805-47FE-4B0C-B678-7B6DE52445D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49" name="Text Box 1">
          <a:extLst>
            <a:ext uri="{FF2B5EF4-FFF2-40B4-BE49-F238E27FC236}">
              <a16:creationId xmlns:a16="http://schemas.microsoft.com/office/drawing/2014/main" id="{A9F7B09E-D6D0-419E-8782-67A9D2E3B45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EC98ADC2-DB6A-46D8-A26F-58AED60784A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51" name="Text Box 1">
          <a:extLst>
            <a:ext uri="{FF2B5EF4-FFF2-40B4-BE49-F238E27FC236}">
              <a16:creationId xmlns:a16="http://schemas.microsoft.com/office/drawing/2014/main" id="{9D144861-4B4C-452B-80B0-DAFB8653A95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52" name="Text Box 1">
          <a:extLst>
            <a:ext uri="{FF2B5EF4-FFF2-40B4-BE49-F238E27FC236}">
              <a16:creationId xmlns:a16="http://schemas.microsoft.com/office/drawing/2014/main" id="{D50C58EF-3383-426F-B8F3-8AC10EB68C6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53" name="Text Box 1">
          <a:extLst>
            <a:ext uri="{FF2B5EF4-FFF2-40B4-BE49-F238E27FC236}">
              <a16:creationId xmlns:a16="http://schemas.microsoft.com/office/drawing/2014/main" id="{C977CBD6-6DA9-47BA-A9AD-F83F1A0AC6F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54" name="Text Box 1">
          <a:extLst>
            <a:ext uri="{FF2B5EF4-FFF2-40B4-BE49-F238E27FC236}">
              <a16:creationId xmlns:a16="http://schemas.microsoft.com/office/drawing/2014/main" id="{D0AF75C5-3F3D-4D04-B3EE-3EE8BB48642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55" name="Text Box 1">
          <a:extLst>
            <a:ext uri="{FF2B5EF4-FFF2-40B4-BE49-F238E27FC236}">
              <a16:creationId xmlns:a16="http://schemas.microsoft.com/office/drawing/2014/main" id="{4E172161-D672-4DBA-9235-7A1E9962814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56" name="Text Box 1">
          <a:extLst>
            <a:ext uri="{FF2B5EF4-FFF2-40B4-BE49-F238E27FC236}">
              <a16:creationId xmlns:a16="http://schemas.microsoft.com/office/drawing/2014/main" id="{6E369509-B951-456B-A820-53AF95ED20C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57" name="Text Box 1">
          <a:extLst>
            <a:ext uri="{FF2B5EF4-FFF2-40B4-BE49-F238E27FC236}">
              <a16:creationId xmlns:a16="http://schemas.microsoft.com/office/drawing/2014/main" id="{9B69939D-4D6E-4711-87D5-B08B48FC838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700AD142-2A34-43B9-AEB4-796BE9549FF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8B6E0F51-16B6-418A-89B9-210C03B36D9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8CA7C8F8-A04F-49BB-A32A-6ECFD45D5DB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id="{7C2924B5-E73D-46A6-A845-8A70E74FAD0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62" name="Text Box 1">
          <a:extLst>
            <a:ext uri="{FF2B5EF4-FFF2-40B4-BE49-F238E27FC236}">
              <a16:creationId xmlns:a16="http://schemas.microsoft.com/office/drawing/2014/main" id="{10BF6E74-81A8-4B7F-B62D-14B86FE41B6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63" name="Text Box 1">
          <a:extLst>
            <a:ext uri="{FF2B5EF4-FFF2-40B4-BE49-F238E27FC236}">
              <a16:creationId xmlns:a16="http://schemas.microsoft.com/office/drawing/2014/main" id="{26D562FF-02D9-41AF-8436-056873F72A3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64" name="Text Box 1">
          <a:extLst>
            <a:ext uri="{FF2B5EF4-FFF2-40B4-BE49-F238E27FC236}">
              <a16:creationId xmlns:a16="http://schemas.microsoft.com/office/drawing/2014/main" id="{8985EC05-47A2-48C5-8213-38429F6ED1C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id="{BA4446AF-F2D0-4226-96A6-9C9C21B3658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id="{4041A6BE-D212-4582-A11A-F29BACB8C6C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67" name="Text Box 1">
          <a:extLst>
            <a:ext uri="{FF2B5EF4-FFF2-40B4-BE49-F238E27FC236}">
              <a16:creationId xmlns:a16="http://schemas.microsoft.com/office/drawing/2014/main" id="{E02619B4-AD81-451D-9AA8-97A24D38973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68" name="Text Box 1">
          <a:extLst>
            <a:ext uri="{FF2B5EF4-FFF2-40B4-BE49-F238E27FC236}">
              <a16:creationId xmlns:a16="http://schemas.microsoft.com/office/drawing/2014/main" id="{52C271DF-882A-4904-A3EB-B86121D9574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69" name="Text Box 1">
          <a:extLst>
            <a:ext uri="{FF2B5EF4-FFF2-40B4-BE49-F238E27FC236}">
              <a16:creationId xmlns:a16="http://schemas.microsoft.com/office/drawing/2014/main" id="{A859956B-2E2E-4417-AF24-298E81E3897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70" name="Text Box 1">
          <a:extLst>
            <a:ext uri="{FF2B5EF4-FFF2-40B4-BE49-F238E27FC236}">
              <a16:creationId xmlns:a16="http://schemas.microsoft.com/office/drawing/2014/main" id="{AD1932AE-1FA6-467B-A87D-57E090672E9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71" name="Text Box 1">
          <a:extLst>
            <a:ext uri="{FF2B5EF4-FFF2-40B4-BE49-F238E27FC236}">
              <a16:creationId xmlns:a16="http://schemas.microsoft.com/office/drawing/2014/main" id="{CD4ABDAD-5DC1-48AB-91E5-1B5ED2213D4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FB440EF6-6D7A-45B6-8285-0E5A5634F1E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73" name="Text Box 1">
          <a:extLst>
            <a:ext uri="{FF2B5EF4-FFF2-40B4-BE49-F238E27FC236}">
              <a16:creationId xmlns:a16="http://schemas.microsoft.com/office/drawing/2014/main" id="{0727BCCA-DAF8-45AD-8BB3-0D89B4263E0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id="{E2B28471-5646-49C4-9D12-A0D6045927B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75" name="Text Box 1">
          <a:extLst>
            <a:ext uri="{FF2B5EF4-FFF2-40B4-BE49-F238E27FC236}">
              <a16:creationId xmlns:a16="http://schemas.microsoft.com/office/drawing/2014/main" id="{F1A22E5F-734A-4CCD-B7BC-E4BCA38D3C0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76" name="Text Box 1">
          <a:extLst>
            <a:ext uri="{FF2B5EF4-FFF2-40B4-BE49-F238E27FC236}">
              <a16:creationId xmlns:a16="http://schemas.microsoft.com/office/drawing/2014/main" id="{86459F3D-04AD-4F82-A04A-C63EEC12722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77" name="Text Box 1">
          <a:extLst>
            <a:ext uri="{FF2B5EF4-FFF2-40B4-BE49-F238E27FC236}">
              <a16:creationId xmlns:a16="http://schemas.microsoft.com/office/drawing/2014/main" id="{59FEA4C0-897B-4706-B9A5-9E319DB504C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EDE1AF19-E29B-4B4A-80F0-00FEFB0310F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79" name="Text Box 1">
          <a:extLst>
            <a:ext uri="{FF2B5EF4-FFF2-40B4-BE49-F238E27FC236}">
              <a16:creationId xmlns:a16="http://schemas.microsoft.com/office/drawing/2014/main" id="{EAB9A27C-9BBD-470B-8D14-CD8C8BF4E2A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80" name="Text Box 1">
          <a:extLst>
            <a:ext uri="{FF2B5EF4-FFF2-40B4-BE49-F238E27FC236}">
              <a16:creationId xmlns:a16="http://schemas.microsoft.com/office/drawing/2014/main" id="{8DD13E29-5B64-4BDC-9B90-64140CF60C0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81" name="Text Box 1">
          <a:extLst>
            <a:ext uri="{FF2B5EF4-FFF2-40B4-BE49-F238E27FC236}">
              <a16:creationId xmlns:a16="http://schemas.microsoft.com/office/drawing/2014/main" id="{F08BFD79-A9C5-44AD-A997-FEDC49AE956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82" name="Text Box 1">
          <a:extLst>
            <a:ext uri="{FF2B5EF4-FFF2-40B4-BE49-F238E27FC236}">
              <a16:creationId xmlns:a16="http://schemas.microsoft.com/office/drawing/2014/main" id="{CF3D528E-E36D-4285-9BE9-1BAE7CC54C2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83" name="Text Box 1">
          <a:extLst>
            <a:ext uri="{FF2B5EF4-FFF2-40B4-BE49-F238E27FC236}">
              <a16:creationId xmlns:a16="http://schemas.microsoft.com/office/drawing/2014/main" id="{E0973028-A86B-4207-AEF3-E1F3722BD8B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50B7E3EF-772C-454A-9721-C47886C423B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id="{0AF086EF-1DAE-40B6-A7BB-FEF6FE5198C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86" name="Text Box 1">
          <a:extLst>
            <a:ext uri="{FF2B5EF4-FFF2-40B4-BE49-F238E27FC236}">
              <a16:creationId xmlns:a16="http://schemas.microsoft.com/office/drawing/2014/main" id="{FCBE75AC-4820-4715-ACEE-58887FAE79C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87" name="Text Box 1">
          <a:extLst>
            <a:ext uri="{FF2B5EF4-FFF2-40B4-BE49-F238E27FC236}">
              <a16:creationId xmlns:a16="http://schemas.microsoft.com/office/drawing/2014/main" id="{6FE14402-C94B-43F7-9207-767E9719906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88" name="Text Box 1">
          <a:extLst>
            <a:ext uri="{FF2B5EF4-FFF2-40B4-BE49-F238E27FC236}">
              <a16:creationId xmlns:a16="http://schemas.microsoft.com/office/drawing/2014/main" id="{9BF0F74E-91D1-42AD-AFFF-55D897F524F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89" name="Text Box 1">
          <a:extLst>
            <a:ext uri="{FF2B5EF4-FFF2-40B4-BE49-F238E27FC236}">
              <a16:creationId xmlns:a16="http://schemas.microsoft.com/office/drawing/2014/main" id="{3E411583-A200-4F79-A9C3-C75E82346CA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A6426AFF-71F5-444F-B302-34835C07CE7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91" name="Text Box 1">
          <a:extLst>
            <a:ext uri="{FF2B5EF4-FFF2-40B4-BE49-F238E27FC236}">
              <a16:creationId xmlns:a16="http://schemas.microsoft.com/office/drawing/2014/main" id="{5DF164B5-1B24-45D1-9E51-B861FA4191D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92" name="Text Box 1">
          <a:extLst>
            <a:ext uri="{FF2B5EF4-FFF2-40B4-BE49-F238E27FC236}">
              <a16:creationId xmlns:a16="http://schemas.microsoft.com/office/drawing/2014/main" id="{750BF004-648B-4A41-80B8-45EF054C9AF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93" name="Text Box 1">
          <a:extLst>
            <a:ext uri="{FF2B5EF4-FFF2-40B4-BE49-F238E27FC236}">
              <a16:creationId xmlns:a16="http://schemas.microsoft.com/office/drawing/2014/main" id="{7C8A8CFF-3875-4B99-B784-A6E258A5D23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94" name="Text Box 1">
          <a:extLst>
            <a:ext uri="{FF2B5EF4-FFF2-40B4-BE49-F238E27FC236}">
              <a16:creationId xmlns:a16="http://schemas.microsoft.com/office/drawing/2014/main" id="{71FF1006-8A40-42B3-B72C-92C7F5E6BDD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95" name="Text Box 1">
          <a:extLst>
            <a:ext uri="{FF2B5EF4-FFF2-40B4-BE49-F238E27FC236}">
              <a16:creationId xmlns:a16="http://schemas.microsoft.com/office/drawing/2014/main" id="{B503CCE5-407E-4768-B9E0-E4884F33720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FF0906B5-DC7B-4BE7-9F86-FF917BCDC37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97" name="Text Box 1">
          <a:extLst>
            <a:ext uri="{FF2B5EF4-FFF2-40B4-BE49-F238E27FC236}">
              <a16:creationId xmlns:a16="http://schemas.microsoft.com/office/drawing/2014/main" id="{976A5FD0-A3FE-4848-9D32-E5B04248EC1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id="{8835155C-E662-4040-97A9-4A5CE4B4B3B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499" name="Text Box 1">
          <a:extLst>
            <a:ext uri="{FF2B5EF4-FFF2-40B4-BE49-F238E27FC236}">
              <a16:creationId xmlns:a16="http://schemas.microsoft.com/office/drawing/2014/main" id="{529CF3EF-1E51-4925-B88F-5EFE38BC625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00" name="Text Box 1">
          <a:extLst>
            <a:ext uri="{FF2B5EF4-FFF2-40B4-BE49-F238E27FC236}">
              <a16:creationId xmlns:a16="http://schemas.microsoft.com/office/drawing/2014/main" id="{BFED6D92-3F45-472F-BD68-E0DC7AF5303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01" name="Text Box 1">
          <a:extLst>
            <a:ext uri="{FF2B5EF4-FFF2-40B4-BE49-F238E27FC236}">
              <a16:creationId xmlns:a16="http://schemas.microsoft.com/office/drawing/2014/main" id="{770437F1-60F6-4AE1-B35F-85C44EF7F48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11621C00-1A22-4176-82D2-52A5774F1E3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03" name="Text Box 1">
          <a:extLst>
            <a:ext uri="{FF2B5EF4-FFF2-40B4-BE49-F238E27FC236}">
              <a16:creationId xmlns:a16="http://schemas.microsoft.com/office/drawing/2014/main" id="{2682AEE5-C840-4139-A963-6EC8436C1F4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04" name="Text Box 1">
          <a:extLst>
            <a:ext uri="{FF2B5EF4-FFF2-40B4-BE49-F238E27FC236}">
              <a16:creationId xmlns:a16="http://schemas.microsoft.com/office/drawing/2014/main" id="{168B960F-2B07-41F7-A1D0-38521F632FE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05" name="Text Box 1">
          <a:extLst>
            <a:ext uri="{FF2B5EF4-FFF2-40B4-BE49-F238E27FC236}">
              <a16:creationId xmlns:a16="http://schemas.microsoft.com/office/drawing/2014/main" id="{8DB6751E-354D-415C-83AD-153E600F6D1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06" name="Text Box 1">
          <a:extLst>
            <a:ext uri="{FF2B5EF4-FFF2-40B4-BE49-F238E27FC236}">
              <a16:creationId xmlns:a16="http://schemas.microsoft.com/office/drawing/2014/main" id="{DC5DEA5D-DD70-4278-94C4-FCAF45D06FD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07" name="Text Box 1">
          <a:extLst>
            <a:ext uri="{FF2B5EF4-FFF2-40B4-BE49-F238E27FC236}">
              <a16:creationId xmlns:a16="http://schemas.microsoft.com/office/drawing/2014/main" id="{2AF167AC-626C-499A-A74A-7880FE40BCB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08" name="Text Box 1">
          <a:extLst>
            <a:ext uri="{FF2B5EF4-FFF2-40B4-BE49-F238E27FC236}">
              <a16:creationId xmlns:a16="http://schemas.microsoft.com/office/drawing/2014/main" id="{D8A69543-A92A-4B7F-A706-BE829011B2B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09" name="Text Box 1">
          <a:extLst>
            <a:ext uri="{FF2B5EF4-FFF2-40B4-BE49-F238E27FC236}">
              <a16:creationId xmlns:a16="http://schemas.microsoft.com/office/drawing/2014/main" id="{82FAB14A-CF35-422C-9640-9E9DE554FB4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10" name="Text Box 1">
          <a:extLst>
            <a:ext uri="{FF2B5EF4-FFF2-40B4-BE49-F238E27FC236}">
              <a16:creationId xmlns:a16="http://schemas.microsoft.com/office/drawing/2014/main" id="{7B3B8EF2-6F9C-4EF5-AB82-F4236494008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11" name="Text Box 1">
          <a:extLst>
            <a:ext uri="{FF2B5EF4-FFF2-40B4-BE49-F238E27FC236}">
              <a16:creationId xmlns:a16="http://schemas.microsoft.com/office/drawing/2014/main" id="{B78CDB93-D53E-49C3-AB67-E9F8AA2E7A2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12" name="Text Box 1">
          <a:extLst>
            <a:ext uri="{FF2B5EF4-FFF2-40B4-BE49-F238E27FC236}">
              <a16:creationId xmlns:a16="http://schemas.microsoft.com/office/drawing/2014/main" id="{22D46296-DFBA-4D76-B249-158D9967221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13" name="Text Box 1">
          <a:extLst>
            <a:ext uri="{FF2B5EF4-FFF2-40B4-BE49-F238E27FC236}">
              <a16:creationId xmlns:a16="http://schemas.microsoft.com/office/drawing/2014/main" id="{EC07C8E2-74B5-407C-B408-F99683809B8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14" name="Text Box 1">
          <a:extLst>
            <a:ext uri="{FF2B5EF4-FFF2-40B4-BE49-F238E27FC236}">
              <a16:creationId xmlns:a16="http://schemas.microsoft.com/office/drawing/2014/main" id="{E12D8C01-ACE9-4A56-B222-4D765EBDA73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15" name="Text Box 1">
          <a:extLst>
            <a:ext uri="{FF2B5EF4-FFF2-40B4-BE49-F238E27FC236}">
              <a16:creationId xmlns:a16="http://schemas.microsoft.com/office/drawing/2014/main" id="{57E21A91-6C47-4135-B900-226B9D2B0D2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16" name="Text Box 1">
          <a:extLst>
            <a:ext uri="{FF2B5EF4-FFF2-40B4-BE49-F238E27FC236}">
              <a16:creationId xmlns:a16="http://schemas.microsoft.com/office/drawing/2014/main" id="{8CAD6E9F-B284-4573-8EF0-815AF111238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17" name="Text Box 1">
          <a:extLst>
            <a:ext uri="{FF2B5EF4-FFF2-40B4-BE49-F238E27FC236}">
              <a16:creationId xmlns:a16="http://schemas.microsoft.com/office/drawing/2014/main" id="{ABBCDC71-DE6A-4D12-A3AF-4C9F4EC8B85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18" name="Text Box 1">
          <a:extLst>
            <a:ext uri="{FF2B5EF4-FFF2-40B4-BE49-F238E27FC236}">
              <a16:creationId xmlns:a16="http://schemas.microsoft.com/office/drawing/2014/main" id="{4877F2BE-CE9D-4F7F-B6DD-27527D91E18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19" name="Text Box 1">
          <a:extLst>
            <a:ext uri="{FF2B5EF4-FFF2-40B4-BE49-F238E27FC236}">
              <a16:creationId xmlns:a16="http://schemas.microsoft.com/office/drawing/2014/main" id="{066808A9-B535-45F8-B32B-E08611B4468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4FFCB2E0-B166-460F-84C7-149B7DF998A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21" name="Text Box 1">
          <a:extLst>
            <a:ext uri="{FF2B5EF4-FFF2-40B4-BE49-F238E27FC236}">
              <a16:creationId xmlns:a16="http://schemas.microsoft.com/office/drawing/2014/main" id="{72E7D1E9-62D7-4868-B0C1-7E136A2524D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22" name="Text Box 1">
          <a:extLst>
            <a:ext uri="{FF2B5EF4-FFF2-40B4-BE49-F238E27FC236}">
              <a16:creationId xmlns:a16="http://schemas.microsoft.com/office/drawing/2014/main" id="{C3E54397-F5FA-4A84-89C3-E4DC5DAEA73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23" name="Text Box 1">
          <a:extLst>
            <a:ext uri="{FF2B5EF4-FFF2-40B4-BE49-F238E27FC236}">
              <a16:creationId xmlns:a16="http://schemas.microsoft.com/office/drawing/2014/main" id="{211DEE76-874F-4296-BDD9-A154959AA04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24" name="Text Box 1">
          <a:extLst>
            <a:ext uri="{FF2B5EF4-FFF2-40B4-BE49-F238E27FC236}">
              <a16:creationId xmlns:a16="http://schemas.microsoft.com/office/drawing/2014/main" id="{0B235DC3-F4C0-4C07-BE6E-555291D5FDE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25" name="Text Box 1">
          <a:extLst>
            <a:ext uri="{FF2B5EF4-FFF2-40B4-BE49-F238E27FC236}">
              <a16:creationId xmlns:a16="http://schemas.microsoft.com/office/drawing/2014/main" id="{8D91E832-CAE9-4CC3-AEED-BB54B3049EC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26" name="Text Box 1">
          <a:extLst>
            <a:ext uri="{FF2B5EF4-FFF2-40B4-BE49-F238E27FC236}">
              <a16:creationId xmlns:a16="http://schemas.microsoft.com/office/drawing/2014/main" id="{5C1A8E7B-2398-49FC-B713-6D72D16F160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27" name="Text Box 1">
          <a:extLst>
            <a:ext uri="{FF2B5EF4-FFF2-40B4-BE49-F238E27FC236}">
              <a16:creationId xmlns:a16="http://schemas.microsoft.com/office/drawing/2014/main" id="{AD7CF149-F4BD-42B4-8756-D0EE50B75A0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D3629FB3-A498-4C99-8710-DDE44DBFD30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id="{57165B87-23B9-4BA9-965E-1BC0F196D9D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30" name="Text Box 1">
          <a:extLst>
            <a:ext uri="{FF2B5EF4-FFF2-40B4-BE49-F238E27FC236}">
              <a16:creationId xmlns:a16="http://schemas.microsoft.com/office/drawing/2014/main" id="{AB7274D4-EEFE-4F9E-A014-B32F07C5AE0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31" name="Text Box 1">
          <a:extLst>
            <a:ext uri="{FF2B5EF4-FFF2-40B4-BE49-F238E27FC236}">
              <a16:creationId xmlns:a16="http://schemas.microsoft.com/office/drawing/2014/main" id="{8052FBE4-F177-420C-88F6-3C046D90DCB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612A7E29-7404-4A8A-B1FB-F3487F71C8E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33" name="Text Box 1">
          <a:extLst>
            <a:ext uri="{FF2B5EF4-FFF2-40B4-BE49-F238E27FC236}">
              <a16:creationId xmlns:a16="http://schemas.microsoft.com/office/drawing/2014/main" id="{FE863132-612F-4964-B722-356D70EE4F9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id="{13DF580D-0E0D-44E4-A3EE-F6CB48F74FB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35" name="Text Box 1">
          <a:extLst>
            <a:ext uri="{FF2B5EF4-FFF2-40B4-BE49-F238E27FC236}">
              <a16:creationId xmlns:a16="http://schemas.microsoft.com/office/drawing/2014/main" id="{EC1AD315-4BC1-4EE8-9F86-EFCECE130F2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36" name="Text Box 1">
          <a:extLst>
            <a:ext uri="{FF2B5EF4-FFF2-40B4-BE49-F238E27FC236}">
              <a16:creationId xmlns:a16="http://schemas.microsoft.com/office/drawing/2014/main" id="{9DA9276D-83B9-4E85-BCB0-621B4095376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37" name="Text Box 1">
          <a:extLst>
            <a:ext uri="{FF2B5EF4-FFF2-40B4-BE49-F238E27FC236}">
              <a16:creationId xmlns:a16="http://schemas.microsoft.com/office/drawing/2014/main" id="{634C478E-3C0A-476D-9C9F-5C2E493C9F3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38" name="Text Box 1">
          <a:extLst>
            <a:ext uri="{FF2B5EF4-FFF2-40B4-BE49-F238E27FC236}">
              <a16:creationId xmlns:a16="http://schemas.microsoft.com/office/drawing/2014/main" id="{6279B959-66A3-4DCE-B4B8-78D1713941D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39" name="Text Box 1">
          <a:extLst>
            <a:ext uri="{FF2B5EF4-FFF2-40B4-BE49-F238E27FC236}">
              <a16:creationId xmlns:a16="http://schemas.microsoft.com/office/drawing/2014/main" id="{01C74F2D-5DA3-446A-9CB2-81CA45840EC0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40" name="Text Box 1">
          <a:extLst>
            <a:ext uri="{FF2B5EF4-FFF2-40B4-BE49-F238E27FC236}">
              <a16:creationId xmlns:a16="http://schemas.microsoft.com/office/drawing/2014/main" id="{BF368BEF-6FFF-4626-AD5D-70F26BADBAF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41" name="Text Box 1">
          <a:extLst>
            <a:ext uri="{FF2B5EF4-FFF2-40B4-BE49-F238E27FC236}">
              <a16:creationId xmlns:a16="http://schemas.microsoft.com/office/drawing/2014/main" id="{B9629C50-F866-49C4-B436-17E25A0E961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42" name="Text Box 1">
          <a:extLst>
            <a:ext uri="{FF2B5EF4-FFF2-40B4-BE49-F238E27FC236}">
              <a16:creationId xmlns:a16="http://schemas.microsoft.com/office/drawing/2014/main" id="{E5A2DAD2-F8C5-4717-8BAE-FAB31D29142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43" name="Text Box 1">
          <a:extLst>
            <a:ext uri="{FF2B5EF4-FFF2-40B4-BE49-F238E27FC236}">
              <a16:creationId xmlns:a16="http://schemas.microsoft.com/office/drawing/2014/main" id="{5CED2D1C-9E0B-413E-9D42-CB1A9D860F8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FB0DC3A3-BC2C-4A5C-B5D7-282F78B9F1F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45" name="Text Box 1">
          <a:extLst>
            <a:ext uri="{FF2B5EF4-FFF2-40B4-BE49-F238E27FC236}">
              <a16:creationId xmlns:a16="http://schemas.microsoft.com/office/drawing/2014/main" id="{71523A05-F115-4A04-AEA9-121016800D4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4FEAA6A6-009C-427E-9136-6DFAFAE22EA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47" name="Text Box 1">
          <a:extLst>
            <a:ext uri="{FF2B5EF4-FFF2-40B4-BE49-F238E27FC236}">
              <a16:creationId xmlns:a16="http://schemas.microsoft.com/office/drawing/2014/main" id="{DC716AD7-CA3B-4EA5-A15D-7FF0096685A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48" name="Text Box 1">
          <a:extLst>
            <a:ext uri="{FF2B5EF4-FFF2-40B4-BE49-F238E27FC236}">
              <a16:creationId xmlns:a16="http://schemas.microsoft.com/office/drawing/2014/main" id="{E114C5BE-C0B1-44C8-84F3-C5D4A42BB9F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49" name="Text Box 1">
          <a:extLst>
            <a:ext uri="{FF2B5EF4-FFF2-40B4-BE49-F238E27FC236}">
              <a16:creationId xmlns:a16="http://schemas.microsoft.com/office/drawing/2014/main" id="{A3659A14-D0BE-4589-A204-7BB9DFF8F55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50" name="Text Box 1">
          <a:extLst>
            <a:ext uri="{FF2B5EF4-FFF2-40B4-BE49-F238E27FC236}">
              <a16:creationId xmlns:a16="http://schemas.microsoft.com/office/drawing/2014/main" id="{4A133964-132C-4FED-9F00-FE319FE618E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51" name="Text Box 1">
          <a:extLst>
            <a:ext uri="{FF2B5EF4-FFF2-40B4-BE49-F238E27FC236}">
              <a16:creationId xmlns:a16="http://schemas.microsoft.com/office/drawing/2014/main" id="{274E29F1-C3E7-4BCB-A341-18196F799EF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52" name="Text Box 1">
          <a:extLst>
            <a:ext uri="{FF2B5EF4-FFF2-40B4-BE49-F238E27FC236}">
              <a16:creationId xmlns:a16="http://schemas.microsoft.com/office/drawing/2014/main" id="{899A7229-BD10-4F4C-8FE5-30FD77216AB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53" name="Text Box 1">
          <a:extLst>
            <a:ext uri="{FF2B5EF4-FFF2-40B4-BE49-F238E27FC236}">
              <a16:creationId xmlns:a16="http://schemas.microsoft.com/office/drawing/2014/main" id="{2181090B-1F8C-4640-AB82-2BD1BA04D8C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54" name="Text Box 1">
          <a:extLst>
            <a:ext uri="{FF2B5EF4-FFF2-40B4-BE49-F238E27FC236}">
              <a16:creationId xmlns:a16="http://schemas.microsoft.com/office/drawing/2014/main" id="{F0DAC1EA-6EC7-4344-A998-F878A86C45D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55" name="Text Box 1">
          <a:extLst>
            <a:ext uri="{FF2B5EF4-FFF2-40B4-BE49-F238E27FC236}">
              <a16:creationId xmlns:a16="http://schemas.microsoft.com/office/drawing/2014/main" id="{33113418-0F2C-4963-AE79-DAA1A025616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56" name="Text Box 1">
          <a:extLst>
            <a:ext uri="{FF2B5EF4-FFF2-40B4-BE49-F238E27FC236}">
              <a16:creationId xmlns:a16="http://schemas.microsoft.com/office/drawing/2014/main" id="{7253C267-0C61-4106-B2F3-44DFE65FFF9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id="{ECB5D9DE-0B69-493E-BAF9-A21C10E370A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58" name="Text Box 1">
          <a:extLst>
            <a:ext uri="{FF2B5EF4-FFF2-40B4-BE49-F238E27FC236}">
              <a16:creationId xmlns:a16="http://schemas.microsoft.com/office/drawing/2014/main" id="{50FF5DC2-975E-4494-8C01-821ACD8C4F2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59" name="Text Box 1">
          <a:extLst>
            <a:ext uri="{FF2B5EF4-FFF2-40B4-BE49-F238E27FC236}">
              <a16:creationId xmlns:a16="http://schemas.microsoft.com/office/drawing/2014/main" id="{B8DAE013-A151-4968-81F2-175287AAECF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0891FBC7-9149-42B8-B35D-E2906C01CFD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6E0FAC27-5648-41DA-8CA9-64E126CDCAF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62" name="Text Box 1">
          <a:extLst>
            <a:ext uri="{FF2B5EF4-FFF2-40B4-BE49-F238E27FC236}">
              <a16:creationId xmlns:a16="http://schemas.microsoft.com/office/drawing/2014/main" id="{71E1612A-837A-4A30-B32C-12DB8752245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63" name="Text Box 1">
          <a:extLst>
            <a:ext uri="{FF2B5EF4-FFF2-40B4-BE49-F238E27FC236}">
              <a16:creationId xmlns:a16="http://schemas.microsoft.com/office/drawing/2014/main" id="{3C5ECE78-E5D7-46C0-A485-FFB804A8337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64" name="Text Box 1">
          <a:extLst>
            <a:ext uri="{FF2B5EF4-FFF2-40B4-BE49-F238E27FC236}">
              <a16:creationId xmlns:a16="http://schemas.microsoft.com/office/drawing/2014/main" id="{CE7CFBCC-152E-4326-967E-27F15B2BD4F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65" name="Text Box 1">
          <a:extLst>
            <a:ext uri="{FF2B5EF4-FFF2-40B4-BE49-F238E27FC236}">
              <a16:creationId xmlns:a16="http://schemas.microsoft.com/office/drawing/2014/main" id="{8E4A1C9F-A637-44A8-8B38-452A00699DF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66" name="Text Box 1">
          <a:extLst>
            <a:ext uri="{FF2B5EF4-FFF2-40B4-BE49-F238E27FC236}">
              <a16:creationId xmlns:a16="http://schemas.microsoft.com/office/drawing/2014/main" id="{A1F78BE1-33D4-4B8C-B8AE-5F5E678CDAB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67" name="Text Box 1">
          <a:extLst>
            <a:ext uri="{FF2B5EF4-FFF2-40B4-BE49-F238E27FC236}">
              <a16:creationId xmlns:a16="http://schemas.microsoft.com/office/drawing/2014/main" id="{0B4225B8-19FA-41E6-BB3A-499E1FE27E3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68" name="Text Box 1">
          <a:extLst>
            <a:ext uri="{FF2B5EF4-FFF2-40B4-BE49-F238E27FC236}">
              <a16:creationId xmlns:a16="http://schemas.microsoft.com/office/drawing/2014/main" id="{3467A166-7742-4E81-970F-D2E17EA3C7C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69" name="Text Box 1">
          <a:extLst>
            <a:ext uri="{FF2B5EF4-FFF2-40B4-BE49-F238E27FC236}">
              <a16:creationId xmlns:a16="http://schemas.microsoft.com/office/drawing/2014/main" id="{6405AFCF-BD14-4456-9633-514B7869146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70" name="Text Box 1">
          <a:extLst>
            <a:ext uri="{FF2B5EF4-FFF2-40B4-BE49-F238E27FC236}">
              <a16:creationId xmlns:a16="http://schemas.microsoft.com/office/drawing/2014/main" id="{E051DE0E-1294-4F0C-BEAB-31616EE7C20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71" name="Text Box 1">
          <a:extLst>
            <a:ext uri="{FF2B5EF4-FFF2-40B4-BE49-F238E27FC236}">
              <a16:creationId xmlns:a16="http://schemas.microsoft.com/office/drawing/2014/main" id="{546694A4-8A23-40E1-856F-6323D0BFAC5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72" name="Text Box 1">
          <a:extLst>
            <a:ext uri="{FF2B5EF4-FFF2-40B4-BE49-F238E27FC236}">
              <a16:creationId xmlns:a16="http://schemas.microsoft.com/office/drawing/2014/main" id="{C7FEF388-6B56-43E4-A60B-BC85BCE0504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73" name="Text Box 1">
          <a:extLst>
            <a:ext uri="{FF2B5EF4-FFF2-40B4-BE49-F238E27FC236}">
              <a16:creationId xmlns:a16="http://schemas.microsoft.com/office/drawing/2014/main" id="{54038A3D-7A9D-497B-A5D1-60A222CD889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EEA8293D-2EFC-4833-B25F-9C5EBA7A679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75" name="Text Box 1">
          <a:extLst>
            <a:ext uri="{FF2B5EF4-FFF2-40B4-BE49-F238E27FC236}">
              <a16:creationId xmlns:a16="http://schemas.microsoft.com/office/drawing/2014/main" id="{EBABEAF5-D2C1-482E-A11A-A68A35FEBCB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76" name="Text Box 1">
          <a:extLst>
            <a:ext uri="{FF2B5EF4-FFF2-40B4-BE49-F238E27FC236}">
              <a16:creationId xmlns:a16="http://schemas.microsoft.com/office/drawing/2014/main" id="{BEB804A3-96F2-4641-B548-009A591305A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77" name="Text Box 1">
          <a:extLst>
            <a:ext uri="{FF2B5EF4-FFF2-40B4-BE49-F238E27FC236}">
              <a16:creationId xmlns:a16="http://schemas.microsoft.com/office/drawing/2014/main" id="{13B837A6-8C9E-4046-8089-336B1E8C3A5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78" name="Text Box 1">
          <a:extLst>
            <a:ext uri="{FF2B5EF4-FFF2-40B4-BE49-F238E27FC236}">
              <a16:creationId xmlns:a16="http://schemas.microsoft.com/office/drawing/2014/main" id="{8E021B50-DFC3-4AB6-BE39-0498863B878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79" name="Text Box 1">
          <a:extLst>
            <a:ext uri="{FF2B5EF4-FFF2-40B4-BE49-F238E27FC236}">
              <a16:creationId xmlns:a16="http://schemas.microsoft.com/office/drawing/2014/main" id="{0E9A4812-6BF7-40C2-B86E-AD29CB3F9DC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B46EF4C0-2BE5-49B5-AF06-6D4A599EA0B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81" name="Text Box 1">
          <a:extLst>
            <a:ext uri="{FF2B5EF4-FFF2-40B4-BE49-F238E27FC236}">
              <a16:creationId xmlns:a16="http://schemas.microsoft.com/office/drawing/2014/main" id="{87059C99-D509-4050-9973-96A772E4A0D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82" name="Text Box 1">
          <a:extLst>
            <a:ext uri="{FF2B5EF4-FFF2-40B4-BE49-F238E27FC236}">
              <a16:creationId xmlns:a16="http://schemas.microsoft.com/office/drawing/2014/main" id="{5EA2F739-84C9-482E-A5BF-B3AB5A35DF7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83" name="Text Box 1">
          <a:extLst>
            <a:ext uri="{FF2B5EF4-FFF2-40B4-BE49-F238E27FC236}">
              <a16:creationId xmlns:a16="http://schemas.microsoft.com/office/drawing/2014/main" id="{7ED20F60-CBAE-4E45-9C5C-2462DAD8ABF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84" name="Text Box 1">
          <a:extLst>
            <a:ext uri="{FF2B5EF4-FFF2-40B4-BE49-F238E27FC236}">
              <a16:creationId xmlns:a16="http://schemas.microsoft.com/office/drawing/2014/main" id="{BEC92894-40C3-4B61-B1EB-F9F739D748C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85" name="Text Box 1">
          <a:extLst>
            <a:ext uri="{FF2B5EF4-FFF2-40B4-BE49-F238E27FC236}">
              <a16:creationId xmlns:a16="http://schemas.microsoft.com/office/drawing/2014/main" id="{C687C48E-645F-4025-B95F-DA36A86EA11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F5BBFDBE-D763-4B0E-932A-E6514077517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87" name="Text Box 1">
          <a:extLst>
            <a:ext uri="{FF2B5EF4-FFF2-40B4-BE49-F238E27FC236}">
              <a16:creationId xmlns:a16="http://schemas.microsoft.com/office/drawing/2014/main" id="{16B7DC90-4FAC-4E10-9E0C-3CA62F76D04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id="{195FBABF-E0EC-43FA-A3C3-92E78FD68A32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89" name="Text Box 1">
          <a:extLst>
            <a:ext uri="{FF2B5EF4-FFF2-40B4-BE49-F238E27FC236}">
              <a16:creationId xmlns:a16="http://schemas.microsoft.com/office/drawing/2014/main" id="{659EEB2E-C32E-4B80-8B6E-C336BF3F3ACD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D8572835-D9FD-498B-89EB-F711AA99E28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91" name="Text Box 1">
          <a:extLst>
            <a:ext uri="{FF2B5EF4-FFF2-40B4-BE49-F238E27FC236}">
              <a16:creationId xmlns:a16="http://schemas.microsoft.com/office/drawing/2014/main" id="{8BFF6ED7-C01A-46BF-AAC3-75BE7130ECA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92" name="Text Box 1">
          <a:extLst>
            <a:ext uri="{FF2B5EF4-FFF2-40B4-BE49-F238E27FC236}">
              <a16:creationId xmlns:a16="http://schemas.microsoft.com/office/drawing/2014/main" id="{1A05F613-7881-40E0-9D21-3CAC74002C9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93" name="Text Box 1">
          <a:extLst>
            <a:ext uri="{FF2B5EF4-FFF2-40B4-BE49-F238E27FC236}">
              <a16:creationId xmlns:a16="http://schemas.microsoft.com/office/drawing/2014/main" id="{48B94458-5BBD-4479-A4BB-A0B8BF46611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94" name="Text Box 1">
          <a:extLst>
            <a:ext uri="{FF2B5EF4-FFF2-40B4-BE49-F238E27FC236}">
              <a16:creationId xmlns:a16="http://schemas.microsoft.com/office/drawing/2014/main" id="{13FD95BD-675F-4BAA-8303-5412DA47EDB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95" name="Text Box 1">
          <a:extLst>
            <a:ext uri="{FF2B5EF4-FFF2-40B4-BE49-F238E27FC236}">
              <a16:creationId xmlns:a16="http://schemas.microsoft.com/office/drawing/2014/main" id="{070C9A74-F285-4501-A12E-2D237105311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96" name="Text Box 1">
          <a:extLst>
            <a:ext uri="{FF2B5EF4-FFF2-40B4-BE49-F238E27FC236}">
              <a16:creationId xmlns:a16="http://schemas.microsoft.com/office/drawing/2014/main" id="{339711DC-325C-4988-B381-CAE571B2FC8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97" name="Text Box 1">
          <a:extLst>
            <a:ext uri="{FF2B5EF4-FFF2-40B4-BE49-F238E27FC236}">
              <a16:creationId xmlns:a16="http://schemas.microsoft.com/office/drawing/2014/main" id="{4E40C6FC-C364-415D-AB22-A371BCBE138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ED777A5E-5AFC-4410-AA84-32342598447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599" name="Text Box 1">
          <a:extLst>
            <a:ext uri="{FF2B5EF4-FFF2-40B4-BE49-F238E27FC236}">
              <a16:creationId xmlns:a16="http://schemas.microsoft.com/office/drawing/2014/main" id="{3F15B7EE-4898-43F4-949E-577E6752DA8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600" name="Text Box 1">
          <a:extLst>
            <a:ext uri="{FF2B5EF4-FFF2-40B4-BE49-F238E27FC236}">
              <a16:creationId xmlns:a16="http://schemas.microsoft.com/office/drawing/2014/main" id="{81D733C1-70E2-4D0D-848F-E5EB59AF4257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601" name="Text Box 1">
          <a:extLst>
            <a:ext uri="{FF2B5EF4-FFF2-40B4-BE49-F238E27FC236}">
              <a16:creationId xmlns:a16="http://schemas.microsoft.com/office/drawing/2014/main" id="{4EC106E6-E6BF-4F10-BF40-D71135CDA0A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602" name="Text Box 1">
          <a:extLst>
            <a:ext uri="{FF2B5EF4-FFF2-40B4-BE49-F238E27FC236}">
              <a16:creationId xmlns:a16="http://schemas.microsoft.com/office/drawing/2014/main" id="{487563A3-B2FD-4CD3-A29B-42254847652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603" name="Text Box 1">
          <a:extLst>
            <a:ext uri="{FF2B5EF4-FFF2-40B4-BE49-F238E27FC236}">
              <a16:creationId xmlns:a16="http://schemas.microsoft.com/office/drawing/2014/main" id="{E76445E8-DAD1-45C9-8163-B2AD54A0E379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7DA14EDA-4FA4-41C1-9655-034AEEDA85E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id="{7C297172-DB48-465C-87E0-92D10536A1C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606" name="Text Box 1">
          <a:extLst>
            <a:ext uri="{FF2B5EF4-FFF2-40B4-BE49-F238E27FC236}">
              <a16:creationId xmlns:a16="http://schemas.microsoft.com/office/drawing/2014/main" id="{8B75B313-2D58-4A91-AC88-F5CBA70ACA1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607" name="Text Box 1">
          <a:extLst>
            <a:ext uri="{FF2B5EF4-FFF2-40B4-BE49-F238E27FC236}">
              <a16:creationId xmlns:a16="http://schemas.microsoft.com/office/drawing/2014/main" id="{462224F5-01BF-49DF-99C6-1CD19B82A5B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608" name="Text Box 1">
          <a:extLst>
            <a:ext uri="{FF2B5EF4-FFF2-40B4-BE49-F238E27FC236}">
              <a16:creationId xmlns:a16="http://schemas.microsoft.com/office/drawing/2014/main" id="{03A490AC-1E2E-49D8-AFCA-19EAFF0C03FA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609" name="Text Box 1">
          <a:extLst>
            <a:ext uri="{FF2B5EF4-FFF2-40B4-BE49-F238E27FC236}">
              <a16:creationId xmlns:a16="http://schemas.microsoft.com/office/drawing/2014/main" id="{F0918F6E-83E6-4D61-9866-69E30257B56B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610" name="Text Box 1">
          <a:extLst>
            <a:ext uri="{FF2B5EF4-FFF2-40B4-BE49-F238E27FC236}">
              <a16:creationId xmlns:a16="http://schemas.microsoft.com/office/drawing/2014/main" id="{041BFED7-310F-458B-8DEB-7F38B2A700C3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611" name="Text Box 1">
          <a:extLst>
            <a:ext uri="{FF2B5EF4-FFF2-40B4-BE49-F238E27FC236}">
              <a16:creationId xmlns:a16="http://schemas.microsoft.com/office/drawing/2014/main" id="{BB7F6894-B968-47BA-968E-2B498D5CBC1E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612" name="Text Box 1">
          <a:extLst>
            <a:ext uri="{FF2B5EF4-FFF2-40B4-BE49-F238E27FC236}">
              <a16:creationId xmlns:a16="http://schemas.microsoft.com/office/drawing/2014/main" id="{3D4E5184-5F9A-4393-99AC-CC6F37DD9BC6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613" name="Text Box 1">
          <a:extLst>
            <a:ext uri="{FF2B5EF4-FFF2-40B4-BE49-F238E27FC236}">
              <a16:creationId xmlns:a16="http://schemas.microsoft.com/office/drawing/2014/main" id="{4C772482-9273-441E-A2FB-4F28A175A5D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614" name="Text Box 1">
          <a:extLst>
            <a:ext uri="{FF2B5EF4-FFF2-40B4-BE49-F238E27FC236}">
              <a16:creationId xmlns:a16="http://schemas.microsoft.com/office/drawing/2014/main" id="{E15F7E6D-F83E-4B6E-A977-3F0D5AC0B0C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615" name="Text Box 1">
          <a:extLst>
            <a:ext uri="{FF2B5EF4-FFF2-40B4-BE49-F238E27FC236}">
              <a16:creationId xmlns:a16="http://schemas.microsoft.com/office/drawing/2014/main" id="{BCA7A21E-45EC-484C-9D30-BFC338ACD811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616" name="Text Box 1">
          <a:extLst>
            <a:ext uri="{FF2B5EF4-FFF2-40B4-BE49-F238E27FC236}">
              <a16:creationId xmlns:a16="http://schemas.microsoft.com/office/drawing/2014/main" id="{1DAC98D7-ABF0-4EDB-B7A2-D59E77B146A4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617" name="Text Box 1">
          <a:extLst>
            <a:ext uri="{FF2B5EF4-FFF2-40B4-BE49-F238E27FC236}">
              <a16:creationId xmlns:a16="http://schemas.microsoft.com/office/drawing/2014/main" id="{41F65ED6-9BCF-4230-B8C2-F1CFD26561D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id="{176E780C-F61C-47E5-9DAA-A47921F8BDB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619" name="Text Box 1">
          <a:extLst>
            <a:ext uri="{FF2B5EF4-FFF2-40B4-BE49-F238E27FC236}">
              <a16:creationId xmlns:a16="http://schemas.microsoft.com/office/drawing/2014/main" id="{69370C16-1006-479E-BE22-720B9AC72CC5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620" name="Text Box 1">
          <a:extLst>
            <a:ext uri="{FF2B5EF4-FFF2-40B4-BE49-F238E27FC236}">
              <a16:creationId xmlns:a16="http://schemas.microsoft.com/office/drawing/2014/main" id="{3B052069-CE08-4001-8895-5B8F41076D0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57150</xdr:rowOff>
    </xdr:to>
    <xdr:sp macro="" textlink="">
      <xdr:nvSpPr>
        <xdr:cNvPr id="2621" name="Text Box 1">
          <a:extLst>
            <a:ext uri="{FF2B5EF4-FFF2-40B4-BE49-F238E27FC236}">
              <a16:creationId xmlns:a16="http://schemas.microsoft.com/office/drawing/2014/main" id="{C70362A6-FD3D-4B9A-9603-359A41ECE2AC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47625</xdr:rowOff>
    </xdr:to>
    <xdr:sp macro="" textlink="">
      <xdr:nvSpPr>
        <xdr:cNvPr id="2622" name="Text Box 1">
          <a:extLst>
            <a:ext uri="{FF2B5EF4-FFF2-40B4-BE49-F238E27FC236}">
              <a16:creationId xmlns:a16="http://schemas.microsoft.com/office/drawing/2014/main" id="{CEA06135-FA5D-4B43-9E8B-B54F8A5E1378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38100</xdr:colOff>
      <xdr:row>3</xdr:row>
      <xdr:rowOff>47625</xdr:rowOff>
    </xdr:to>
    <xdr:sp macro="" textlink="">
      <xdr:nvSpPr>
        <xdr:cNvPr id="2623" name="Text Box 1">
          <a:extLst>
            <a:ext uri="{FF2B5EF4-FFF2-40B4-BE49-F238E27FC236}">
              <a16:creationId xmlns:a16="http://schemas.microsoft.com/office/drawing/2014/main" id="{24519C74-ED76-4878-B391-A3D48E1ECB7F}"/>
            </a:ext>
          </a:extLst>
        </xdr:cNvPr>
        <xdr:cNvSpPr txBox="1">
          <a:spLocks noChangeArrowheads="1"/>
        </xdr:cNvSpPr>
      </xdr:nvSpPr>
      <xdr:spPr bwMode="auto">
        <a:xfrm>
          <a:off x="0" y="55245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id="{EF45967E-2B92-49B8-A0A3-FEFAB337B2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25" name="Text Box 1">
          <a:extLst>
            <a:ext uri="{FF2B5EF4-FFF2-40B4-BE49-F238E27FC236}">
              <a16:creationId xmlns:a16="http://schemas.microsoft.com/office/drawing/2014/main" id="{9F1125BA-2791-4722-A61F-8F7088EA935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26" name="Text Box 1">
          <a:extLst>
            <a:ext uri="{FF2B5EF4-FFF2-40B4-BE49-F238E27FC236}">
              <a16:creationId xmlns:a16="http://schemas.microsoft.com/office/drawing/2014/main" id="{99CC113F-B12B-4165-9BC7-14E98581160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27" name="Text Box 1">
          <a:extLst>
            <a:ext uri="{FF2B5EF4-FFF2-40B4-BE49-F238E27FC236}">
              <a16:creationId xmlns:a16="http://schemas.microsoft.com/office/drawing/2014/main" id="{E25CB250-556B-4DD7-BA17-8EDEFFFA2F3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id="{5E2039FC-4351-4F7A-A5AC-DE242832445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29" name="Text Box 1">
          <a:extLst>
            <a:ext uri="{FF2B5EF4-FFF2-40B4-BE49-F238E27FC236}">
              <a16:creationId xmlns:a16="http://schemas.microsoft.com/office/drawing/2014/main" id="{F6132E8E-7CF5-43E0-9A67-8BEAC637D3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id="{8C30F139-F1DC-4629-870D-5E646E9090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31" name="Text Box 1">
          <a:extLst>
            <a:ext uri="{FF2B5EF4-FFF2-40B4-BE49-F238E27FC236}">
              <a16:creationId xmlns:a16="http://schemas.microsoft.com/office/drawing/2014/main" id="{AB9EDBEC-D994-4B8E-AE1B-2AF8BC33E49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id="{F4EDC037-5D99-4EBF-A9AA-8EF862588A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33" name="Text Box 1">
          <a:extLst>
            <a:ext uri="{FF2B5EF4-FFF2-40B4-BE49-F238E27FC236}">
              <a16:creationId xmlns:a16="http://schemas.microsoft.com/office/drawing/2014/main" id="{406E45FF-6691-44C0-AA85-C5376352276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606D3D63-E907-4885-8FB0-6C5DD48A1B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35" name="Text Box 1">
          <a:extLst>
            <a:ext uri="{FF2B5EF4-FFF2-40B4-BE49-F238E27FC236}">
              <a16:creationId xmlns:a16="http://schemas.microsoft.com/office/drawing/2014/main" id="{17DCF8E5-616A-4C63-AF79-AD088BDBD24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36" name="Text Box 1">
          <a:extLst>
            <a:ext uri="{FF2B5EF4-FFF2-40B4-BE49-F238E27FC236}">
              <a16:creationId xmlns:a16="http://schemas.microsoft.com/office/drawing/2014/main" id="{0022B89D-7152-4C91-8FA5-211B3664F91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37" name="Text Box 1">
          <a:extLst>
            <a:ext uri="{FF2B5EF4-FFF2-40B4-BE49-F238E27FC236}">
              <a16:creationId xmlns:a16="http://schemas.microsoft.com/office/drawing/2014/main" id="{AFA2DF9F-912B-43CE-8540-38B64C95EAF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38" name="Text Box 1">
          <a:extLst>
            <a:ext uri="{FF2B5EF4-FFF2-40B4-BE49-F238E27FC236}">
              <a16:creationId xmlns:a16="http://schemas.microsoft.com/office/drawing/2014/main" id="{40F99ADC-8FDD-4F8E-9F78-DC6E56844F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39" name="Text Box 1">
          <a:extLst>
            <a:ext uri="{FF2B5EF4-FFF2-40B4-BE49-F238E27FC236}">
              <a16:creationId xmlns:a16="http://schemas.microsoft.com/office/drawing/2014/main" id="{C88AA81D-6431-468E-9DF6-C411749E6D0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40" name="Text Box 1">
          <a:extLst>
            <a:ext uri="{FF2B5EF4-FFF2-40B4-BE49-F238E27FC236}">
              <a16:creationId xmlns:a16="http://schemas.microsoft.com/office/drawing/2014/main" id="{03152394-5718-4E50-8624-A55568EDC5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41" name="Text Box 1">
          <a:extLst>
            <a:ext uri="{FF2B5EF4-FFF2-40B4-BE49-F238E27FC236}">
              <a16:creationId xmlns:a16="http://schemas.microsoft.com/office/drawing/2014/main" id="{8E2BD591-E7FE-4C49-ACE0-A239B5BB8C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9ED5161D-E62E-4130-A8DC-DBBA179C2CB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43" name="Text Box 1">
          <a:extLst>
            <a:ext uri="{FF2B5EF4-FFF2-40B4-BE49-F238E27FC236}">
              <a16:creationId xmlns:a16="http://schemas.microsoft.com/office/drawing/2014/main" id="{40445304-F5EB-4E86-94D6-9C59AA34280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44" name="Text Box 1">
          <a:extLst>
            <a:ext uri="{FF2B5EF4-FFF2-40B4-BE49-F238E27FC236}">
              <a16:creationId xmlns:a16="http://schemas.microsoft.com/office/drawing/2014/main" id="{3E048302-A314-441F-8279-7E982CB8F77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45" name="Text Box 1">
          <a:extLst>
            <a:ext uri="{FF2B5EF4-FFF2-40B4-BE49-F238E27FC236}">
              <a16:creationId xmlns:a16="http://schemas.microsoft.com/office/drawing/2014/main" id="{F32D6B5E-65B7-4448-97C5-4AA6CE34C2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id="{44C970F2-8675-4212-ACD7-C981BDBAF5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47" name="Text Box 1">
          <a:extLst>
            <a:ext uri="{FF2B5EF4-FFF2-40B4-BE49-F238E27FC236}">
              <a16:creationId xmlns:a16="http://schemas.microsoft.com/office/drawing/2014/main" id="{E2EB50E2-DB1F-4992-B77B-05D889C5DAD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id="{C34C4575-1CF1-4630-9AF5-AA9A67B773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49" name="Text Box 1">
          <a:extLst>
            <a:ext uri="{FF2B5EF4-FFF2-40B4-BE49-F238E27FC236}">
              <a16:creationId xmlns:a16="http://schemas.microsoft.com/office/drawing/2014/main" id="{6C0AD956-0FA3-4C00-91EA-3972AD2BB6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50" name="Text Box 1">
          <a:extLst>
            <a:ext uri="{FF2B5EF4-FFF2-40B4-BE49-F238E27FC236}">
              <a16:creationId xmlns:a16="http://schemas.microsoft.com/office/drawing/2014/main" id="{5E93EB03-7735-4ADC-AA01-D5920863BE6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51" name="Text Box 1">
          <a:extLst>
            <a:ext uri="{FF2B5EF4-FFF2-40B4-BE49-F238E27FC236}">
              <a16:creationId xmlns:a16="http://schemas.microsoft.com/office/drawing/2014/main" id="{654F6E4C-62D6-4DE4-A341-E7AB970FA3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52" name="Text Box 1">
          <a:extLst>
            <a:ext uri="{FF2B5EF4-FFF2-40B4-BE49-F238E27FC236}">
              <a16:creationId xmlns:a16="http://schemas.microsoft.com/office/drawing/2014/main" id="{4A6805D6-9CA8-44E1-A8D0-252A67EAB1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53" name="Text Box 1">
          <a:extLst>
            <a:ext uri="{FF2B5EF4-FFF2-40B4-BE49-F238E27FC236}">
              <a16:creationId xmlns:a16="http://schemas.microsoft.com/office/drawing/2014/main" id="{46963AAD-2B5D-43AB-8EC1-1EAC47A407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54" name="Text Box 1">
          <a:extLst>
            <a:ext uri="{FF2B5EF4-FFF2-40B4-BE49-F238E27FC236}">
              <a16:creationId xmlns:a16="http://schemas.microsoft.com/office/drawing/2014/main" id="{1C13FA28-A016-4347-8096-2710F31783F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55" name="Text Box 1">
          <a:extLst>
            <a:ext uri="{FF2B5EF4-FFF2-40B4-BE49-F238E27FC236}">
              <a16:creationId xmlns:a16="http://schemas.microsoft.com/office/drawing/2014/main" id="{AD31EBBD-A2E0-4788-9535-0F2CB246088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id="{D1E40FA0-E565-48A5-B159-33375D58BA7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57" name="Text Box 1">
          <a:extLst>
            <a:ext uri="{FF2B5EF4-FFF2-40B4-BE49-F238E27FC236}">
              <a16:creationId xmlns:a16="http://schemas.microsoft.com/office/drawing/2014/main" id="{8D5FED8A-0705-4196-B042-5ED39FCAAE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ECFDE56F-0D6E-487A-8C5B-6A0F3F0256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59" name="Text Box 1">
          <a:extLst>
            <a:ext uri="{FF2B5EF4-FFF2-40B4-BE49-F238E27FC236}">
              <a16:creationId xmlns:a16="http://schemas.microsoft.com/office/drawing/2014/main" id="{EE0FA3EA-5CAB-4D6A-92DA-5B2F601BC97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71FBD57C-212D-42BB-B2AC-43CEACB8D8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61" name="Text Box 1">
          <a:extLst>
            <a:ext uri="{FF2B5EF4-FFF2-40B4-BE49-F238E27FC236}">
              <a16:creationId xmlns:a16="http://schemas.microsoft.com/office/drawing/2014/main" id="{8EA411D3-533D-4B24-84CD-1227777F84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62" name="Text Box 1">
          <a:extLst>
            <a:ext uri="{FF2B5EF4-FFF2-40B4-BE49-F238E27FC236}">
              <a16:creationId xmlns:a16="http://schemas.microsoft.com/office/drawing/2014/main" id="{F8CAE660-287A-494B-8502-5B8BCDA0EC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63" name="Text Box 1">
          <a:extLst>
            <a:ext uri="{FF2B5EF4-FFF2-40B4-BE49-F238E27FC236}">
              <a16:creationId xmlns:a16="http://schemas.microsoft.com/office/drawing/2014/main" id="{0AA1C4FB-DBB4-424C-A1BB-661183B5955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64" name="Text Box 1">
          <a:extLst>
            <a:ext uri="{FF2B5EF4-FFF2-40B4-BE49-F238E27FC236}">
              <a16:creationId xmlns:a16="http://schemas.microsoft.com/office/drawing/2014/main" id="{0ADD37BD-2A58-450C-8432-A2CF8E545F8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65" name="Text Box 1">
          <a:extLst>
            <a:ext uri="{FF2B5EF4-FFF2-40B4-BE49-F238E27FC236}">
              <a16:creationId xmlns:a16="http://schemas.microsoft.com/office/drawing/2014/main" id="{F0DBBE4C-5030-4A4B-ADC9-1F6A0DCBF9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66" name="Text Box 1">
          <a:extLst>
            <a:ext uri="{FF2B5EF4-FFF2-40B4-BE49-F238E27FC236}">
              <a16:creationId xmlns:a16="http://schemas.microsoft.com/office/drawing/2014/main" id="{AB2B74F7-0671-4530-A17E-5CFDF8D9F73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67" name="Text Box 1">
          <a:extLst>
            <a:ext uri="{FF2B5EF4-FFF2-40B4-BE49-F238E27FC236}">
              <a16:creationId xmlns:a16="http://schemas.microsoft.com/office/drawing/2014/main" id="{7BBC5987-7E79-4A47-8117-C7A2B9B57D4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id="{64E52B37-1109-4444-96BC-7251B56A33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69" name="Text Box 1">
          <a:extLst>
            <a:ext uri="{FF2B5EF4-FFF2-40B4-BE49-F238E27FC236}">
              <a16:creationId xmlns:a16="http://schemas.microsoft.com/office/drawing/2014/main" id="{8B5CC307-78CF-4B18-8EC1-43807007BB9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70" name="Text Box 1">
          <a:extLst>
            <a:ext uri="{FF2B5EF4-FFF2-40B4-BE49-F238E27FC236}">
              <a16:creationId xmlns:a16="http://schemas.microsoft.com/office/drawing/2014/main" id="{3FD1365F-9EFC-46F3-A186-6DC5C55C80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id="{2C1FD716-DFF4-4852-937F-4B3729ECA6E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72" name="Text Box 1">
          <a:extLst>
            <a:ext uri="{FF2B5EF4-FFF2-40B4-BE49-F238E27FC236}">
              <a16:creationId xmlns:a16="http://schemas.microsoft.com/office/drawing/2014/main" id="{67FD3E36-3974-4EFD-97EA-DCDB368DCC2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73" name="Text Box 1">
          <a:extLst>
            <a:ext uri="{FF2B5EF4-FFF2-40B4-BE49-F238E27FC236}">
              <a16:creationId xmlns:a16="http://schemas.microsoft.com/office/drawing/2014/main" id="{2A4D44AD-B95B-41E7-800B-753563AEE0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id="{ACAF0DE3-6B4B-405E-A244-80112BADD8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75" name="Text Box 1">
          <a:extLst>
            <a:ext uri="{FF2B5EF4-FFF2-40B4-BE49-F238E27FC236}">
              <a16:creationId xmlns:a16="http://schemas.microsoft.com/office/drawing/2014/main" id="{E89A731A-1067-42E1-862D-1CF85979C00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76" name="Text Box 1">
          <a:extLst>
            <a:ext uri="{FF2B5EF4-FFF2-40B4-BE49-F238E27FC236}">
              <a16:creationId xmlns:a16="http://schemas.microsoft.com/office/drawing/2014/main" id="{FF574FE1-D496-4F58-B7DA-0C8E633665E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77" name="Text Box 1">
          <a:extLst>
            <a:ext uri="{FF2B5EF4-FFF2-40B4-BE49-F238E27FC236}">
              <a16:creationId xmlns:a16="http://schemas.microsoft.com/office/drawing/2014/main" id="{BC392DD7-B9E1-48B4-821E-76BBA84B36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78" name="Text Box 1">
          <a:extLst>
            <a:ext uri="{FF2B5EF4-FFF2-40B4-BE49-F238E27FC236}">
              <a16:creationId xmlns:a16="http://schemas.microsoft.com/office/drawing/2014/main" id="{EAB7E0C3-A2E6-425F-914B-18D05D157F8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79" name="Text Box 1">
          <a:extLst>
            <a:ext uri="{FF2B5EF4-FFF2-40B4-BE49-F238E27FC236}">
              <a16:creationId xmlns:a16="http://schemas.microsoft.com/office/drawing/2014/main" id="{23B3AB08-4648-4E41-A1C5-0039B1C206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80" name="Text Box 1">
          <a:extLst>
            <a:ext uri="{FF2B5EF4-FFF2-40B4-BE49-F238E27FC236}">
              <a16:creationId xmlns:a16="http://schemas.microsoft.com/office/drawing/2014/main" id="{B0C82CD9-8E49-4B4E-85CD-30682CA012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81" name="Text Box 1">
          <a:extLst>
            <a:ext uri="{FF2B5EF4-FFF2-40B4-BE49-F238E27FC236}">
              <a16:creationId xmlns:a16="http://schemas.microsoft.com/office/drawing/2014/main" id="{5153F76A-51B1-476A-BE8C-B6C902BED06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82" name="Text Box 1">
          <a:extLst>
            <a:ext uri="{FF2B5EF4-FFF2-40B4-BE49-F238E27FC236}">
              <a16:creationId xmlns:a16="http://schemas.microsoft.com/office/drawing/2014/main" id="{076C5457-A299-481B-9148-D5D49FF1DDE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83" name="Text Box 1">
          <a:extLst>
            <a:ext uri="{FF2B5EF4-FFF2-40B4-BE49-F238E27FC236}">
              <a16:creationId xmlns:a16="http://schemas.microsoft.com/office/drawing/2014/main" id="{D38E1D90-D81D-48E9-B619-E19628ACA7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84" name="Text Box 1">
          <a:extLst>
            <a:ext uri="{FF2B5EF4-FFF2-40B4-BE49-F238E27FC236}">
              <a16:creationId xmlns:a16="http://schemas.microsoft.com/office/drawing/2014/main" id="{2DED4531-CA51-4200-A146-BF507F660F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85" name="Text Box 1">
          <a:extLst>
            <a:ext uri="{FF2B5EF4-FFF2-40B4-BE49-F238E27FC236}">
              <a16:creationId xmlns:a16="http://schemas.microsoft.com/office/drawing/2014/main" id="{AC336CB9-6B47-49BE-BB84-507514ECB87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86" name="Text Box 1">
          <a:extLst>
            <a:ext uri="{FF2B5EF4-FFF2-40B4-BE49-F238E27FC236}">
              <a16:creationId xmlns:a16="http://schemas.microsoft.com/office/drawing/2014/main" id="{3F53AE3D-140C-4161-A7EC-1BC730BE3C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87" name="Text Box 1">
          <a:extLst>
            <a:ext uri="{FF2B5EF4-FFF2-40B4-BE49-F238E27FC236}">
              <a16:creationId xmlns:a16="http://schemas.microsoft.com/office/drawing/2014/main" id="{ACC7A339-45D2-4544-A499-D66DC3CF49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0D86031D-29A6-488D-9FA9-72AA0D84692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id="{7235E44A-9AD2-4665-8C31-1254B19C66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90" name="Text Box 1">
          <a:extLst>
            <a:ext uri="{FF2B5EF4-FFF2-40B4-BE49-F238E27FC236}">
              <a16:creationId xmlns:a16="http://schemas.microsoft.com/office/drawing/2014/main" id="{9F778ACA-275A-4CC6-B38A-3717DFAB43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91" name="Text Box 1">
          <a:extLst>
            <a:ext uri="{FF2B5EF4-FFF2-40B4-BE49-F238E27FC236}">
              <a16:creationId xmlns:a16="http://schemas.microsoft.com/office/drawing/2014/main" id="{2CFFEC95-1774-4140-BEBE-FCFE23F863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92" name="Text Box 1">
          <a:extLst>
            <a:ext uri="{FF2B5EF4-FFF2-40B4-BE49-F238E27FC236}">
              <a16:creationId xmlns:a16="http://schemas.microsoft.com/office/drawing/2014/main" id="{DE4D6375-BED6-45F2-AA26-205FB1E4B5D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FFC2AF6B-1FFB-4620-BF72-139EB0B8A2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7284514D-2F7C-43FB-8C31-5FBEE16F80B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95" name="Text Box 1">
          <a:extLst>
            <a:ext uri="{FF2B5EF4-FFF2-40B4-BE49-F238E27FC236}">
              <a16:creationId xmlns:a16="http://schemas.microsoft.com/office/drawing/2014/main" id="{43680BD8-ACE5-434B-8D12-5CFEA2D2FEF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96" name="Text Box 1">
          <a:extLst>
            <a:ext uri="{FF2B5EF4-FFF2-40B4-BE49-F238E27FC236}">
              <a16:creationId xmlns:a16="http://schemas.microsoft.com/office/drawing/2014/main" id="{9A5FADD8-6CB0-4F4B-AB33-B7B4E3104C1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97" name="Text Box 1">
          <a:extLst>
            <a:ext uri="{FF2B5EF4-FFF2-40B4-BE49-F238E27FC236}">
              <a16:creationId xmlns:a16="http://schemas.microsoft.com/office/drawing/2014/main" id="{B1C1B760-32C0-42A5-B464-17D209CC1A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98" name="Text Box 1">
          <a:extLst>
            <a:ext uri="{FF2B5EF4-FFF2-40B4-BE49-F238E27FC236}">
              <a16:creationId xmlns:a16="http://schemas.microsoft.com/office/drawing/2014/main" id="{342CFE81-60DE-4C4F-95E3-C1C6ADECB5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699" name="Text Box 1">
          <a:extLst>
            <a:ext uri="{FF2B5EF4-FFF2-40B4-BE49-F238E27FC236}">
              <a16:creationId xmlns:a16="http://schemas.microsoft.com/office/drawing/2014/main" id="{DB68F190-89F2-4F7F-9D7E-686D955691C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00" name="Text Box 1">
          <a:extLst>
            <a:ext uri="{FF2B5EF4-FFF2-40B4-BE49-F238E27FC236}">
              <a16:creationId xmlns:a16="http://schemas.microsoft.com/office/drawing/2014/main" id="{7CF1304E-D914-44AB-9A5F-ADE6BAF8A5E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01" name="Text Box 1">
          <a:extLst>
            <a:ext uri="{FF2B5EF4-FFF2-40B4-BE49-F238E27FC236}">
              <a16:creationId xmlns:a16="http://schemas.microsoft.com/office/drawing/2014/main" id="{59C2386F-721B-4126-A18E-B8E11A1494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02" name="Text Box 1">
          <a:extLst>
            <a:ext uri="{FF2B5EF4-FFF2-40B4-BE49-F238E27FC236}">
              <a16:creationId xmlns:a16="http://schemas.microsoft.com/office/drawing/2014/main" id="{C0D6ADC2-04A5-4E54-B9A2-1227575051F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03" name="Text Box 1">
          <a:extLst>
            <a:ext uri="{FF2B5EF4-FFF2-40B4-BE49-F238E27FC236}">
              <a16:creationId xmlns:a16="http://schemas.microsoft.com/office/drawing/2014/main" id="{2C5AF7D7-36E2-4652-9CEA-796F6A59B8F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04" name="Text Box 1">
          <a:extLst>
            <a:ext uri="{FF2B5EF4-FFF2-40B4-BE49-F238E27FC236}">
              <a16:creationId xmlns:a16="http://schemas.microsoft.com/office/drawing/2014/main" id="{35DBCB04-5A33-4089-9779-07D73379AB7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05" name="Text Box 1">
          <a:extLst>
            <a:ext uri="{FF2B5EF4-FFF2-40B4-BE49-F238E27FC236}">
              <a16:creationId xmlns:a16="http://schemas.microsoft.com/office/drawing/2014/main" id="{B5697D90-39A5-4C95-8F28-C68C3A214D0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7D67B50D-B0F1-4421-8BFA-DF1265A64D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id="{F1F94616-CDF0-4706-B504-257866FE66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08" name="Text Box 1">
          <a:extLst>
            <a:ext uri="{FF2B5EF4-FFF2-40B4-BE49-F238E27FC236}">
              <a16:creationId xmlns:a16="http://schemas.microsoft.com/office/drawing/2014/main" id="{49DBFB22-CE22-4D8D-A07D-285B9A70798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09" name="Text Box 1">
          <a:extLst>
            <a:ext uri="{FF2B5EF4-FFF2-40B4-BE49-F238E27FC236}">
              <a16:creationId xmlns:a16="http://schemas.microsoft.com/office/drawing/2014/main" id="{D52D85AA-6C82-4FA0-A945-042B6AE1459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10" name="Text Box 1">
          <a:extLst>
            <a:ext uri="{FF2B5EF4-FFF2-40B4-BE49-F238E27FC236}">
              <a16:creationId xmlns:a16="http://schemas.microsoft.com/office/drawing/2014/main" id="{B6E52649-F045-4CFC-A3DA-1CE4CDE3891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11" name="Text Box 1">
          <a:extLst>
            <a:ext uri="{FF2B5EF4-FFF2-40B4-BE49-F238E27FC236}">
              <a16:creationId xmlns:a16="http://schemas.microsoft.com/office/drawing/2014/main" id="{6067768F-489F-446B-83A3-D6D4C1595B1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50FC6F3B-3053-40C3-B6AE-F27D59B6FDF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13" name="Text Box 1">
          <a:extLst>
            <a:ext uri="{FF2B5EF4-FFF2-40B4-BE49-F238E27FC236}">
              <a16:creationId xmlns:a16="http://schemas.microsoft.com/office/drawing/2014/main" id="{CA313CCD-E42D-426F-9F38-05D4E60C9DF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14" name="Text Box 1">
          <a:extLst>
            <a:ext uri="{FF2B5EF4-FFF2-40B4-BE49-F238E27FC236}">
              <a16:creationId xmlns:a16="http://schemas.microsoft.com/office/drawing/2014/main" id="{E88800F7-2D71-4315-9A5D-09F4ACB8CA3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15" name="Text Box 1">
          <a:extLst>
            <a:ext uri="{FF2B5EF4-FFF2-40B4-BE49-F238E27FC236}">
              <a16:creationId xmlns:a16="http://schemas.microsoft.com/office/drawing/2014/main" id="{D9C5EB8E-90CE-4A1C-B8CA-93EC980D002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16" name="Text Box 1">
          <a:extLst>
            <a:ext uri="{FF2B5EF4-FFF2-40B4-BE49-F238E27FC236}">
              <a16:creationId xmlns:a16="http://schemas.microsoft.com/office/drawing/2014/main" id="{C7ED6279-A8F9-411C-83AC-C4F98061B25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17" name="Text Box 1">
          <a:extLst>
            <a:ext uri="{FF2B5EF4-FFF2-40B4-BE49-F238E27FC236}">
              <a16:creationId xmlns:a16="http://schemas.microsoft.com/office/drawing/2014/main" id="{0CF82FA3-D2CA-4C3B-8489-9F787AEFAE1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D3AC6AA6-8BA0-4900-8B0F-A63C9A71E6F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19" name="Text Box 1">
          <a:extLst>
            <a:ext uri="{FF2B5EF4-FFF2-40B4-BE49-F238E27FC236}">
              <a16:creationId xmlns:a16="http://schemas.microsoft.com/office/drawing/2014/main" id="{1B80535C-6997-4D59-BDD1-929477AF07A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20" name="Text Box 1">
          <a:extLst>
            <a:ext uri="{FF2B5EF4-FFF2-40B4-BE49-F238E27FC236}">
              <a16:creationId xmlns:a16="http://schemas.microsoft.com/office/drawing/2014/main" id="{C6715FB8-877C-424E-A634-69556AC07CA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21" name="Text Box 1">
          <a:extLst>
            <a:ext uri="{FF2B5EF4-FFF2-40B4-BE49-F238E27FC236}">
              <a16:creationId xmlns:a16="http://schemas.microsoft.com/office/drawing/2014/main" id="{9625CB07-62A4-411F-A012-8FDEE8FAC32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22" name="Text Box 1">
          <a:extLst>
            <a:ext uri="{FF2B5EF4-FFF2-40B4-BE49-F238E27FC236}">
              <a16:creationId xmlns:a16="http://schemas.microsoft.com/office/drawing/2014/main" id="{AA66FB01-53F7-4415-B5CA-30C34A97CD7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23" name="Text Box 1">
          <a:extLst>
            <a:ext uri="{FF2B5EF4-FFF2-40B4-BE49-F238E27FC236}">
              <a16:creationId xmlns:a16="http://schemas.microsoft.com/office/drawing/2014/main" id="{2F4F0ED2-BEA4-4D40-B0EF-61C97359D53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id="{CE5AAEB3-A780-4D79-8F61-EF3711A1B33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25" name="Text Box 1">
          <a:extLst>
            <a:ext uri="{FF2B5EF4-FFF2-40B4-BE49-F238E27FC236}">
              <a16:creationId xmlns:a16="http://schemas.microsoft.com/office/drawing/2014/main" id="{FB70FE89-04CA-498A-9F20-23157A3838E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id="{EC4EDE31-7E2F-42AE-BFE1-2D2D0DB0A6C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27" name="Text Box 1">
          <a:extLst>
            <a:ext uri="{FF2B5EF4-FFF2-40B4-BE49-F238E27FC236}">
              <a16:creationId xmlns:a16="http://schemas.microsoft.com/office/drawing/2014/main" id="{EC7AC2C2-826B-48DD-B4C9-6574CA397C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28" name="Text Box 1">
          <a:extLst>
            <a:ext uri="{FF2B5EF4-FFF2-40B4-BE49-F238E27FC236}">
              <a16:creationId xmlns:a16="http://schemas.microsoft.com/office/drawing/2014/main" id="{B55DB641-F9C0-48C4-A45C-12583F70BE0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9B5ABAE9-37D0-41D6-8324-23CED3A7BE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id="{16E96533-3116-4D7D-9B9F-442B9C1976F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31" name="Text Box 1">
          <a:extLst>
            <a:ext uri="{FF2B5EF4-FFF2-40B4-BE49-F238E27FC236}">
              <a16:creationId xmlns:a16="http://schemas.microsoft.com/office/drawing/2014/main" id="{908813BE-FE86-4179-B94C-1E7B6F29A9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id="{A509612A-FBCB-421F-BA63-28CC1A2179E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id="{30095D06-F1AF-4E0B-A102-69529797A37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34" name="Text Box 1">
          <a:extLst>
            <a:ext uri="{FF2B5EF4-FFF2-40B4-BE49-F238E27FC236}">
              <a16:creationId xmlns:a16="http://schemas.microsoft.com/office/drawing/2014/main" id="{B0AD5880-6F31-488C-88FF-2C2E9ED317E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35" name="Text Box 1">
          <a:extLst>
            <a:ext uri="{FF2B5EF4-FFF2-40B4-BE49-F238E27FC236}">
              <a16:creationId xmlns:a16="http://schemas.microsoft.com/office/drawing/2014/main" id="{4E0DB640-4547-4064-B580-D921AE38A5F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36" name="Text Box 1">
          <a:extLst>
            <a:ext uri="{FF2B5EF4-FFF2-40B4-BE49-F238E27FC236}">
              <a16:creationId xmlns:a16="http://schemas.microsoft.com/office/drawing/2014/main" id="{F3E58F4D-AC4A-4717-998C-0EAFC8AF7A9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37" name="Text Box 1">
          <a:extLst>
            <a:ext uri="{FF2B5EF4-FFF2-40B4-BE49-F238E27FC236}">
              <a16:creationId xmlns:a16="http://schemas.microsoft.com/office/drawing/2014/main" id="{42D05DB7-83EA-4467-A41A-03936ACBC4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38" name="Text Box 1">
          <a:extLst>
            <a:ext uri="{FF2B5EF4-FFF2-40B4-BE49-F238E27FC236}">
              <a16:creationId xmlns:a16="http://schemas.microsoft.com/office/drawing/2014/main" id="{74804A1F-6A97-48B1-97A8-3D7A396A107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39" name="Text Box 1">
          <a:extLst>
            <a:ext uri="{FF2B5EF4-FFF2-40B4-BE49-F238E27FC236}">
              <a16:creationId xmlns:a16="http://schemas.microsoft.com/office/drawing/2014/main" id="{E327BFC0-B8A3-47A5-91E4-959DD0A690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C4927A20-C80C-4558-8AE8-7D3F09A96C6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41" name="Text Box 1">
          <a:extLst>
            <a:ext uri="{FF2B5EF4-FFF2-40B4-BE49-F238E27FC236}">
              <a16:creationId xmlns:a16="http://schemas.microsoft.com/office/drawing/2014/main" id="{89D5E02A-4DDE-4CBC-A115-4006FDE621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id="{8D3FCED3-4C48-4CC4-AB4D-2C877D9A5F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43" name="Text Box 1">
          <a:extLst>
            <a:ext uri="{FF2B5EF4-FFF2-40B4-BE49-F238E27FC236}">
              <a16:creationId xmlns:a16="http://schemas.microsoft.com/office/drawing/2014/main" id="{2062EC0D-CD61-474D-8E19-D8F63CAA451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44" name="Text Box 1">
          <a:extLst>
            <a:ext uri="{FF2B5EF4-FFF2-40B4-BE49-F238E27FC236}">
              <a16:creationId xmlns:a16="http://schemas.microsoft.com/office/drawing/2014/main" id="{5F78BE33-C6C7-46C8-ACA2-F28552CB95C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45" name="Text Box 1">
          <a:extLst>
            <a:ext uri="{FF2B5EF4-FFF2-40B4-BE49-F238E27FC236}">
              <a16:creationId xmlns:a16="http://schemas.microsoft.com/office/drawing/2014/main" id="{88B2FF84-175B-4C34-A2F4-9A3F38AE2C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46" name="Text Box 1">
          <a:extLst>
            <a:ext uri="{FF2B5EF4-FFF2-40B4-BE49-F238E27FC236}">
              <a16:creationId xmlns:a16="http://schemas.microsoft.com/office/drawing/2014/main" id="{08166B7E-7A19-40A9-8AD4-04AF82C9A41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47" name="Text Box 1">
          <a:extLst>
            <a:ext uri="{FF2B5EF4-FFF2-40B4-BE49-F238E27FC236}">
              <a16:creationId xmlns:a16="http://schemas.microsoft.com/office/drawing/2014/main" id="{9411F4B6-025A-4E78-A718-ECD6B6E7F5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C223F2F5-2147-47B1-8E13-AC57E7EE158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id="{920C7697-EB9C-49D3-8629-466F7EC1CD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50" name="Text Box 1">
          <a:extLst>
            <a:ext uri="{FF2B5EF4-FFF2-40B4-BE49-F238E27FC236}">
              <a16:creationId xmlns:a16="http://schemas.microsoft.com/office/drawing/2014/main" id="{4C54D1E1-3F08-4C98-B74E-20E876054A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id="{3DFEA1ED-3572-4A38-8326-E2741AE0980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52" name="Text Box 1">
          <a:extLst>
            <a:ext uri="{FF2B5EF4-FFF2-40B4-BE49-F238E27FC236}">
              <a16:creationId xmlns:a16="http://schemas.microsoft.com/office/drawing/2014/main" id="{5F8495A7-0A32-4054-9DDF-D0E71E7BF9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53" name="Text Box 1">
          <a:extLst>
            <a:ext uri="{FF2B5EF4-FFF2-40B4-BE49-F238E27FC236}">
              <a16:creationId xmlns:a16="http://schemas.microsoft.com/office/drawing/2014/main" id="{D1DB3541-130A-4B1E-9E59-EA189B90A3A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9518DBD3-0313-4228-9741-CB10C2E3F3A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55" name="Text Box 1">
          <a:extLst>
            <a:ext uri="{FF2B5EF4-FFF2-40B4-BE49-F238E27FC236}">
              <a16:creationId xmlns:a16="http://schemas.microsoft.com/office/drawing/2014/main" id="{CB21F3B2-AC0D-4E49-ADD4-0DC41C7027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56" name="Text Box 1">
          <a:extLst>
            <a:ext uri="{FF2B5EF4-FFF2-40B4-BE49-F238E27FC236}">
              <a16:creationId xmlns:a16="http://schemas.microsoft.com/office/drawing/2014/main" id="{3A78AB15-7F25-4601-AEA9-FA3F5F585C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57" name="Text Box 1">
          <a:extLst>
            <a:ext uri="{FF2B5EF4-FFF2-40B4-BE49-F238E27FC236}">
              <a16:creationId xmlns:a16="http://schemas.microsoft.com/office/drawing/2014/main" id="{1BEF9B48-A8AF-4909-9DED-E5DE3459FB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58" name="Text Box 1">
          <a:extLst>
            <a:ext uri="{FF2B5EF4-FFF2-40B4-BE49-F238E27FC236}">
              <a16:creationId xmlns:a16="http://schemas.microsoft.com/office/drawing/2014/main" id="{B1C3DCAF-A822-4CC8-A59E-C69D7404E45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59" name="Text Box 1">
          <a:extLst>
            <a:ext uri="{FF2B5EF4-FFF2-40B4-BE49-F238E27FC236}">
              <a16:creationId xmlns:a16="http://schemas.microsoft.com/office/drawing/2014/main" id="{2C63B20F-08D5-4E4F-BDA9-5A75148ADD2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60" name="Text Box 1">
          <a:extLst>
            <a:ext uri="{FF2B5EF4-FFF2-40B4-BE49-F238E27FC236}">
              <a16:creationId xmlns:a16="http://schemas.microsoft.com/office/drawing/2014/main" id="{7F5B6F50-8283-4F8D-B024-C04ACEA5E9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61" name="Text Box 1">
          <a:extLst>
            <a:ext uri="{FF2B5EF4-FFF2-40B4-BE49-F238E27FC236}">
              <a16:creationId xmlns:a16="http://schemas.microsoft.com/office/drawing/2014/main" id="{FE34A637-4536-468A-9C65-E34B80C7020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id="{0E47F295-2397-46D5-9395-81EBFDBEE1B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63" name="Text Box 1">
          <a:extLst>
            <a:ext uri="{FF2B5EF4-FFF2-40B4-BE49-F238E27FC236}">
              <a16:creationId xmlns:a16="http://schemas.microsoft.com/office/drawing/2014/main" id="{C894E5DD-FA20-4077-8E04-C9FD74CE17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64" name="Text Box 1">
          <a:extLst>
            <a:ext uri="{FF2B5EF4-FFF2-40B4-BE49-F238E27FC236}">
              <a16:creationId xmlns:a16="http://schemas.microsoft.com/office/drawing/2014/main" id="{7845C7C6-8C98-496A-868B-B50ACCD6D99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65" name="Text Box 1">
          <a:extLst>
            <a:ext uri="{FF2B5EF4-FFF2-40B4-BE49-F238E27FC236}">
              <a16:creationId xmlns:a16="http://schemas.microsoft.com/office/drawing/2014/main" id="{A099D880-EC9B-4BA9-B5FB-756D7EB03D9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53D5E599-1DA7-4289-BDF6-2BF689A160F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67" name="Text Box 1">
          <a:extLst>
            <a:ext uri="{FF2B5EF4-FFF2-40B4-BE49-F238E27FC236}">
              <a16:creationId xmlns:a16="http://schemas.microsoft.com/office/drawing/2014/main" id="{AD9BA086-E3FE-46DC-8062-0792CB8865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68" name="Text Box 1">
          <a:extLst>
            <a:ext uri="{FF2B5EF4-FFF2-40B4-BE49-F238E27FC236}">
              <a16:creationId xmlns:a16="http://schemas.microsoft.com/office/drawing/2014/main" id="{53FADF99-738F-4346-89CD-8EDAD93CD16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69" name="Text Box 1">
          <a:extLst>
            <a:ext uri="{FF2B5EF4-FFF2-40B4-BE49-F238E27FC236}">
              <a16:creationId xmlns:a16="http://schemas.microsoft.com/office/drawing/2014/main" id="{B98F7B57-60A8-4822-B163-CA20398476A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70" name="Text Box 1">
          <a:extLst>
            <a:ext uri="{FF2B5EF4-FFF2-40B4-BE49-F238E27FC236}">
              <a16:creationId xmlns:a16="http://schemas.microsoft.com/office/drawing/2014/main" id="{A50070F9-20D5-4BB6-8183-4522D4D4B7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71" name="Text Box 1">
          <a:extLst>
            <a:ext uri="{FF2B5EF4-FFF2-40B4-BE49-F238E27FC236}">
              <a16:creationId xmlns:a16="http://schemas.microsoft.com/office/drawing/2014/main" id="{E3BF9648-3765-4BAC-966A-83E0F9030D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72" name="Text Box 1">
          <a:extLst>
            <a:ext uri="{FF2B5EF4-FFF2-40B4-BE49-F238E27FC236}">
              <a16:creationId xmlns:a16="http://schemas.microsoft.com/office/drawing/2014/main" id="{B8D3F970-4238-4D9C-A2FD-08BB1868F4E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73" name="Text Box 1">
          <a:extLst>
            <a:ext uri="{FF2B5EF4-FFF2-40B4-BE49-F238E27FC236}">
              <a16:creationId xmlns:a16="http://schemas.microsoft.com/office/drawing/2014/main" id="{B3FCC471-BA73-445D-874F-0FC875E0B73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id="{5CFAB081-2205-4335-95B1-037686E738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75" name="Text Box 1">
          <a:extLst>
            <a:ext uri="{FF2B5EF4-FFF2-40B4-BE49-F238E27FC236}">
              <a16:creationId xmlns:a16="http://schemas.microsoft.com/office/drawing/2014/main" id="{4DD616E1-AB8A-45F2-ACD5-95D387A754F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76" name="Text Box 1">
          <a:extLst>
            <a:ext uri="{FF2B5EF4-FFF2-40B4-BE49-F238E27FC236}">
              <a16:creationId xmlns:a16="http://schemas.microsoft.com/office/drawing/2014/main" id="{37DD8C73-ABE2-4272-B928-6319F2873A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77" name="Text Box 1">
          <a:extLst>
            <a:ext uri="{FF2B5EF4-FFF2-40B4-BE49-F238E27FC236}">
              <a16:creationId xmlns:a16="http://schemas.microsoft.com/office/drawing/2014/main" id="{DD5DE42D-E96C-491D-9660-8ABB245FEE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78" name="Text Box 1">
          <a:extLst>
            <a:ext uri="{FF2B5EF4-FFF2-40B4-BE49-F238E27FC236}">
              <a16:creationId xmlns:a16="http://schemas.microsoft.com/office/drawing/2014/main" id="{59311FD5-A4CD-4A29-AFF8-DD5F1B14245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79" name="Text Box 1">
          <a:extLst>
            <a:ext uri="{FF2B5EF4-FFF2-40B4-BE49-F238E27FC236}">
              <a16:creationId xmlns:a16="http://schemas.microsoft.com/office/drawing/2014/main" id="{F8195138-CCFD-4077-A322-4137FC977D3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80" name="Text Box 1">
          <a:extLst>
            <a:ext uri="{FF2B5EF4-FFF2-40B4-BE49-F238E27FC236}">
              <a16:creationId xmlns:a16="http://schemas.microsoft.com/office/drawing/2014/main" id="{34790B61-69D3-4684-B0CC-56E836518BE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81" name="Text Box 1">
          <a:extLst>
            <a:ext uri="{FF2B5EF4-FFF2-40B4-BE49-F238E27FC236}">
              <a16:creationId xmlns:a16="http://schemas.microsoft.com/office/drawing/2014/main" id="{B17CA45C-08A8-4A1E-B8CB-60843B9E8D5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82" name="Text Box 1">
          <a:extLst>
            <a:ext uri="{FF2B5EF4-FFF2-40B4-BE49-F238E27FC236}">
              <a16:creationId xmlns:a16="http://schemas.microsoft.com/office/drawing/2014/main" id="{3E96EEE7-D4F2-4EAA-898E-019A0C7A07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83" name="Text Box 1">
          <a:extLst>
            <a:ext uri="{FF2B5EF4-FFF2-40B4-BE49-F238E27FC236}">
              <a16:creationId xmlns:a16="http://schemas.microsoft.com/office/drawing/2014/main" id="{4891DBAE-63D6-40E9-97B0-218A0675CD7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84" name="Text Box 1">
          <a:extLst>
            <a:ext uri="{FF2B5EF4-FFF2-40B4-BE49-F238E27FC236}">
              <a16:creationId xmlns:a16="http://schemas.microsoft.com/office/drawing/2014/main" id="{1DA79D5D-6DEE-462F-84DE-377EAF5A2A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85" name="Text Box 1">
          <a:extLst>
            <a:ext uri="{FF2B5EF4-FFF2-40B4-BE49-F238E27FC236}">
              <a16:creationId xmlns:a16="http://schemas.microsoft.com/office/drawing/2014/main" id="{DCD1E0B6-391E-4B76-AC1B-A5DACB2DB5E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86" name="Text Box 1">
          <a:extLst>
            <a:ext uri="{FF2B5EF4-FFF2-40B4-BE49-F238E27FC236}">
              <a16:creationId xmlns:a16="http://schemas.microsoft.com/office/drawing/2014/main" id="{5FE16975-81E7-45BD-902F-ECC82AEFB3C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87" name="Text Box 1">
          <a:extLst>
            <a:ext uri="{FF2B5EF4-FFF2-40B4-BE49-F238E27FC236}">
              <a16:creationId xmlns:a16="http://schemas.microsoft.com/office/drawing/2014/main" id="{AAF51ACE-59EE-4698-8625-4112171BCA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88" name="Text Box 1">
          <a:extLst>
            <a:ext uri="{FF2B5EF4-FFF2-40B4-BE49-F238E27FC236}">
              <a16:creationId xmlns:a16="http://schemas.microsoft.com/office/drawing/2014/main" id="{57279164-6520-4270-A3BE-ED517B4E30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89" name="Text Box 1">
          <a:extLst>
            <a:ext uri="{FF2B5EF4-FFF2-40B4-BE49-F238E27FC236}">
              <a16:creationId xmlns:a16="http://schemas.microsoft.com/office/drawing/2014/main" id="{A15F1479-9941-481E-A75D-E8B23E1E0AA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90" name="Text Box 1">
          <a:extLst>
            <a:ext uri="{FF2B5EF4-FFF2-40B4-BE49-F238E27FC236}">
              <a16:creationId xmlns:a16="http://schemas.microsoft.com/office/drawing/2014/main" id="{73B96EE6-2368-4EAA-90ED-CB6EF85052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91" name="Text Box 1">
          <a:extLst>
            <a:ext uri="{FF2B5EF4-FFF2-40B4-BE49-F238E27FC236}">
              <a16:creationId xmlns:a16="http://schemas.microsoft.com/office/drawing/2014/main" id="{D9F53151-24A6-4F55-8384-C16F411F231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92" name="Text Box 1">
          <a:extLst>
            <a:ext uri="{FF2B5EF4-FFF2-40B4-BE49-F238E27FC236}">
              <a16:creationId xmlns:a16="http://schemas.microsoft.com/office/drawing/2014/main" id="{855FA37D-F1BA-434D-BFA2-1BF60CF322C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93" name="Text Box 1">
          <a:extLst>
            <a:ext uri="{FF2B5EF4-FFF2-40B4-BE49-F238E27FC236}">
              <a16:creationId xmlns:a16="http://schemas.microsoft.com/office/drawing/2014/main" id="{148015BA-CB9A-4290-92D9-70B4C30C3E9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94" name="Text Box 1">
          <a:extLst>
            <a:ext uri="{FF2B5EF4-FFF2-40B4-BE49-F238E27FC236}">
              <a16:creationId xmlns:a16="http://schemas.microsoft.com/office/drawing/2014/main" id="{2FB42E64-38F3-4F0E-B8E0-1865080B3F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id="{1EBB3A33-9661-409C-BDAA-183A1EB2634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96" name="Text Box 1">
          <a:extLst>
            <a:ext uri="{FF2B5EF4-FFF2-40B4-BE49-F238E27FC236}">
              <a16:creationId xmlns:a16="http://schemas.microsoft.com/office/drawing/2014/main" id="{C4A2EAB0-D4ED-493C-8A7E-9543F9260FC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97" name="Text Box 1">
          <a:extLst>
            <a:ext uri="{FF2B5EF4-FFF2-40B4-BE49-F238E27FC236}">
              <a16:creationId xmlns:a16="http://schemas.microsoft.com/office/drawing/2014/main" id="{CECF79A7-26B6-4D65-95C2-A2312D962D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98" name="Text Box 1">
          <a:extLst>
            <a:ext uri="{FF2B5EF4-FFF2-40B4-BE49-F238E27FC236}">
              <a16:creationId xmlns:a16="http://schemas.microsoft.com/office/drawing/2014/main" id="{0E295E48-1CE0-421B-AEE0-41E858FA4A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799" name="Text Box 1">
          <a:extLst>
            <a:ext uri="{FF2B5EF4-FFF2-40B4-BE49-F238E27FC236}">
              <a16:creationId xmlns:a16="http://schemas.microsoft.com/office/drawing/2014/main" id="{70B3FB11-72B4-4586-9A47-92AFABE9623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00" name="Text Box 1">
          <a:extLst>
            <a:ext uri="{FF2B5EF4-FFF2-40B4-BE49-F238E27FC236}">
              <a16:creationId xmlns:a16="http://schemas.microsoft.com/office/drawing/2014/main" id="{38869020-8685-44F3-924F-DF54DB1338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01" name="Text Box 1">
          <a:extLst>
            <a:ext uri="{FF2B5EF4-FFF2-40B4-BE49-F238E27FC236}">
              <a16:creationId xmlns:a16="http://schemas.microsoft.com/office/drawing/2014/main" id="{6F96A816-2F87-44CF-AD31-7645126B63A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02" name="Text Box 1">
          <a:extLst>
            <a:ext uri="{FF2B5EF4-FFF2-40B4-BE49-F238E27FC236}">
              <a16:creationId xmlns:a16="http://schemas.microsoft.com/office/drawing/2014/main" id="{7B588F20-C111-4A2B-89B1-684A63FB90C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03" name="Text Box 1">
          <a:extLst>
            <a:ext uri="{FF2B5EF4-FFF2-40B4-BE49-F238E27FC236}">
              <a16:creationId xmlns:a16="http://schemas.microsoft.com/office/drawing/2014/main" id="{B2CFE4B8-FB93-43F1-B496-A0B713CCEE2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04" name="Text Box 1">
          <a:extLst>
            <a:ext uri="{FF2B5EF4-FFF2-40B4-BE49-F238E27FC236}">
              <a16:creationId xmlns:a16="http://schemas.microsoft.com/office/drawing/2014/main" id="{809C4BFD-E805-4F03-B7FB-89A84AD0C00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05" name="Text Box 1">
          <a:extLst>
            <a:ext uri="{FF2B5EF4-FFF2-40B4-BE49-F238E27FC236}">
              <a16:creationId xmlns:a16="http://schemas.microsoft.com/office/drawing/2014/main" id="{303E5995-AEE5-40E3-B3D8-EE2F7721E7C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06" name="Text Box 1">
          <a:extLst>
            <a:ext uri="{FF2B5EF4-FFF2-40B4-BE49-F238E27FC236}">
              <a16:creationId xmlns:a16="http://schemas.microsoft.com/office/drawing/2014/main" id="{CF5D9369-3A1B-42B4-B81F-E473FA026EB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07" name="Text Box 1">
          <a:extLst>
            <a:ext uri="{FF2B5EF4-FFF2-40B4-BE49-F238E27FC236}">
              <a16:creationId xmlns:a16="http://schemas.microsoft.com/office/drawing/2014/main" id="{DA6573CB-B462-4B3A-8CAB-E551DFE41C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A6F88EEF-FD29-4E81-B483-E930F76C2F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2809" name="Text Box 1">
          <a:extLst>
            <a:ext uri="{FF2B5EF4-FFF2-40B4-BE49-F238E27FC236}">
              <a16:creationId xmlns:a16="http://schemas.microsoft.com/office/drawing/2014/main" id="{FFE0BF6A-7C35-4527-8F73-BD4893AEAE1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10" name="Text Box 1">
          <a:extLst>
            <a:ext uri="{FF2B5EF4-FFF2-40B4-BE49-F238E27FC236}">
              <a16:creationId xmlns:a16="http://schemas.microsoft.com/office/drawing/2014/main" id="{115F60F8-9F64-4572-ADCF-E5728C74391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11" name="Text Box 1">
          <a:extLst>
            <a:ext uri="{FF2B5EF4-FFF2-40B4-BE49-F238E27FC236}">
              <a16:creationId xmlns:a16="http://schemas.microsoft.com/office/drawing/2014/main" id="{E9350A9F-D407-4745-B34C-E0041202ABC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12" name="Text Box 1">
          <a:extLst>
            <a:ext uri="{FF2B5EF4-FFF2-40B4-BE49-F238E27FC236}">
              <a16:creationId xmlns:a16="http://schemas.microsoft.com/office/drawing/2014/main" id="{54078845-B7E2-4D2A-B0A9-BEB3E9CD0C7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13" name="Text Box 1">
          <a:extLst>
            <a:ext uri="{FF2B5EF4-FFF2-40B4-BE49-F238E27FC236}">
              <a16:creationId xmlns:a16="http://schemas.microsoft.com/office/drawing/2014/main" id="{912292DD-9143-4383-9879-3157FA00C53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2814" name="Text Box 1">
          <a:extLst>
            <a:ext uri="{FF2B5EF4-FFF2-40B4-BE49-F238E27FC236}">
              <a16:creationId xmlns:a16="http://schemas.microsoft.com/office/drawing/2014/main" id="{E16C9E55-2D3B-4407-A2C2-171A3151B3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2815" name="Text Box 1">
          <a:extLst>
            <a:ext uri="{FF2B5EF4-FFF2-40B4-BE49-F238E27FC236}">
              <a16:creationId xmlns:a16="http://schemas.microsoft.com/office/drawing/2014/main" id="{CFFB9F70-3825-4B45-9D40-F60D0D9FF9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16" name="Text Box 1">
          <a:extLst>
            <a:ext uri="{FF2B5EF4-FFF2-40B4-BE49-F238E27FC236}">
              <a16:creationId xmlns:a16="http://schemas.microsoft.com/office/drawing/2014/main" id="{3BF9C39B-707A-4DF0-9A95-773F8E5DDE6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17" name="Text Box 1">
          <a:extLst>
            <a:ext uri="{FF2B5EF4-FFF2-40B4-BE49-F238E27FC236}">
              <a16:creationId xmlns:a16="http://schemas.microsoft.com/office/drawing/2014/main" id="{1E30137F-C9FC-4564-BD37-424447E9411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18" name="Text Box 1">
          <a:extLst>
            <a:ext uri="{FF2B5EF4-FFF2-40B4-BE49-F238E27FC236}">
              <a16:creationId xmlns:a16="http://schemas.microsoft.com/office/drawing/2014/main" id="{1BFE8D99-44B3-46F6-8AE6-E23776C001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19" name="Text Box 1">
          <a:extLst>
            <a:ext uri="{FF2B5EF4-FFF2-40B4-BE49-F238E27FC236}">
              <a16:creationId xmlns:a16="http://schemas.microsoft.com/office/drawing/2014/main" id="{5D4610D6-BAD7-41CE-BF74-76FE2CD06E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20" name="Text Box 1">
          <a:extLst>
            <a:ext uri="{FF2B5EF4-FFF2-40B4-BE49-F238E27FC236}">
              <a16:creationId xmlns:a16="http://schemas.microsoft.com/office/drawing/2014/main" id="{72E879D2-3A65-437B-B178-5D9D098FE0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id="{168388CD-DB7F-4C43-B91B-2A0B42823C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22" name="Text Box 1">
          <a:extLst>
            <a:ext uri="{FF2B5EF4-FFF2-40B4-BE49-F238E27FC236}">
              <a16:creationId xmlns:a16="http://schemas.microsoft.com/office/drawing/2014/main" id="{AF94B002-45F3-4265-85C0-E3AA193A4A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23" name="Text Box 1">
          <a:extLst>
            <a:ext uri="{FF2B5EF4-FFF2-40B4-BE49-F238E27FC236}">
              <a16:creationId xmlns:a16="http://schemas.microsoft.com/office/drawing/2014/main" id="{8FB86783-5250-4204-857D-2BF5C7197A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24" name="Text Box 1">
          <a:extLst>
            <a:ext uri="{FF2B5EF4-FFF2-40B4-BE49-F238E27FC236}">
              <a16:creationId xmlns:a16="http://schemas.microsoft.com/office/drawing/2014/main" id="{20007688-A4A4-49E7-BD68-F0A404EA221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4924B120-0ACB-4753-BC2A-3CB30599712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26" name="Text Box 1">
          <a:extLst>
            <a:ext uri="{FF2B5EF4-FFF2-40B4-BE49-F238E27FC236}">
              <a16:creationId xmlns:a16="http://schemas.microsoft.com/office/drawing/2014/main" id="{6600A461-4029-4DC8-AA5F-AD117B848A7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27" name="Text Box 1">
          <a:extLst>
            <a:ext uri="{FF2B5EF4-FFF2-40B4-BE49-F238E27FC236}">
              <a16:creationId xmlns:a16="http://schemas.microsoft.com/office/drawing/2014/main" id="{A57EDD7F-45DA-4450-A141-D531C018D0E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28" name="Text Box 1">
          <a:extLst>
            <a:ext uri="{FF2B5EF4-FFF2-40B4-BE49-F238E27FC236}">
              <a16:creationId xmlns:a16="http://schemas.microsoft.com/office/drawing/2014/main" id="{4613F0BB-6794-4C1D-B290-A7287439247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29" name="Text Box 1">
          <a:extLst>
            <a:ext uri="{FF2B5EF4-FFF2-40B4-BE49-F238E27FC236}">
              <a16:creationId xmlns:a16="http://schemas.microsoft.com/office/drawing/2014/main" id="{EA4E1F4B-5872-486C-9934-9199C3AE6C7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30" name="Text Box 1">
          <a:extLst>
            <a:ext uri="{FF2B5EF4-FFF2-40B4-BE49-F238E27FC236}">
              <a16:creationId xmlns:a16="http://schemas.microsoft.com/office/drawing/2014/main" id="{1E14B68F-E2B1-4131-881B-A973B119957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31" name="Text Box 1">
          <a:extLst>
            <a:ext uri="{FF2B5EF4-FFF2-40B4-BE49-F238E27FC236}">
              <a16:creationId xmlns:a16="http://schemas.microsoft.com/office/drawing/2014/main" id="{940F8F7D-B97E-4862-997C-F85F946B08B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32" name="Text Box 1">
          <a:extLst>
            <a:ext uri="{FF2B5EF4-FFF2-40B4-BE49-F238E27FC236}">
              <a16:creationId xmlns:a16="http://schemas.microsoft.com/office/drawing/2014/main" id="{ADCDAF8F-ABD5-4A5D-9364-9B1E1329AEE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33" name="Text Box 1">
          <a:extLst>
            <a:ext uri="{FF2B5EF4-FFF2-40B4-BE49-F238E27FC236}">
              <a16:creationId xmlns:a16="http://schemas.microsoft.com/office/drawing/2014/main" id="{588A946A-B6EC-4AA8-AE30-8DC69478D70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34" name="Text Box 1">
          <a:extLst>
            <a:ext uri="{FF2B5EF4-FFF2-40B4-BE49-F238E27FC236}">
              <a16:creationId xmlns:a16="http://schemas.microsoft.com/office/drawing/2014/main" id="{088DFA46-D86A-48B4-8D4E-E63849F4E23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35" name="Text Box 1">
          <a:extLst>
            <a:ext uri="{FF2B5EF4-FFF2-40B4-BE49-F238E27FC236}">
              <a16:creationId xmlns:a16="http://schemas.microsoft.com/office/drawing/2014/main" id="{6D7AD3EC-818D-4B25-8C02-B0AA365907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36" name="Text Box 1">
          <a:extLst>
            <a:ext uri="{FF2B5EF4-FFF2-40B4-BE49-F238E27FC236}">
              <a16:creationId xmlns:a16="http://schemas.microsoft.com/office/drawing/2014/main" id="{085460A3-7156-4BE5-806C-10FEE025DEA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37" name="Text Box 1">
          <a:extLst>
            <a:ext uri="{FF2B5EF4-FFF2-40B4-BE49-F238E27FC236}">
              <a16:creationId xmlns:a16="http://schemas.microsoft.com/office/drawing/2014/main" id="{CC31069E-8C78-4230-AF12-A5D15F1E82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597B8A6C-350D-43D6-A413-2EA163E446F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39" name="Text Box 1">
          <a:extLst>
            <a:ext uri="{FF2B5EF4-FFF2-40B4-BE49-F238E27FC236}">
              <a16:creationId xmlns:a16="http://schemas.microsoft.com/office/drawing/2014/main" id="{CB46CBAC-688E-4F1A-A110-0724C06F8C5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40" name="Text Box 1">
          <a:extLst>
            <a:ext uri="{FF2B5EF4-FFF2-40B4-BE49-F238E27FC236}">
              <a16:creationId xmlns:a16="http://schemas.microsoft.com/office/drawing/2014/main" id="{9B6B3706-2A31-424C-9EEB-CD81C4FF433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41" name="Text Box 1">
          <a:extLst>
            <a:ext uri="{FF2B5EF4-FFF2-40B4-BE49-F238E27FC236}">
              <a16:creationId xmlns:a16="http://schemas.microsoft.com/office/drawing/2014/main" id="{4048AE51-02C0-4CC8-A0CE-6B388C690B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42" name="Text Box 1">
          <a:extLst>
            <a:ext uri="{FF2B5EF4-FFF2-40B4-BE49-F238E27FC236}">
              <a16:creationId xmlns:a16="http://schemas.microsoft.com/office/drawing/2014/main" id="{EB103875-C996-409E-964D-8C36A70B638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43" name="Text Box 1">
          <a:extLst>
            <a:ext uri="{FF2B5EF4-FFF2-40B4-BE49-F238E27FC236}">
              <a16:creationId xmlns:a16="http://schemas.microsoft.com/office/drawing/2014/main" id="{7D259D9D-EDDD-4F73-AEF4-C2F1BBA9A9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F614AEB1-B47B-4CDF-A830-F9D8E251A18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45" name="Text Box 1">
          <a:extLst>
            <a:ext uri="{FF2B5EF4-FFF2-40B4-BE49-F238E27FC236}">
              <a16:creationId xmlns:a16="http://schemas.microsoft.com/office/drawing/2014/main" id="{25BFD4CC-BE70-44FD-9574-F7A2F3433DF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46" name="Text Box 1">
          <a:extLst>
            <a:ext uri="{FF2B5EF4-FFF2-40B4-BE49-F238E27FC236}">
              <a16:creationId xmlns:a16="http://schemas.microsoft.com/office/drawing/2014/main" id="{32AD84B5-325D-4765-A7C6-939E7CB4558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47" name="Text Box 1">
          <a:extLst>
            <a:ext uri="{FF2B5EF4-FFF2-40B4-BE49-F238E27FC236}">
              <a16:creationId xmlns:a16="http://schemas.microsoft.com/office/drawing/2014/main" id="{9AAD3DAA-AB61-4AB2-924E-01F4D72B1C7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48" name="Text Box 1">
          <a:extLst>
            <a:ext uri="{FF2B5EF4-FFF2-40B4-BE49-F238E27FC236}">
              <a16:creationId xmlns:a16="http://schemas.microsoft.com/office/drawing/2014/main" id="{57FD7CDD-1901-43B2-B16B-8CBB6BD05D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49" name="Text Box 1">
          <a:extLst>
            <a:ext uri="{FF2B5EF4-FFF2-40B4-BE49-F238E27FC236}">
              <a16:creationId xmlns:a16="http://schemas.microsoft.com/office/drawing/2014/main" id="{AA9E07FB-0C6A-448C-8F20-9ACDC6DA59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BC571EDA-226C-42C2-977E-FE36C335241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51" name="Text Box 1">
          <a:extLst>
            <a:ext uri="{FF2B5EF4-FFF2-40B4-BE49-F238E27FC236}">
              <a16:creationId xmlns:a16="http://schemas.microsoft.com/office/drawing/2014/main" id="{6E63D5C8-1C03-4B08-96B8-6BDA7D08DB7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52" name="Text Box 1">
          <a:extLst>
            <a:ext uri="{FF2B5EF4-FFF2-40B4-BE49-F238E27FC236}">
              <a16:creationId xmlns:a16="http://schemas.microsoft.com/office/drawing/2014/main" id="{C2BE121F-2816-4DB7-875D-69C9A3ABC81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53" name="Text Box 1">
          <a:extLst>
            <a:ext uri="{FF2B5EF4-FFF2-40B4-BE49-F238E27FC236}">
              <a16:creationId xmlns:a16="http://schemas.microsoft.com/office/drawing/2014/main" id="{18A5AC89-D8BE-484A-9866-59B20A0C5AB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54" name="Text Box 1">
          <a:extLst>
            <a:ext uri="{FF2B5EF4-FFF2-40B4-BE49-F238E27FC236}">
              <a16:creationId xmlns:a16="http://schemas.microsoft.com/office/drawing/2014/main" id="{0DDB8628-C377-478E-B25F-3C97DF8FDAF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55" name="Text Box 1">
          <a:extLst>
            <a:ext uri="{FF2B5EF4-FFF2-40B4-BE49-F238E27FC236}">
              <a16:creationId xmlns:a16="http://schemas.microsoft.com/office/drawing/2014/main" id="{D56D0446-CB1B-4447-B5DA-CF41EA63C30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56" name="Text Box 1">
          <a:extLst>
            <a:ext uri="{FF2B5EF4-FFF2-40B4-BE49-F238E27FC236}">
              <a16:creationId xmlns:a16="http://schemas.microsoft.com/office/drawing/2014/main" id="{69E32AD6-10B5-4B7C-BAAF-4746C78EBD9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57" name="Text Box 1">
          <a:extLst>
            <a:ext uri="{FF2B5EF4-FFF2-40B4-BE49-F238E27FC236}">
              <a16:creationId xmlns:a16="http://schemas.microsoft.com/office/drawing/2014/main" id="{00D5F955-F3BD-4A64-B71E-4C5DDFD328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58" name="Text Box 1">
          <a:extLst>
            <a:ext uri="{FF2B5EF4-FFF2-40B4-BE49-F238E27FC236}">
              <a16:creationId xmlns:a16="http://schemas.microsoft.com/office/drawing/2014/main" id="{FE2416FB-F351-49FA-A55D-78CDF52415C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59" name="Text Box 1">
          <a:extLst>
            <a:ext uri="{FF2B5EF4-FFF2-40B4-BE49-F238E27FC236}">
              <a16:creationId xmlns:a16="http://schemas.microsoft.com/office/drawing/2014/main" id="{B6E51742-9E7A-4172-873A-23D56A47404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60" name="Text Box 1">
          <a:extLst>
            <a:ext uri="{FF2B5EF4-FFF2-40B4-BE49-F238E27FC236}">
              <a16:creationId xmlns:a16="http://schemas.microsoft.com/office/drawing/2014/main" id="{822ABA26-6141-4775-BD6E-258802D154A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60524B58-8634-494C-9483-00D019995EB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62" name="Text Box 1">
          <a:extLst>
            <a:ext uri="{FF2B5EF4-FFF2-40B4-BE49-F238E27FC236}">
              <a16:creationId xmlns:a16="http://schemas.microsoft.com/office/drawing/2014/main" id="{C920045B-49B5-48D1-BC04-F72F24900E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63" name="Text Box 1">
          <a:extLst>
            <a:ext uri="{FF2B5EF4-FFF2-40B4-BE49-F238E27FC236}">
              <a16:creationId xmlns:a16="http://schemas.microsoft.com/office/drawing/2014/main" id="{6868B88C-855B-4479-ABFD-5910E70E191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64" name="Text Box 1">
          <a:extLst>
            <a:ext uri="{FF2B5EF4-FFF2-40B4-BE49-F238E27FC236}">
              <a16:creationId xmlns:a16="http://schemas.microsoft.com/office/drawing/2014/main" id="{C1B8EB6E-2BFB-42BB-9F6C-459D8598DAC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id="{241C81B8-80C8-4B52-AE79-05828D02059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66" name="Text Box 1">
          <a:extLst>
            <a:ext uri="{FF2B5EF4-FFF2-40B4-BE49-F238E27FC236}">
              <a16:creationId xmlns:a16="http://schemas.microsoft.com/office/drawing/2014/main" id="{0DDEACAB-EDA9-4241-8916-E8CA4E5DA9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67" name="Text Box 1">
          <a:extLst>
            <a:ext uri="{FF2B5EF4-FFF2-40B4-BE49-F238E27FC236}">
              <a16:creationId xmlns:a16="http://schemas.microsoft.com/office/drawing/2014/main" id="{52F534AB-9E42-473A-B18F-5580EC3296A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68" name="Text Box 1">
          <a:extLst>
            <a:ext uri="{FF2B5EF4-FFF2-40B4-BE49-F238E27FC236}">
              <a16:creationId xmlns:a16="http://schemas.microsoft.com/office/drawing/2014/main" id="{4A19301F-376A-4CBA-B71E-4B1038BA7C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69" name="Text Box 1">
          <a:extLst>
            <a:ext uri="{FF2B5EF4-FFF2-40B4-BE49-F238E27FC236}">
              <a16:creationId xmlns:a16="http://schemas.microsoft.com/office/drawing/2014/main" id="{D8E04A5C-CC8D-4ACD-A374-01E33DC1F2E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70" name="Text Box 1">
          <a:extLst>
            <a:ext uri="{FF2B5EF4-FFF2-40B4-BE49-F238E27FC236}">
              <a16:creationId xmlns:a16="http://schemas.microsoft.com/office/drawing/2014/main" id="{7D78047E-4789-43F6-8704-8730AC2596A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71" name="Text Box 1">
          <a:extLst>
            <a:ext uri="{FF2B5EF4-FFF2-40B4-BE49-F238E27FC236}">
              <a16:creationId xmlns:a16="http://schemas.microsoft.com/office/drawing/2014/main" id="{E45DBB86-143F-480B-8357-4F248004435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72" name="Text Box 1">
          <a:extLst>
            <a:ext uri="{FF2B5EF4-FFF2-40B4-BE49-F238E27FC236}">
              <a16:creationId xmlns:a16="http://schemas.microsoft.com/office/drawing/2014/main" id="{49DF62EF-0A02-4CC4-B6B1-4C6FDD17010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73" name="Text Box 1">
          <a:extLst>
            <a:ext uri="{FF2B5EF4-FFF2-40B4-BE49-F238E27FC236}">
              <a16:creationId xmlns:a16="http://schemas.microsoft.com/office/drawing/2014/main" id="{9F723A98-E63B-4753-8073-F1D62A87C6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74" name="Text Box 1">
          <a:extLst>
            <a:ext uri="{FF2B5EF4-FFF2-40B4-BE49-F238E27FC236}">
              <a16:creationId xmlns:a16="http://schemas.microsoft.com/office/drawing/2014/main" id="{58763C3F-C5D6-4439-AFF4-6E219807CF5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75" name="Text Box 1">
          <a:extLst>
            <a:ext uri="{FF2B5EF4-FFF2-40B4-BE49-F238E27FC236}">
              <a16:creationId xmlns:a16="http://schemas.microsoft.com/office/drawing/2014/main" id="{A7D9A9CC-D07C-4FE1-B180-23347618BC7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76" name="Text Box 1">
          <a:extLst>
            <a:ext uri="{FF2B5EF4-FFF2-40B4-BE49-F238E27FC236}">
              <a16:creationId xmlns:a16="http://schemas.microsoft.com/office/drawing/2014/main" id="{5D8AF1DE-C16C-4635-B97F-5285A781DFB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77" name="Text Box 1">
          <a:extLst>
            <a:ext uri="{FF2B5EF4-FFF2-40B4-BE49-F238E27FC236}">
              <a16:creationId xmlns:a16="http://schemas.microsoft.com/office/drawing/2014/main" id="{F7C07761-6804-4F81-89DF-881446C331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78" name="Text Box 1">
          <a:extLst>
            <a:ext uri="{FF2B5EF4-FFF2-40B4-BE49-F238E27FC236}">
              <a16:creationId xmlns:a16="http://schemas.microsoft.com/office/drawing/2014/main" id="{2B7F4D4D-7383-4BCB-8C64-6EE9DD6DEAE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79" name="Text Box 1">
          <a:extLst>
            <a:ext uri="{FF2B5EF4-FFF2-40B4-BE49-F238E27FC236}">
              <a16:creationId xmlns:a16="http://schemas.microsoft.com/office/drawing/2014/main" id="{BF7BFFEA-6B21-46A5-B556-51C75348E48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DCF40367-4F30-4CC5-9412-1694A60D84A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D5872733-FB6F-43B1-A2C8-E825319A23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82" name="Text Box 1">
          <a:extLst>
            <a:ext uri="{FF2B5EF4-FFF2-40B4-BE49-F238E27FC236}">
              <a16:creationId xmlns:a16="http://schemas.microsoft.com/office/drawing/2014/main" id="{3CFECB60-1E1B-48F6-A225-91D843F3D7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4BA86067-CCC8-4D13-8FCE-4860EFFBA3C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84" name="Text Box 1">
          <a:extLst>
            <a:ext uri="{FF2B5EF4-FFF2-40B4-BE49-F238E27FC236}">
              <a16:creationId xmlns:a16="http://schemas.microsoft.com/office/drawing/2014/main" id="{07F17126-B0D3-4165-BF75-6CC365A11E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85" name="Text Box 1">
          <a:extLst>
            <a:ext uri="{FF2B5EF4-FFF2-40B4-BE49-F238E27FC236}">
              <a16:creationId xmlns:a16="http://schemas.microsoft.com/office/drawing/2014/main" id="{2F076699-114B-4AF2-A40C-6B22EE78D1F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65738985-85C8-418E-B72D-325001CFA4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id="{E9744B30-FCD4-4C04-A266-B5CF1D55866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88" name="Text Box 1">
          <a:extLst>
            <a:ext uri="{FF2B5EF4-FFF2-40B4-BE49-F238E27FC236}">
              <a16:creationId xmlns:a16="http://schemas.microsoft.com/office/drawing/2014/main" id="{6C0BD449-A3CC-4510-9B8C-61EA6E7B1C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89" name="Text Box 1">
          <a:extLst>
            <a:ext uri="{FF2B5EF4-FFF2-40B4-BE49-F238E27FC236}">
              <a16:creationId xmlns:a16="http://schemas.microsoft.com/office/drawing/2014/main" id="{AAF0B372-D8F0-4383-A6F0-6F6D8D83C56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90" name="Text Box 1">
          <a:extLst>
            <a:ext uri="{FF2B5EF4-FFF2-40B4-BE49-F238E27FC236}">
              <a16:creationId xmlns:a16="http://schemas.microsoft.com/office/drawing/2014/main" id="{CBADB245-3414-49C8-9BF5-F6701526D8C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91" name="Text Box 1">
          <a:extLst>
            <a:ext uri="{FF2B5EF4-FFF2-40B4-BE49-F238E27FC236}">
              <a16:creationId xmlns:a16="http://schemas.microsoft.com/office/drawing/2014/main" id="{6ABEA3A2-7A1B-4DB9-A7BD-217A783AB4F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92" name="Text Box 1">
          <a:extLst>
            <a:ext uri="{FF2B5EF4-FFF2-40B4-BE49-F238E27FC236}">
              <a16:creationId xmlns:a16="http://schemas.microsoft.com/office/drawing/2014/main" id="{0D416CB8-1CFB-426A-A486-E25B61F2C0E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93" name="Text Box 1">
          <a:extLst>
            <a:ext uri="{FF2B5EF4-FFF2-40B4-BE49-F238E27FC236}">
              <a16:creationId xmlns:a16="http://schemas.microsoft.com/office/drawing/2014/main" id="{52278AFA-66F1-4998-8321-5CDD0BAAF3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94" name="Text Box 1">
          <a:extLst>
            <a:ext uri="{FF2B5EF4-FFF2-40B4-BE49-F238E27FC236}">
              <a16:creationId xmlns:a16="http://schemas.microsoft.com/office/drawing/2014/main" id="{43630380-7D21-4551-83E5-CC38872D82D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95" name="Text Box 1">
          <a:extLst>
            <a:ext uri="{FF2B5EF4-FFF2-40B4-BE49-F238E27FC236}">
              <a16:creationId xmlns:a16="http://schemas.microsoft.com/office/drawing/2014/main" id="{61B2A0FC-FB9D-408B-8D5F-9C28B8247EF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96" name="Text Box 1">
          <a:extLst>
            <a:ext uri="{FF2B5EF4-FFF2-40B4-BE49-F238E27FC236}">
              <a16:creationId xmlns:a16="http://schemas.microsoft.com/office/drawing/2014/main" id="{5731EE39-1E61-4BB3-9A7E-B0393AF5BA7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97" name="Text Box 1">
          <a:extLst>
            <a:ext uri="{FF2B5EF4-FFF2-40B4-BE49-F238E27FC236}">
              <a16:creationId xmlns:a16="http://schemas.microsoft.com/office/drawing/2014/main" id="{7C7F4DC9-4E60-4BAF-9D94-C74D673CCB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12901391-486C-40A6-B61B-2394445F8A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899" name="Text Box 1">
          <a:extLst>
            <a:ext uri="{FF2B5EF4-FFF2-40B4-BE49-F238E27FC236}">
              <a16:creationId xmlns:a16="http://schemas.microsoft.com/office/drawing/2014/main" id="{4E3AE09C-413E-4022-8A23-BA632ADB860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00" name="Text Box 1">
          <a:extLst>
            <a:ext uri="{FF2B5EF4-FFF2-40B4-BE49-F238E27FC236}">
              <a16:creationId xmlns:a16="http://schemas.microsoft.com/office/drawing/2014/main" id="{7F61D548-7E11-4C0D-8A97-EBB1DA5DE3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01" name="Text Box 1">
          <a:extLst>
            <a:ext uri="{FF2B5EF4-FFF2-40B4-BE49-F238E27FC236}">
              <a16:creationId xmlns:a16="http://schemas.microsoft.com/office/drawing/2014/main" id="{F69CC82B-2357-4FDC-9121-CFB3A4EE898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02" name="Text Box 1">
          <a:extLst>
            <a:ext uri="{FF2B5EF4-FFF2-40B4-BE49-F238E27FC236}">
              <a16:creationId xmlns:a16="http://schemas.microsoft.com/office/drawing/2014/main" id="{61F8CCF4-06A6-47C4-8AAD-5DEA97A726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03" name="Text Box 1">
          <a:extLst>
            <a:ext uri="{FF2B5EF4-FFF2-40B4-BE49-F238E27FC236}">
              <a16:creationId xmlns:a16="http://schemas.microsoft.com/office/drawing/2014/main" id="{93C74831-76FB-48C2-9AA9-AD13F9C27F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04" name="Text Box 1">
          <a:extLst>
            <a:ext uri="{FF2B5EF4-FFF2-40B4-BE49-F238E27FC236}">
              <a16:creationId xmlns:a16="http://schemas.microsoft.com/office/drawing/2014/main" id="{1A6AAC5C-0B5B-40E5-A16F-6EEA84A0794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05" name="Text Box 1">
          <a:extLst>
            <a:ext uri="{FF2B5EF4-FFF2-40B4-BE49-F238E27FC236}">
              <a16:creationId xmlns:a16="http://schemas.microsoft.com/office/drawing/2014/main" id="{BAA6FB79-DDC9-4EAF-B0F8-F2038CCDBB3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06" name="Text Box 1">
          <a:extLst>
            <a:ext uri="{FF2B5EF4-FFF2-40B4-BE49-F238E27FC236}">
              <a16:creationId xmlns:a16="http://schemas.microsoft.com/office/drawing/2014/main" id="{0B49C299-39D0-4CDD-BF2A-DB8F7A0F37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id="{F0518E4A-72A2-4CF0-A59F-761CAC0F020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08" name="Text Box 1">
          <a:extLst>
            <a:ext uri="{FF2B5EF4-FFF2-40B4-BE49-F238E27FC236}">
              <a16:creationId xmlns:a16="http://schemas.microsoft.com/office/drawing/2014/main" id="{8C7E6FA2-B444-4DE9-ACD8-9157B7F045A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547DCCB9-0FA8-4A5B-B0A5-8DC58DAA52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10" name="Text Box 1">
          <a:extLst>
            <a:ext uri="{FF2B5EF4-FFF2-40B4-BE49-F238E27FC236}">
              <a16:creationId xmlns:a16="http://schemas.microsoft.com/office/drawing/2014/main" id="{278815F4-F7E4-4024-8399-8EB80C56DD4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11" name="Text Box 1">
          <a:extLst>
            <a:ext uri="{FF2B5EF4-FFF2-40B4-BE49-F238E27FC236}">
              <a16:creationId xmlns:a16="http://schemas.microsoft.com/office/drawing/2014/main" id="{998D9EB7-4361-4080-AA8A-1EF6786D086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12" name="Text Box 1">
          <a:extLst>
            <a:ext uri="{FF2B5EF4-FFF2-40B4-BE49-F238E27FC236}">
              <a16:creationId xmlns:a16="http://schemas.microsoft.com/office/drawing/2014/main" id="{5F7948A7-DAB5-4E5B-B247-C7BBF426BD2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1F71250A-AFE0-4252-8D49-759778AFE1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14" name="Text Box 1">
          <a:extLst>
            <a:ext uri="{FF2B5EF4-FFF2-40B4-BE49-F238E27FC236}">
              <a16:creationId xmlns:a16="http://schemas.microsoft.com/office/drawing/2014/main" id="{8685C6ED-C392-45F1-8804-3CEC48F5C71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15" name="Text Box 1">
          <a:extLst>
            <a:ext uri="{FF2B5EF4-FFF2-40B4-BE49-F238E27FC236}">
              <a16:creationId xmlns:a16="http://schemas.microsoft.com/office/drawing/2014/main" id="{4139CE3C-B065-4BA5-ABCA-605E640D466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16" name="Text Box 1">
          <a:extLst>
            <a:ext uri="{FF2B5EF4-FFF2-40B4-BE49-F238E27FC236}">
              <a16:creationId xmlns:a16="http://schemas.microsoft.com/office/drawing/2014/main" id="{7B8F2168-0038-4D2E-B071-EE32E587E2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17" name="Text Box 1">
          <a:extLst>
            <a:ext uri="{FF2B5EF4-FFF2-40B4-BE49-F238E27FC236}">
              <a16:creationId xmlns:a16="http://schemas.microsoft.com/office/drawing/2014/main" id="{2B0F144E-95AF-4A8B-83FD-2E9DA15A92A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18" name="Text Box 1">
          <a:extLst>
            <a:ext uri="{FF2B5EF4-FFF2-40B4-BE49-F238E27FC236}">
              <a16:creationId xmlns:a16="http://schemas.microsoft.com/office/drawing/2014/main" id="{1E28F557-8C2A-400A-9037-9B5AF36E919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19" name="Text Box 1">
          <a:extLst>
            <a:ext uri="{FF2B5EF4-FFF2-40B4-BE49-F238E27FC236}">
              <a16:creationId xmlns:a16="http://schemas.microsoft.com/office/drawing/2014/main" id="{77FCCF88-C63C-461F-8536-F9793DA8711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20" name="Text Box 1">
          <a:extLst>
            <a:ext uri="{FF2B5EF4-FFF2-40B4-BE49-F238E27FC236}">
              <a16:creationId xmlns:a16="http://schemas.microsoft.com/office/drawing/2014/main" id="{D7B663A3-494B-4A88-859F-7C81A63FBC7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21" name="Text Box 1">
          <a:extLst>
            <a:ext uri="{FF2B5EF4-FFF2-40B4-BE49-F238E27FC236}">
              <a16:creationId xmlns:a16="http://schemas.microsoft.com/office/drawing/2014/main" id="{4C1915FE-40F7-45C1-8EEB-79D2A6BEB7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22" name="Text Box 1">
          <a:extLst>
            <a:ext uri="{FF2B5EF4-FFF2-40B4-BE49-F238E27FC236}">
              <a16:creationId xmlns:a16="http://schemas.microsoft.com/office/drawing/2014/main" id="{855F4FE6-3C91-4704-AD14-8FC433AB949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23" name="Text Box 1">
          <a:extLst>
            <a:ext uri="{FF2B5EF4-FFF2-40B4-BE49-F238E27FC236}">
              <a16:creationId xmlns:a16="http://schemas.microsoft.com/office/drawing/2014/main" id="{70916244-EE55-4D1D-BB64-20B313ACC07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24" name="Text Box 1">
          <a:extLst>
            <a:ext uri="{FF2B5EF4-FFF2-40B4-BE49-F238E27FC236}">
              <a16:creationId xmlns:a16="http://schemas.microsoft.com/office/drawing/2014/main" id="{1E60E2D7-1964-48FF-B8C9-91DC79F6708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25" name="Text Box 1">
          <a:extLst>
            <a:ext uri="{FF2B5EF4-FFF2-40B4-BE49-F238E27FC236}">
              <a16:creationId xmlns:a16="http://schemas.microsoft.com/office/drawing/2014/main" id="{AECA69A5-60F8-4F05-A113-3B974DCD04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26" name="Text Box 1">
          <a:extLst>
            <a:ext uri="{FF2B5EF4-FFF2-40B4-BE49-F238E27FC236}">
              <a16:creationId xmlns:a16="http://schemas.microsoft.com/office/drawing/2014/main" id="{BEA0706E-A330-4B9C-A3C3-997B42AD58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82ECB9D7-9677-4592-8D90-765D703FDD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28" name="Text Box 1">
          <a:extLst>
            <a:ext uri="{FF2B5EF4-FFF2-40B4-BE49-F238E27FC236}">
              <a16:creationId xmlns:a16="http://schemas.microsoft.com/office/drawing/2014/main" id="{2EBDFD25-CE9B-42F6-AB31-7214623429E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29" name="Text Box 1">
          <a:extLst>
            <a:ext uri="{FF2B5EF4-FFF2-40B4-BE49-F238E27FC236}">
              <a16:creationId xmlns:a16="http://schemas.microsoft.com/office/drawing/2014/main" id="{EB6511D1-49BF-4669-AAB8-35863EE447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30" name="Text Box 1">
          <a:extLst>
            <a:ext uri="{FF2B5EF4-FFF2-40B4-BE49-F238E27FC236}">
              <a16:creationId xmlns:a16="http://schemas.microsoft.com/office/drawing/2014/main" id="{62893D6E-EF18-4FA0-A7B1-B28B9F74471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id="{EFE1DBD1-978C-415A-881D-A01F016E10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32" name="Text Box 1">
          <a:extLst>
            <a:ext uri="{FF2B5EF4-FFF2-40B4-BE49-F238E27FC236}">
              <a16:creationId xmlns:a16="http://schemas.microsoft.com/office/drawing/2014/main" id="{9BB75FE6-6615-4D72-9A33-59E2FD59DB8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33" name="Text Box 1">
          <a:extLst>
            <a:ext uri="{FF2B5EF4-FFF2-40B4-BE49-F238E27FC236}">
              <a16:creationId xmlns:a16="http://schemas.microsoft.com/office/drawing/2014/main" id="{FDD88F58-5CCE-4F13-8529-369CF859C46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34" name="Text Box 1">
          <a:extLst>
            <a:ext uri="{FF2B5EF4-FFF2-40B4-BE49-F238E27FC236}">
              <a16:creationId xmlns:a16="http://schemas.microsoft.com/office/drawing/2014/main" id="{672C28D8-5565-42C1-9D44-EB51F0D3BD5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35" name="Text Box 1">
          <a:extLst>
            <a:ext uri="{FF2B5EF4-FFF2-40B4-BE49-F238E27FC236}">
              <a16:creationId xmlns:a16="http://schemas.microsoft.com/office/drawing/2014/main" id="{F9C656AB-27C1-4082-A0EA-0C3B3971B8A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36" name="Text Box 1">
          <a:extLst>
            <a:ext uri="{FF2B5EF4-FFF2-40B4-BE49-F238E27FC236}">
              <a16:creationId xmlns:a16="http://schemas.microsoft.com/office/drawing/2014/main" id="{27C8C378-FBA8-41B6-BC5B-A8F84382D2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37" name="Text Box 1">
          <a:extLst>
            <a:ext uri="{FF2B5EF4-FFF2-40B4-BE49-F238E27FC236}">
              <a16:creationId xmlns:a16="http://schemas.microsoft.com/office/drawing/2014/main" id="{5D7C78CB-A46D-4E86-9A70-B1E54CBEFFC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38" name="Text Box 1">
          <a:extLst>
            <a:ext uri="{FF2B5EF4-FFF2-40B4-BE49-F238E27FC236}">
              <a16:creationId xmlns:a16="http://schemas.microsoft.com/office/drawing/2014/main" id="{B30A94BF-0AE1-4F6D-A4DC-C480CC08D39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39" name="Text Box 1">
          <a:extLst>
            <a:ext uri="{FF2B5EF4-FFF2-40B4-BE49-F238E27FC236}">
              <a16:creationId xmlns:a16="http://schemas.microsoft.com/office/drawing/2014/main" id="{A919629D-BEA0-4DD5-8907-88D597A2245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32C5B086-09BB-418C-83DC-0C4B481AF3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41" name="Text Box 1">
          <a:extLst>
            <a:ext uri="{FF2B5EF4-FFF2-40B4-BE49-F238E27FC236}">
              <a16:creationId xmlns:a16="http://schemas.microsoft.com/office/drawing/2014/main" id="{4CB7CF33-4D92-4AD6-BDE9-4066245242A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42" name="Text Box 1">
          <a:extLst>
            <a:ext uri="{FF2B5EF4-FFF2-40B4-BE49-F238E27FC236}">
              <a16:creationId xmlns:a16="http://schemas.microsoft.com/office/drawing/2014/main" id="{240478AA-3E5D-4854-9431-1637331E12F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43" name="Text Box 1">
          <a:extLst>
            <a:ext uri="{FF2B5EF4-FFF2-40B4-BE49-F238E27FC236}">
              <a16:creationId xmlns:a16="http://schemas.microsoft.com/office/drawing/2014/main" id="{74EBC902-E276-4EDF-9CFB-35D070177C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44" name="Text Box 1">
          <a:extLst>
            <a:ext uri="{FF2B5EF4-FFF2-40B4-BE49-F238E27FC236}">
              <a16:creationId xmlns:a16="http://schemas.microsoft.com/office/drawing/2014/main" id="{D81AEC1B-3B19-40C3-BF69-5765E520236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45" name="Text Box 1">
          <a:extLst>
            <a:ext uri="{FF2B5EF4-FFF2-40B4-BE49-F238E27FC236}">
              <a16:creationId xmlns:a16="http://schemas.microsoft.com/office/drawing/2014/main" id="{7FC58FAB-BD4D-4A8B-A568-17FAFF166B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46" name="Text Box 1">
          <a:extLst>
            <a:ext uri="{FF2B5EF4-FFF2-40B4-BE49-F238E27FC236}">
              <a16:creationId xmlns:a16="http://schemas.microsoft.com/office/drawing/2014/main" id="{ABFB2AF7-E853-4D81-BAD9-22CE670D794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47" name="Text Box 1">
          <a:extLst>
            <a:ext uri="{FF2B5EF4-FFF2-40B4-BE49-F238E27FC236}">
              <a16:creationId xmlns:a16="http://schemas.microsoft.com/office/drawing/2014/main" id="{BCF0756D-7D3B-4C63-9605-CD3F4C3939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48" name="Text Box 1">
          <a:extLst>
            <a:ext uri="{FF2B5EF4-FFF2-40B4-BE49-F238E27FC236}">
              <a16:creationId xmlns:a16="http://schemas.microsoft.com/office/drawing/2014/main" id="{4D242CA4-67D7-448B-9583-26C54C27031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49" name="Text Box 1">
          <a:extLst>
            <a:ext uri="{FF2B5EF4-FFF2-40B4-BE49-F238E27FC236}">
              <a16:creationId xmlns:a16="http://schemas.microsoft.com/office/drawing/2014/main" id="{777A71DA-B7FE-4EAC-86DB-3F40AF3FCB5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50" name="Text Box 1">
          <a:extLst>
            <a:ext uri="{FF2B5EF4-FFF2-40B4-BE49-F238E27FC236}">
              <a16:creationId xmlns:a16="http://schemas.microsoft.com/office/drawing/2014/main" id="{14C6AA2F-7029-4D04-9978-6FA0937693A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id="{1820EF83-CD56-44A8-8759-EF9FE08476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52" name="Text Box 1">
          <a:extLst>
            <a:ext uri="{FF2B5EF4-FFF2-40B4-BE49-F238E27FC236}">
              <a16:creationId xmlns:a16="http://schemas.microsoft.com/office/drawing/2014/main" id="{ADE3D6F1-1221-4696-B011-ABFD9E1AD1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6BD8FF99-ACFF-417D-9CB9-A4776D1D82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54" name="Text Box 1">
          <a:extLst>
            <a:ext uri="{FF2B5EF4-FFF2-40B4-BE49-F238E27FC236}">
              <a16:creationId xmlns:a16="http://schemas.microsoft.com/office/drawing/2014/main" id="{202CCC42-86C9-4081-B78C-D4BA9B00D2F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55" name="Text Box 1">
          <a:extLst>
            <a:ext uri="{FF2B5EF4-FFF2-40B4-BE49-F238E27FC236}">
              <a16:creationId xmlns:a16="http://schemas.microsoft.com/office/drawing/2014/main" id="{6A9549D5-2D96-4C7B-B38A-D91F9524B00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56" name="Text Box 1">
          <a:extLst>
            <a:ext uri="{FF2B5EF4-FFF2-40B4-BE49-F238E27FC236}">
              <a16:creationId xmlns:a16="http://schemas.microsoft.com/office/drawing/2014/main" id="{A7DFA478-88AF-4BD7-87D5-86E16CD6D8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09495B06-C86F-4EFC-A885-7EB22CC0A7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58" name="Text Box 1">
          <a:extLst>
            <a:ext uri="{FF2B5EF4-FFF2-40B4-BE49-F238E27FC236}">
              <a16:creationId xmlns:a16="http://schemas.microsoft.com/office/drawing/2014/main" id="{057B77F8-1D75-42BA-A6DF-A6D8A0C71EC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59" name="Text Box 1">
          <a:extLst>
            <a:ext uri="{FF2B5EF4-FFF2-40B4-BE49-F238E27FC236}">
              <a16:creationId xmlns:a16="http://schemas.microsoft.com/office/drawing/2014/main" id="{FCCA48C1-9158-45C1-AA93-39532B7DDB4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60" name="Text Box 1">
          <a:extLst>
            <a:ext uri="{FF2B5EF4-FFF2-40B4-BE49-F238E27FC236}">
              <a16:creationId xmlns:a16="http://schemas.microsoft.com/office/drawing/2014/main" id="{E6E6FE39-2AF9-4C10-84DB-DB942BF31EC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61" name="Text Box 1">
          <a:extLst>
            <a:ext uri="{FF2B5EF4-FFF2-40B4-BE49-F238E27FC236}">
              <a16:creationId xmlns:a16="http://schemas.microsoft.com/office/drawing/2014/main" id="{442A7BA8-2159-45F5-AECB-9D529C69287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62" name="Text Box 1">
          <a:extLst>
            <a:ext uri="{FF2B5EF4-FFF2-40B4-BE49-F238E27FC236}">
              <a16:creationId xmlns:a16="http://schemas.microsoft.com/office/drawing/2014/main" id="{9C307F2D-8E91-49A7-BE6B-08260AF3202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63" name="Text Box 1">
          <a:extLst>
            <a:ext uri="{FF2B5EF4-FFF2-40B4-BE49-F238E27FC236}">
              <a16:creationId xmlns:a16="http://schemas.microsoft.com/office/drawing/2014/main" id="{7BD2B10C-4A42-4444-9C10-1D7CB5220C5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64" name="Text Box 1">
          <a:extLst>
            <a:ext uri="{FF2B5EF4-FFF2-40B4-BE49-F238E27FC236}">
              <a16:creationId xmlns:a16="http://schemas.microsoft.com/office/drawing/2014/main" id="{1191048B-132E-44FF-8789-EE66AEC0C36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65" name="Text Box 1">
          <a:extLst>
            <a:ext uri="{FF2B5EF4-FFF2-40B4-BE49-F238E27FC236}">
              <a16:creationId xmlns:a16="http://schemas.microsoft.com/office/drawing/2014/main" id="{F0BDC77F-8DC3-4DB6-B171-90D550FF225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66" name="Text Box 1">
          <a:extLst>
            <a:ext uri="{FF2B5EF4-FFF2-40B4-BE49-F238E27FC236}">
              <a16:creationId xmlns:a16="http://schemas.microsoft.com/office/drawing/2014/main" id="{9296D2D6-4F2D-48B1-8099-D8FD515103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67" name="Text Box 1">
          <a:extLst>
            <a:ext uri="{FF2B5EF4-FFF2-40B4-BE49-F238E27FC236}">
              <a16:creationId xmlns:a16="http://schemas.microsoft.com/office/drawing/2014/main" id="{650DCBDA-CE3E-49D1-9BDD-1420970D008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68" name="Text Box 1">
          <a:extLst>
            <a:ext uri="{FF2B5EF4-FFF2-40B4-BE49-F238E27FC236}">
              <a16:creationId xmlns:a16="http://schemas.microsoft.com/office/drawing/2014/main" id="{C58D8559-4373-48A7-A303-FF6E27125DB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69" name="Text Box 1">
          <a:extLst>
            <a:ext uri="{FF2B5EF4-FFF2-40B4-BE49-F238E27FC236}">
              <a16:creationId xmlns:a16="http://schemas.microsoft.com/office/drawing/2014/main" id="{54BF593B-8F7E-4FB0-90C6-24BF25F509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703E674A-6EAD-48FE-8E08-68CD911B726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EE5D46A5-96A8-4CDD-8EA7-A290957913E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72" name="Text Box 1">
          <a:extLst>
            <a:ext uri="{FF2B5EF4-FFF2-40B4-BE49-F238E27FC236}">
              <a16:creationId xmlns:a16="http://schemas.microsoft.com/office/drawing/2014/main" id="{2D990DA1-C686-447A-B8EC-6BEB94164E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73" name="Text Box 1">
          <a:extLst>
            <a:ext uri="{FF2B5EF4-FFF2-40B4-BE49-F238E27FC236}">
              <a16:creationId xmlns:a16="http://schemas.microsoft.com/office/drawing/2014/main" id="{B3C73ABA-3AD2-45CD-95EC-4133FE2F5C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74" name="Text Box 1">
          <a:extLst>
            <a:ext uri="{FF2B5EF4-FFF2-40B4-BE49-F238E27FC236}">
              <a16:creationId xmlns:a16="http://schemas.microsoft.com/office/drawing/2014/main" id="{38908589-9E8B-47A1-9BD4-D8B1094265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id="{C02A1E7B-EBEB-41FA-A79C-70557FD6D43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56A1AAD7-7582-4CB4-A889-AE5B0F9827B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77" name="Text Box 1">
          <a:extLst>
            <a:ext uri="{FF2B5EF4-FFF2-40B4-BE49-F238E27FC236}">
              <a16:creationId xmlns:a16="http://schemas.microsoft.com/office/drawing/2014/main" id="{CDEED153-1A48-4404-ADC2-2C107BE94F6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78" name="Text Box 1">
          <a:extLst>
            <a:ext uri="{FF2B5EF4-FFF2-40B4-BE49-F238E27FC236}">
              <a16:creationId xmlns:a16="http://schemas.microsoft.com/office/drawing/2014/main" id="{E0AE14A7-069C-4A3A-B147-A0EFDCA4C64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79" name="Text Box 1">
          <a:extLst>
            <a:ext uri="{FF2B5EF4-FFF2-40B4-BE49-F238E27FC236}">
              <a16:creationId xmlns:a16="http://schemas.microsoft.com/office/drawing/2014/main" id="{73C3017F-7FA9-465E-8A4E-07B96476AF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80" name="Text Box 1">
          <a:extLst>
            <a:ext uri="{FF2B5EF4-FFF2-40B4-BE49-F238E27FC236}">
              <a16:creationId xmlns:a16="http://schemas.microsoft.com/office/drawing/2014/main" id="{3FA1CE94-349E-4CFB-8CF0-6BE7451419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81" name="Text Box 1">
          <a:extLst>
            <a:ext uri="{FF2B5EF4-FFF2-40B4-BE49-F238E27FC236}">
              <a16:creationId xmlns:a16="http://schemas.microsoft.com/office/drawing/2014/main" id="{1AA94F1B-B2D5-44F9-AAFA-8C342B4E80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9A05DF88-7536-4C7F-A390-86AC6C1880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83" name="Text Box 1">
          <a:extLst>
            <a:ext uri="{FF2B5EF4-FFF2-40B4-BE49-F238E27FC236}">
              <a16:creationId xmlns:a16="http://schemas.microsoft.com/office/drawing/2014/main" id="{8AA9A2C7-6B96-4C84-9869-263A36EE6A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84" name="Text Box 1">
          <a:extLst>
            <a:ext uri="{FF2B5EF4-FFF2-40B4-BE49-F238E27FC236}">
              <a16:creationId xmlns:a16="http://schemas.microsoft.com/office/drawing/2014/main" id="{94547334-C7A2-4B1A-9E9F-3F4C86800F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85" name="Text Box 1">
          <a:extLst>
            <a:ext uri="{FF2B5EF4-FFF2-40B4-BE49-F238E27FC236}">
              <a16:creationId xmlns:a16="http://schemas.microsoft.com/office/drawing/2014/main" id="{74B1B404-2F6C-4A09-8EC8-58216D914D7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86" name="Text Box 1">
          <a:extLst>
            <a:ext uri="{FF2B5EF4-FFF2-40B4-BE49-F238E27FC236}">
              <a16:creationId xmlns:a16="http://schemas.microsoft.com/office/drawing/2014/main" id="{63A623F5-03B8-47DE-91BE-B388487D9BE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87" name="Text Box 1">
          <a:extLst>
            <a:ext uri="{FF2B5EF4-FFF2-40B4-BE49-F238E27FC236}">
              <a16:creationId xmlns:a16="http://schemas.microsoft.com/office/drawing/2014/main" id="{7A05A295-72BE-4E9B-8DE6-23E510B634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88" name="Text Box 1">
          <a:extLst>
            <a:ext uri="{FF2B5EF4-FFF2-40B4-BE49-F238E27FC236}">
              <a16:creationId xmlns:a16="http://schemas.microsoft.com/office/drawing/2014/main" id="{4B4EF9C6-D723-4A7C-BB79-96DEC6EA0C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89" name="Text Box 1">
          <a:extLst>
            <a:ext uri="{FF2B5EF4-FFF2-40B4-BE49-F238E27FC236}">
              <a16:creationId xmlns:a16="http://schemas.microsoft.com/office/drawing/2014/main" id="{66FD5827-3A1D-4CBB-B882-DED22B7CBF3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90" name="Text Box 1">
          <a:extLst>
            <a:ext uri="{FF2B5EF4-FFF2-40B4-BE49-F238E27FC236}">
              <a16:creationId xmlns:a16="http://schemas.microsoft.com/office/drawing/2014/main" id="{266536C6-8CB0-467C-9C81-144BFC0DE4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91" name="Text Box 1">
          <a:extLst>
            <a:ext uri="{FF2B5EF4-FFF2-40B4-BE49-F238E27FC236}">
              <a16:creationId xmlns:a16="http://schemas.microsoft.com/office/drawing/2014/main" id="{37D6194E-3932-44F7-9FDB-462A16EF6B4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92" name="Text Box 1">
          <a:extLst>
            <a:ext uri="{FF2B5EF4-FFF2-40B4-BE49-F238E27FC236}">
              <a16:creationId xmlns:a16="http://schemas.microsoft.com/office/drawing/2014/main" id="{B084BBB7-88EE-4E6D-A8B9-35395DD8BDF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93" name="Text Box 1">
          <a:extLst>
            <a:ext uri="{FF2B5EF4-FFF2-40B4-BE49-F238E27FC236}">
              <a16:creationId xmlns:a16="http://schemas.microsoft.com/office/drawing/2014/main" id="{5140F137-2657-432E-8650-070BFC8515D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90556195-B9EC-4BE0-90EE-AFD6664F06C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id="{E99C5A06-3FA5-4216-A066-A237E789253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96" name="Text Box 1">
          <a:extLst>
            <a:ext uri="{FF2B5EF4-FFF2-40B4-BE49-F238E27FC236}">
              <a16:creationId xmlns:a16="http://schemas.microsoft.com/office/drawing/2014/main" id="{0FBF29D0-F76D-44BA-B99E-859E3096B19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D2F38F3F-E678-48DD-93FA-56BCEECD3B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98" name="Text Box 1">
          <a:extLst>
            <a:ext uri="{FF2B5EF4-FFF2-40B4-BE49-F238E27FC236}">
              <a16:creationId xmlns:a16="http://schemas.microsoft.com/office/drawing/2014/main" id="{C93EE6A8-270F-4C11-AE56-4675BCB3392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2999" name="Text Box 1">
          <a:extLst>
            <a:ext uri="{FF2B5EF4-FFF2-40B4-BE49-F238E27FC236}">
              <a16:creationId xmlns:a16="http://schemas.microsoft.com/office/drawing/2014/main" id="{D08BFB45-7F97-4C42-9FAB-1A780E43560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A82DB199-4C8D-4933-AD1C-2E08E509598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298B9BC5-90B1-4B7C-A93C-A6BD8FF1F39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002" name="Text Box 1">
          <a:extLst>
            <a:ext uri="{FF2B5EF4-FFF2-40B4-BE49-F238E27FC236}">
              <a16:creationId xmlns:a16="http://schemas.microsoft.com/office/drawing/2014/main" id="{C2F04E8D-F836-400F-A210-D8F034472CD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003" name="Text Box 1">
          <a:extLst>
            <a:ext uri="{FF2B5EF4-FFF2-40B4-BE49-F238E27FC236}">
              <a16:creationId xmlns:a16="http://schemas.microsoft.com/office/drawing/2014/main" id="{4FFFAD7A-7114-4208-8EA4-B33E2947F1C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004" name="Text Box 1">
          <a:extLst>
            <a:ext uri="{FF2B5EF4-FFF2-40B4-BE49-F238E27FC236}">
              <a16:creationId xmlns:a16="http://schemas.microsoft.com/office/drawing/2014/main" id="{ADC34A18-21C8-457E-9FAD-96D756B483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005" name="Text Box 1">
          <a:extLst>
            <a:ext uri="{FF2B5EF4-FFF2-40B4-BE49-F238E27FC236}">
              <a16:creationId xmlns:a16="http://schemas.microsoft.com/office/drawing/2014/main" id="{8F7D4FE1-BB29-4345-824F-C779A6E191A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006" name="Text Box 1">
          <a:extLst>
            <a:ext uri="{FF2B5EF4-FFF2-40B4-BE49-F238E27FC236}">
              <a16:creationId xmlns:a16="http://schemas.microsoft.com/office/drawing/2014/main" id="{E4925E52-FF6D-4CE7-803A-981950EBBC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007" name="Text Box 1">
          <a:extLst>
            <a:ext uri="{FF2B5EF4-FFF2-40B4-BE49-F238E27FC236}">
              <a16:creationId xmlns:a16="http://schemas.microsoft.com/office/drawing/2014/main" id="{EDAEA143-2682-4F23-9FFD-6C7FB33644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008" name="Text Box 1">
          <a:extLst>
            <a:ext uri="{FF2B5EF4-FFF2-40B4-BE49-F238E27FC236}">
              <a16:creationId xmlns:a16="http://schemas.microsoft.com/office/drawing/2014/main" id="{163735ED-0BA9-4C76-922F-2B1FADDB90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009" name="Text Box 1">
          <a:extLst>
            <a:ext uri="{FF2B5EF4-FFF2-40B4-BE49-F238E27FC236}">
              <a16:creationId xmlns:a16="http://schemas.microsoft.com/office/drawing/2014/main" id="{58F7EF0B-0DB1-442E-80E9-616A02E2DC4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010" name="Text Box 1">
          <a:extLst>
            <a:ext uri="{FF2B5EF4-FFF2-40B4-BE49-F238E27FC236}">
              <a16:creationId xmlns:a16="http://schemas.microsoft.com/office/drawing/2014/main" id="{7FF91016-E9BC-4207-AFBF-0378C83D6A0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011" name="Text Box 1">
          <a:extLst>
            <a:ext uri="{FF2B5EF4-FFF2-40B4-BE49-F238E27FC236}">
              <a16:creationId xmlns:a16="http://schemas.microsoft.com/office/drawing/2014/main" id="{354EDBCA-1995-4F30-8A8E-8B1B6A11417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82E2D55B-78B3-4E5F-8159-64909E15E10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013" name="Text Box 1">
          <a:extLst>
            <a:ext uri="{FF2B5EF4-FFF2-40B4-BE49-F238E27FC236}">
              <a16:creationId xmlns:a16="http://schemas.microsoft.com/office/drawing/2014/main" id="{D1D9A224-A351-4BC1-8B05-0497B43DD7C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014" name="Text Box 1">
          <a:extLst>
            <a:ext uri="{FF2B5EF4-FFF2-40B4-BE49-F238E27FC236}">
              <a16:creationId xmlns:a16="http://schemas.microsoft.com/office/drawing/2014/main" id="{D74AB923-162A-43B3-BE26-0419E30FC6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015" name="Text Box 1">
          <a:extLst>
            <a:ext uri="{FF2B5EF4-FFF2-40B4-BE49-F238E27FC236}">
              <a16:creationId xmlns:a16="http://schemas.microsoft.com/office/drawing/2014/main" id="{D77864DA-0F38-47D6-87CF-4DB646E4111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016" name="Text Box 1">
          <a:extLst>
            <a:ext uri="{FF2B5EF4-FFF2-40B4-BE49-F238E27FC236}">
              <a16:creationId xmlns:a16="http://schemas.microsoft.com/office/drawing/2014/main" id="{69CB43C4-3E5D-454D-998E-B86713F0BA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017" name="Text Box 1">
          <a:extLst>
            <a:ext uri="{FF2B5EF4-FFF2-40B4-BE49-F238E27FC236}">
              <a16:creationId xmlns:a16="http://schemas.microsoft.com/office/drawing/2014/main" id="{0F1537E9-EC15-4CE1-9648-AB2D88535D2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018" name="Text Box 1">
          <a:extLst>
            <a:ext uri="{FF2B5EF4-FFF2-40B4-BE49-F238E27FC236}">
              <a16:creationId xmlns:a16="http://schemas.microsoft.com/office/drawing/2014/main" id="{F3BDD4CD-6DD7-4668-BA6C-7B69561DCF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019" name="Text Box 1">
          <a:extLst>
            <a:ext uri="{FF2B5EF4-FFF2-40B4-BE49-F238E27FC236}">
              <a16:creationId xmlns:a16="http://schemas.microsoft.com/office/drawing/2014/main" id="{84934F0F-119E-4B26-AB02-2F58EAE3473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020" name="Text Box 1">
          <a:extLst>
            <a:ext uri="{FF2B5EF4-FFF2-40B4-BE49-F238E27FC236}">
              <a16:creationId xmlns:a16="http://schemas.microsoft.com/office/drawing/2014/main" id="{08D916DC-E7F5-4D81-BBC4-F271161BEF3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559F736C-61F0-42A3-88E5-59C3A01B2EA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022" name="Text Box 1">
          <a:extLst>
            <a:ext uri="{FF2B5EF4-FFF2-40B4-BE49-F238E27FC236}">
              <a16:creationId xmlns:a16="http://schemas.microsoft.com/office/drawing/2014/main" id="{9D557051-6F0A-462E-BB53-DFD9CC6A764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01DA028E-1F1E-4DDC-AD61-7AABA5D8BB3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024" name="Text Box 1">
          <a:extLst>
            <a:ext uri="{FF2B5EF4-FFF2-40B4-BE49-F238E27FC236}">
              <a16:creationId xmlns:a16="http://schemas.microsoft.com/office/drawing/2014/main" id="{567C8F29-8FC8-4A17-AA0A-8E81AF7367A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25" name="Text Box 1">
          <a:extLst>
            <a:ext uri="{FF2B5EF4-FFF2-40B4-BE49-F238E27FC236}">
              <a16:creationId xmlns:a16="http://schemas.microsoft.com/office/drawing/2014/main" id="{4545FE21-BEC5-4C88-8321-D9FCE5ED742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26" name="Text Box 1">
          <a:extLst>
            <a:ext uri="{FF2B5EF4-FFF2-40B4-BE49-F238E27FC236}">
              <a16:creationId xmlns:a16="http://schemas.microsoft.com/office/drawing/2014/main" id="{C8104728-8459-426B-A702-B8B79401BE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id="{5CEC93F6-49D3-4CC6-93C5-83797B6D20F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28" name="Text Box 1">
          <a:extLst>
            <a:ext uri="{FF2B5EF4-FFF2-40B4-BE49-F238E27FC236}">
              <a16:creationId xmlns:a16="http://schemas.microsoft.com/office/drawing/2014/main" id="{C44354A9-DC4E-4F04-9A07-1D4A9BD550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029" name="Text Box 1">
          <a:extLst>
            <a:ext uri="{FF2B5EF4-FFF2-40B4-BE49-F238E27FC236}">
              <a16:creationId xmlns:a16="http://schemas.microsoft.com/office/drawing/2014/main" id="{21821FF8-2853-43A5-86B3-57917DA1838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030" name="Text Box 1">
          <a:extLst>
            <a:ext uri="{FF2B5EF4-FFF2-40B4-BE49-F238E27FC236}">
              <a16:creationId xmlns:a16="http://schemas.microsoft.com/office/drawing/2014/main" id="{7087D56B-7242-4ED4-9C2E-DF04430D91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31" name="Text Box 1">
          <a:extLst>
            <a:ext uri="{FF2B5EF4-FFF2-40B4-BE49-F238E27FC236}">
              <a16:creationId xmlns:a16="http://schemas.microsoft.com/office/drawing/2014/main" id="{8FEDB36F-7E28-414A-85BB-CA9487CEE02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32" name="Text Box 1">
          <a:extLst>
            <a:ext uri="{FF2B5EF4-FFF2-40B4-BE49-F238E27FC236}">
              <a16:creationId xmlns:a16="http://schemas.microsoft.com/office/drawing/2014/main" id="{93886D70-25EE-4D2C-9E28-F0236A7DB5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33" name="Text Box 1">
          <a:extLst>
            <a:ext uri="{FF2B5EF4-FFF2-40B4-BE49-F238E27FC236}">
              <a16:creationId xmlns:a16="http://schemas.microsoft.com/office/drawing/2014/main" id="{42F2AC77-DCDD-4385-B12B-1832187299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34" name="Text Box 1">
          <a:extLst>
            <a:ext uri="{FF2B5EF4-FFF2-40B4-BE49-F238E27FC236}">
              <a16:creationId xmlns:a16="http://schemas.microsoft.com/office/drawing/2014/main" id="{8B72566A-7191-436B-995D-B7C2B559861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35" name="Text Box 1">
          <a:extLst>
            <a:ext uri="{FF2B5EF4-FFF2-40B4-BE49-F238E27FC236}">
              <a16:creationId xmlns:a16="http://schemas.microsoft.com/office/drawing/2014/main" id="{D946F3AF-15AA-44BA-BA40-68D13ECB16C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F3B7D094-3E4D-4BF7-BAC3-CF2AE500FC3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37" name="Text Box 1">
          <a:extLst>
            <a:ext uri="{FF2B5EF4-FFF2-40B4-BE49-F238E27FC236}">
              <a16:creationId xmlns:a16="http://schemas.microsoft.com/office/drawing/2014/main" id="{B9C0CD19-8C68-4FCA-BA22-645CC4A4BD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38" name="Text Box 1">
          <a:extLst>
            <a:ext uri="{FF2B5EF4-FFF2-40B4-BE49-F238E27FC236}">
              <a16:creationId xmlns:a16="http://schemas.microsoft.com/office/drawing/2014/main" id="{98329F5E-BC99-4EB7-889C-51ED607EFC9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39" name="Text Box 1">
          <a:extLst>
            <a:ext uri="{FF2B5EF4-FFF2-40B4-BE49-F238E27FC236}">
              <a16:creationId xmlns:a16="http://schemas.microsoft.com/office/drawing/2014/main" id="{5A2EE192-0B9B-4334-9D2C-8FAAF758D3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40" name="Text Box 1">
          <a:extLst>
            <a:ext uri="{FF2B5EF4-FFF2-40B4-BE49-F238E27FC236}">
              <a16:creationId xmlns:a16="http://schemas.microsoft.com/office/drawing/2014/main" id="{C35F422E-2797-496D-87E6-DC3B5042BF8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41" name="Text Box 1">
          <a:extLst>
            <a:ext uri="{FF2B5EF4-FFF2-40B4-BE49-F238E27FC236}">
              <a16:creationId xmlns:a16="http://schemas.microsoft.com/office/drawing/2014/main" id="{02762454-8CF0-4911-A8E3-AF78C4538BF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id="{4F4DEB2E-57FB-4225-9466-D734D0FCA4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43" name="Text Box 1">
          <a:extLst>
            <a:ext uri="{FF2B5EF4-FFF2-40B4-BE49-F238E27FC236}">
              <a16:creationId xmlns:a16="http://schemas.microsoft.com/office/drawing/2014/main" id="{AFC50418-FDB3-41EF-AA1F-CD9D9D1DF99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44" name="Text Box 1">
          <a:extLst>
            <a:ext uri="{FF2B5EF4-FFF2-40B4-BE49-F238E27FC236}">
              <a16:creationId xmlns:a16="http://schemas.microsoft.com/office/drawing/2014/main" id="{F21956BD-674E-4FF6-A8B5-43B76659A7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45" name="Text Box 1">
          <a:extLst>
            <a:ext uri="{FF2B5EF4-FFF2-40B4-BE49-F238E27FC236}">
              <a16:creationId xmlns:a16="http://schemas.microsoft.com/office/drawing/2014/main" id="{D5056A8F-D4B6-4F28-B298-E79B32C90B0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46" name="Text Box 1">
          <a:extLst>
            <a:ext uri="{FF2B5EF4-FFF2-40B4-BE49-F238E27FC236}">
              <a16:creationId xmlns:a16="http://schemas.microsoft.com/office/drawing/2014/main" id="{2FA5AE33-496D-42AB-8480-B194303A3D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75247D13-9B2A-491D-9F6E-79F007AE2C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48" name="Text Box 1">
          <a:extLst>
            <a:ext uri="{FF2B5EF4-FFF2-40B4-BE49-F238E27FC236}">
              <a16:creationId xmlns:a16="http://schemas.microsoft.com/office/drawing/2014/main" id="{ACD820A2-DFB0-4010-8096-36A1717719C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1CA111D0-2027-4E10-815F-5BFF090135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50" name="Text Box 1">
          <a:extLst>
            <a:ext uri="{FF2B5EF4-FFF2-40B4-BE49-F238E27FC236}">
              <a16:creationId xmlns:a16="http://schemas.microsoft.com/office/drawing/2014/main" id="{D777928B-63E0-447E-A4D0-FF93CE0D0F6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51" name="Text Box 1">
          <a:extLst>
            <a:ext uri="{FF2B5EF4-FFF2-40B4-BE49-F238E27FC236}">
              <a16:creationId xmlns:a16="http://schemas.microsoft.com/office/drawing/2014/main" id="{BFD488B4-5020-4A4D-9338-9BD16823D0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52" name="Text Box 1">
          <a:extLst>
            <a:ext uri="{FF2B5EF4-FFF2-40B4-BE49-F238E27FC236}">
              <a16:creationId xmlns:a16="http://schemas.microsoft.com/office/drawing/2014/main" id="{6F222017-650B-474D-9AC6-EA30390AAEB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2AE924B2-EE7F-4A39-B81E-4D35266A7CA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54" name="Text Box 1">
          <a:extLst>
            <a:ext uri="{FF2B5EF4-FFF2-40B4-BE49-F238E27FC236}">
              <a16:creationId xmlns:a16="http://schemas.microsoft.com/office/drawing/2014/main" id="{C13301F9-CE90-48D7-B6B5-0E407138630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55" name="Text Box 1">
          <a:extLst>
            <a:ext uri="{FF2B5EF4-FFF2-40B4-BE49-F238E27FC236}">
              <a16:creationId xmlns:a16="http://schemas.microsoft.com/office/drawing/2014/main" id="{53879D87-AAE7-4C69-BCED-9A2B0FA234A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56" name="Text Box 1">
          <a:extLst>
            <a:ext uri="{FF2B5EF4-FFF2-40B4-BE49-F238E27FC236}">
              <a16:creationId xmlns:a16="http://schemas.microsoft.com/office/drawing/2014/main" id="{B90518FF-B297-4727-B564-92D03A6209A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57" name="Text Box 1">
          <a:extLst>
            <a:ext uri="{FF2B5EF4-FFF2-40B4-BE49-F238E27FC236}">
              <a16:creationId xmlns:a16="http://schemas.microsoft.com/office/drawing/2014/main" id="{EDA539F3-9372-4D90-A973-9E16BC2D26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58" name="Text Box 1">
          <a:extLst>
            <a:ext uri="{FF2B5EF4-FFF2-40B4-BE49-F238E27FC236}">
              <a16:creationId xmlns:a16="http://schemas.microsoft.com/office/drawing/2014/main" id="{2FB1DAAB-B7FD-4DDA-A081-2D76A001E88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59" name="Text Box 1">
          <a:extLst>
            <a:ext uri="{FF2B5EF4-FFF2-40B4-BE49-F238E27FC236}">
              <a16:creationId xmlns:a16="http://schemas.microsoft.com/office/drawing/2014/main" id="{4DDCC633-C4A9-456E-80B8-BADD2B3AA51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CCDCD310-1D6C-4E34-8E73-91391C7582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FDA2375B-13F0-49DC-927B-0F6158B7BF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62" name="Text Box 1">
          <a:extLst>
            <a:ext uri="{FF2B5EF4-FFF2-40B4-BE49-F238E27FC236}">
              <a16:creationId xmlns:a16="http://schemas.microsoft.com/office/drawing/2014/main" id="{61E231BF-8761-4E10-943F-D760F34AE65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id="{88B21913-88AE-4299-90B5-51FC0E45AD5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64" name="Text Box 1">
          <a:extLst>
            <a:ext uri="{FF2B5EF4-FFF2-40B4-BE49-F238E27FC236}">
              <a16:creationId xmlns:a16="http://schemas.microsoft.com/office/drawing/2014/main" id="{8F4457D1-B3CC-4257-A8B7-05B2F33B4FE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2D9630AC-19EB-4707-B2DE-BF6F7B14838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66" name="Text Box 1">
          <a:extLst>
            <a:ext uri="{FF2B5EF4-FFF2-40B4-BE49-F238E27FC236}">
              <a16:creationId xmlns:a16="http://schemas.microsoft.com/office/drawing/2014/main" id="{42F0CF40-E688-48D6-AD56-D3955137901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67" name="Text Box 1">
          <a:extLst>
            <a:ext uri="{FF2B5EF4-FFF2-40B4-BE49-F238E27FC236}">
              <a16:creationId xmlns:a16="http://schemas.microsoft.com/office/drawing/2014/main" id="{6E603DC2-02BC-4FEB-8CC6-0A43B1DF93B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68" name="Text Box 1">
          <a:extLst>
            <a:ext uri="{FF2B5EF4-FFF2-40B4-BE49-F238E27FC236}">
              <a16:creationId xmlns:a16="http://schemas.microsoft.com/office/drawing/2014/main" id="{12CD0D2C-3766-4BEE-A5E4-F2C9C5A2B11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69" name="Text Box 1">
          <a:extLst>
            <a:ext uri="{FF2B5EF4-FFF2-40B4-BE49-F238E27FC236}">
              <a16:creationId xmlns:a16="http://schemas.microsoft.com/office/drawing/2014/main" id="{192A424C-9DD8-4342-80DE-D5DAE07AB2B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70" name="Text Box 1">
          <a:extLst>
            <a:ext uri="{FF2B5EF4-FFF2-40B4-BE49-F238E27FC236}">
              <a16:creationId xmlns:a16="http://schemas.microsoft.com/office/drawing/2014/main" id="{A8C8F2E4-AF8E-4AAE-BEE4-11A098010F0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71" name="Text Box 1">
          <a:extLst>
            <a:ext uri="{FF2B5EF4-FFF2-40B4-BE49-F238E27FC236}">
              <a16:creationId xmlns:a16="http://schemas.microsoft.com/office/drawing/2014/main" id="{8FE116CE-9412-4333-A1EC-653435B965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72" name="Text Box 1">
          <a:extLst>
            <a:ext uri="{FF2B5EF4-FFF2-40B4-BE49-F238E27FC236}">
              <a16:creationId xmlns:a16="http://schemas.microsoft.com/office/drawing/2014/main" id="{BAF8655A-6550-4C92-A7B1-0B1000A6080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2BDBA7FC-024A-421D-8159-28101F63121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74" name="Text Box 1">
          <a:extLst>
            <a:ext uri="{FF2B5EF4-FFF2-40B4-BE49-F238E27FC236}">
              <a16:creationId xmlns:a16="http://schemas.microsoft.com/office/drawing/2014/main" id="{8F972E3A-B03C-4DD9-9D97-AECD599C158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75" name="Text Box 1">
          <a:extLst>
            <a:ext uri="{FF2B5EF4-FFF2-40B4-BE49-F238E27FC236}">
              <a16:creationId xmlns:a16="http://schemas.microsoft.com/office/drawing/2014/main" id="{D1A4A6CB-0983-43E3-A3E4-A3B58FA1165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76" name="Text Box 1">
          <a:extLst>
            <a:ext uri="{FF2B5EF4-FFF2-40B4-BE49-F238E27FC236}">
              <a16:creationId xmlns:a16="http://schemas.microsoft.com/office/drawing/2014/main" id="{AF2BF906-5A54-4C16-ACF0-07438CBF94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77" name="Text Box 1">
          <a:extLst>
            <a:ext uri="{FF2B5EF4-FFF2-40B4-BE49-F238E27FC236}">
              <a16:creationId xmlns:a16="http://schemas.microsoft.com/office/drawing/2014/main" id="{D2883A04-7C3E-4CED-AF48-1B46A00975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78" name="Text Box 1">
          <a:extLst>
            <a:ext uri="{FF2B5EF4-FFF2-40B4-BE49-F238E27FC236}">
              <a16:creationId xmlns:a16="http://schemas.microsoft.com/office/drawing/2014/main" id="{DC449CFD-6548-4671-B237-C9CFFCB3B05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id="{44BD05D1-5C95-486B-A52C-DEB229B5D8C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80" name="Text Box 1">
          <a:extLst>
            <a:ext uri="{FF2B5EF4-FFF2-40B4-BE49-F238E27FC236}">
              <a16:creationId xmlns:a16="http://schemas.microsoft.com/office/drawing/2014/main" id="{65EB1D45-F295-4CB2-A898-B2478B8FBF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81" name="Text Box 1">
          <a:extLst>
            <a:ext uri="{FF2B5EF4-FFF2-40B4-BE49-F238E27FC236}">
              <a16:creationId xmlns:a16="http://schemas.microsoft.com/office/drawing/2014/main" id="{513FB147-15B4-4601-BBC8-C35BBA74F22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82" name="Text Box 1">
          <a:extLst>
            <a:ext uri="{FF2B5EF4-FFF2-40B4-BE49-F238E27FC236}">
              <a16:creationId xmlns:a16="http://schemas.microsoft.com/office/drawing/2014/main" id="{9991699A-0861-45EB-B97C-D0803ECBE89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83" name="Text Box 1">
          <a:extLst>
            <a:ext uri="{FF2B5EF4-FFF2-40B4-BE49-F238E27FC236}">
              <a16:creationId xmlns:a16="http://schemas.microsoft.com/office/drawing/2014/main" id="{9DE09B94-A740-440B-988F-BBF0D0E262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84" name="Text Box 1">
          <a:extLst>
            <a:ext uri="{FF2B5EF4-FFF2-40B4-BE49-F238E27FC236}">
              <a16:creationId xmlns:a16="http://schemas.microsoft.com/office/drawing/2014/main" id="{BBA83BDB-1CBD-4169-9A1E-A992B92E581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85" name="Text Box 1">
          <a:extLst>
            <a:ext uri="{FF2B5EF4-FFF2-40B4-BE49-F238E27FC236}">
              <a16:creationId xmlns:a16="http://schemas.microsoft.com/office/drawing/2014/main" id="{13429996-310F-422D-864F-B63D906794C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86" name="Text Box 1">
          <a:extLst>
            <a:ext uri="{FF2B5EF4-FFF2-40B4-BE49-F238E27FC236}">
              <a16:creationId xmlns:a16="http://schemas.microsoft.com/office/drawing/2014/main" id="{2412811A-F6A7-4F49-A49A-8CED0C48B4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87" name="Text Box 1">
          <a:extLst>
            <a:ext uri="{FF2B5EF4-FFF2-40B4-BE49-F238E27FC236}">
              <a16:creationId xmlns:a16="http://schemas.microsoft.com/office/drawing/2014/main" id="{AEE68F54-25AE-465A-AAA1-C85DFDEF443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88" name="Text Box 1">
          <a:extLst>
            <a:ext uri="{FF2B5EF4-FFF2-40B4-BE49-F238E27FC236}">
              <a16:creationId xmlns:a16="http://schemas.microsoft.com/office/drawing/2014/main" id="{D2FC4672-6295-48DA-B0BE-A07AFA11D88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27F886A1-10FB-4012-86E2-0E1DBE3EE8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90" name="Text Box 1">
          <a:extLst>
            <a:ext uri="{FF2B5EF4-FFF2-40B4-BE49-F238E27FC236}">
              <a16:creationId xmlns:a16="http://schemas.microsoft.com/office/drawing/2014/main" id="{0947F817-7E19-4236-AD85-CBB6589151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91" name="Text Box 1">
          <a:extLst>
            <a:ext uri="{FF2B5EF4-FFF2-40B4-BE49-F238E27FC236}">
              <a16:creationId xmlns:a16="http://schemas.microsoft.com/office/drawing/2014/main" id="{0063C6BE-EA0A-47EC-99A6-35AC431361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92" name="Text Box 1">
          <a:extLst>
            <a:ext uri="{FF2B5EF4-FFF2-40B4-BE49-F238E27FC236}">
              <a16:creationId xmlns:a16="http://schemas.microsoft.com/office/drawing/2014/main" id="{06A14CF5-5FFB-427A-95CC-969B2D2ACC0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93" name="Text Box 1">
          <a:extLst>
            <a:ext uri="{FF2B5EF4-FFF2-40B4-BE49-F238E27FC236}">
              <a16:creationId xmlns:a16="http://schemas.microsoft.com/office/drawing/2014/main" id="{646B0CD8-18AA-4DFD-BAD1-4F28C22B6C6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94" name="Text Box 1">
          <a:extLst>
            <a:ext uri="{FF2B5EF4-FFF2-40B4-BE49-F238E27FC236}">
              <a16:creationId xmlns:a16="http://schemas.microsoft.com/office/drawing/2014/main" id="{C475B002-B3D7-43E1-A59F-D39C047AED9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95" name="Text Box 1">
          <a:extLst>
            <a:ext uri="{FF2B5EF4-FFF2-40B4-BE49-F238E27FC236}">
              <a16:creationId xmlns:a16="http://schemas.microsoft.com/office/drawing/2014/main" id="{4FA1421F-B1AA-4F52-B3BF-893E80A11B5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96" name="Text Box 1">
          <a:extLst>
            <a:ext uri="{FF2B5EF4-FFF2-40B4-BE49-F238E27FC236}">
              <a16:creationId xmlns:a16="http://schemas.microsoft.com/office/drawing/2014/main" id="{C326C9E9-4993-440E-8224-5223DCBB8CF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97" name="Text Box 1">
          <a:extLst>
            <a:ext uri="{FF2B5EF4-FFF2-40B4-BE49-F238E27FC236}">
              <a16:creationId xmlns:a16="http://schemas.microsoft.com/office/drawing/2014/main" id="{16F2CE77-2C19-4326-AA7E-3AA4ADE0DA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98" name="Text Box 1">
          <a:extLst>
            <a:ext uri="{FF2B5EF4-FFF2-40B4-BE49-F238E27FC236}">
              <a16:creationId xmlns:a16="http://schemas.microsoft.com/office/drawing/2014/main" id="{79019319-7C8C-4F58-BCFE-0656E98387B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099" name="Text Box 1">
          <a:extLst>
            <a:ext uri="{FF2B5EF4-FFF2-40B4-BE49-F238E27FC236}">
              <a16:creationId xmlns:a16="http://schemas.microsoft.com/office/drawing/2014/main" id="{CCFB49EE-71CA-40ED-BE05-20C54275BB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00" name="Text Box 1">
          <a:extLst>
            <a:ext uri="{FF2B5EF4-FFF2-40B4-BE49-F238E27FC236}">
              <a16:creationId xmlns:a16="http://schemas.microsoft.com/office/drawing/2014/main" id="{8F986B5C-FEA9-4FA2-B5DE-CC6558080F7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01" name="Text Box 1">
          <a:extLst>
            <a:ext uri="{FF2B5EF4-FFF2-40B4-BE49-F238E27FC236}">
              <a16:creationId xmlns:a16="http://schemas.microsoft.com/office/drawing/2014/main" id="{D9DA8FE9-6CA0-4924-B72E-F5C434AFB87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E091A2CD-3E88-4A28-8F3E-0D9F603D1C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03" name="Text Box 1">
          <a:extLst>
            <a:ext uri="{FF2B5EF4-FFF2-40B4-BE49-F238E27FC236}">
              <a16:creationId xmlns:a16="http://schemas.microsoft.com/office/drawing/2014/main" id="{996BF011-2D3D-4708-84B5-D32C34FFF9F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04" name="Text Box 1">
          <a:extLst>
            <a:ext uri="{FF2B5EF4-FFF2-40B4-BE49-F238E27FC236}">
              <a16:creationId xmlns:a16="http://schemas.microsoft.com/office/drawing/2014/main" id="{1F00023F-52A1-4558-BD8D-C14351D8B67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id="{48A71C2C-6D19-4410-8E6B-8B6CA8BD34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06" name="Text Box 1">
          <a:extLst>
            <a:ext uri="{FF2B5EF4-FFF2-40B4-BE49-F238E27FC236}">
              <a16:creationId xmlns:a16="http://schemas.microsoft.com/office/drawing/2014/main" id="{8FFCD383-06E6-4695-9BEE-7D97A8057CD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07" name="Text Box 1">
          <a:extLst>
            <a:ext uri="{FF2B5EF4-FFF2-40B4-BE49-F238E27FC236}">
              <a16:creationId xmlns:a16="http://schemas.microsoft.com/office/drawing/2014/main" id="{042A0F16-D201-42AC-BA56-F457AEC420F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08" name="Text Box 1">
          <a:extLst>
            <a:ext uri="{FF2B5EF4-FFF2-40B4-BE49-F238E27FC236}">
              <a16:creationId xmlns:a16="http://schemas.microsoft.com/office/drawing/2014/main" id="{6406E232-1D78-4196-9143-F5EEAED96A1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09" name="Text Box 1">
          <a:extLst>
            <a:ext uri="{FF2B5EF4-FFF2-40B4-BE49-F238E27FC236}">
              <a16:creationId xmlns:a16="http://schemas.microsoft.com/office/drawing/2014/main" id="{0ABC9A91-E5AB-45C7-8E92-CB33108CCB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10" name="Text Box 1">
          <a:extLst>
            <a:ext uri="{FF2B5EF4-FFF2-40B4-BE49-F238E27FC236}">
              <a16:creationId xmlns:a16="http://schemas.microsoft.com/office/drawing/2014/main" id="{24DF8383-D9BF-4DC9-8DF8-95715DD15B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11" name="Text Box 1">
          <a:extLst>
            <a:ext uri="{FF2B5EF4-FFF2-40B4-BE49-F238E27FC236}">
              <a16:creationId xmlns:a16="http://schemas.microsoft.com/office/drawing/2014/main" id="{9205C89C-C4CA-4B99-932F-2445BEB7893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12" name="Text Box 1">
          <a:extLst>
            <a:ext uri="{FF2B5EF4-FFF2-40B4-BE49-F238E27FC236}">
              <a16:creationId xmlns:a16="http://schemas.microsoft.com/office/drawing/2014/main" id="{7BCF5996-2CA1-420F-946B-2AC909AA8CA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id="{F8CB8605-B3DA-46F4-A3A6-102A9A0B205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14" name="Text Box 1">
          <a:extLst>
            <a:ext uri="{FF2B5EF4-FFF2-40B4-BE49-F238E27FC236}">
              <a16:creationId xmlns:a16="http://schemas.microsoft.com/office/drawing/2014/main" id="{41147B1E-3C9D-4D87-83FC-93FA910EBF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15" name="Text Box 1">
          <a:extLst>
            <a:ext uri="{FF2B5EF4-FFF2-40B4-BE49-F238E27FC236}">
              <a16:creationId xmlns:a16="http://schemas.microsoft.com/office/drawing/2014/main" id="{0F7E04BB-DE10-47D1-B994-6EDBE13F093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16" name="Text Box 1">
          <a:extLst>
            <a:ext uri="{FF2B5EF4-FFF2-40B4-BE49-F238E27FC236}">
              <a16:creationId xmlns:a16="http://schemas.microsoft.com/office/drawing/2014/main" id="{7DEC48C1-3341-4CBE-8539-14F7B18E1FA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17" name="Text Box 1">
          <a:extLst>
            <a:ext uri="{FF2B5EF4-FFF2-40B4-BE49-F238E27FC236}">
              <a16:creationId xmlns:a16="http://schemas.microsoft.com/office/drawing/2014/main" id="{A7B02CBA-067D-4FE6-A653-FE208A3CA88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18" name="Text Box 1">
          <a:extLst>
            <a:ext uri="{FF2B5EF4-FFF2-40B4-BE49-F238E27FC236}">
              <a16:creationId xmlns:a16="http://schemas.microsoft.com/office/drawing/2014/main" id="{0D2EDE91-0936-4A2A-9C17-134293310A2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19" name="Text Box 1">
          <a:extLst>
            <a:ext uri="{FF2B5EF4-FFF2-40B4-BE49-F238E27FC236}">
              <a16:creationId xmlns:a16="http://schemas.microsoft.com/office/drawing/2014/main" id="{B11226A2-CCBE-457C-9B99-B90CF9EC819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20" name="Text Box 1">
          <a:extLst>
            <a:ext uri="{FF2B5EF4-FFF2-40B4-BE49-F238E27FC236}">
              <a16:creationId xmlns:a16="http://schemas.microsoft.com/office/drawing/2014/main" id="{3723430F-ED72-4D74-B41D-EF4596BD0A1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21" name="Text Box 1">
          <a:extLst>
            <a:ext uri="{FF2B5EF4-FFF2-40B4-BE49-F238E27FC236}">
              <a16:creationId xmlns:a16="http://schemas.microsoft.com/office/drawing/2014/main" id="{8384CD53-97F3-4253-962C-CAE9A834B17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22" name="Text Box 1">
          <a:extLst>
            <a:ext uri="{FF2B5EF4-FFF2-40B4-BE49-F238E27FC236}">
              <a16:creationId xmlns:a16="http://schemas.microsoft.com/office/drawing/2014/main" id="{0C6C617E-80ED-4823-B988-198BFD75846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23" name="Text Box 1">
          <a:extLst>
            <a:ext uri="{FF2B5EF4-FFF2-40B4-BE49-F238E27FC236}">
              <a16:creationId xmlns:a16="http://schemas.microsoft.com/office/drawing/2014/main" id="{E1113124-0200-467D-AA2C-4FD170EB149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24" name="Text Box 1">
          <a:extLst>
            <a:ext uri="{FF2B5EF4-FFF2-40B4-BE49-F238E27FC236}">
              <a16:creationId xmlns:a16="http://schemas.microsoft.com/office/drawing/2014/main" id="{224A0EE2-0B37-40DB-97C8-8D111C9F2D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id="{6BCAC759-B762-45E5-BACB-81A4A4FAA3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7F49EC9A-19F0-417A-AEFC-B2B5FE26668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27" name="Text Box 1">
          <a:extLst>
            <a:ext uri="{FF2B5EF4-FFF2-40B4-BE49-F238E27FC236}">
              <a16:creationId xmlns:a16="http://schemas.microsoft.com/office/drawing/2014/main" id="{16EA4128-675C-45D3-BDE0-D41AFF618BC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28" name="Text Box 1">
          <a:extLst>
            <a:ext uri="{FF2B5EF4-FFF2-40B4-BE49-F238E27FC236}">
              <a16:creationId xmlns:a16="http://schemas.microsoft.com/office/drawing/2014/main" id="{FE1FCA45-A4F2-4BC5-84E4-85F38B80726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29" name="Text Box 1">
          <a:extLst>
            <a:ext uri="{FF2B5EF4-FFF2-40B4-BE49-F238E27FC236}">
              <a16:creationId xmlns:a16="http://schemas.microsoft.com/office/drawing/2014/main" id="{F62DB6DB-6812-471C-BB1B-2DC9C9C276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30" name="Text Box 1">
          <a:extLst>
            <a:ext uri="{FF2B5EF4-FFF2-40B4-BE49-F238E27FC236}">
              <a16:creationId xmlns:a16="http://schemas.microsoft.com/office/drawing/2014/main" id="{8805C60E-ADBE-4FD0-99FE-EA328F51D9E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31" name="Text Box 1">
          <a:extLst>
            <a:ext uri="{FF2B5EF4-FFF2-40B4-BE49-F238E27FC236}">
              <a16:creationId xmlns:a16="http://schemas.microsoft.com/office/drawing/2014/main" id="{EE54C584-80E8-4D04-9B16-8F2179333A1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23FCB3BE-4DFD-4DDA-9E1B-2E18DB84420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33" name="Text Box 1">
          <a:extLst>
            <a:ext uri="{FF2B5EF4-FFF2-40B4-BE49-F238E27FC236}">
              <a16:creationId xmlns:a16="http://schemas.microsoft.com/office/drawing/2014/main" id="{38043AD8-1D16-42A5-81C7-10D4D5486F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34" name="Text Box 1">
          <a:extLst>
            <a:ext uri="{FF2B5EF4-FFF2-40B4-BE49-F238E27FC236}">
              <a16:creationId xmlns:a16="http://schemas.microsoft.com/office/drawing/2014/main" id="{364FDFB1-F7C7-4350-AFBF-AC663E5D23A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35" name="Text Box 1">
          <a:extLst>
            <a:ext uri="{FF2B5EF4-FFF2-40B4-BE49-F238E27FC236}">
              <a16:creationId xmlns:a16="http://schemas.microsoft.com/office/drawing/2014/main" id="{67239BFA-47C0-434B-A763-5023B75C7C9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36" name="Text Box 1">
          <a:extLst>
            <a:ext uri="{FF2B5EF4-FFF2-40B4-BE49-F238E27FC236}">
              <a16:creationId xmlns:a16="http://schemas.microsoft.com/office/drawing/2014/main" id="{9BDDD59A-C266-45C0-B253-AAFA8B8A4B0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37" name="Text Box 1">
          <a:extLst>
            <a:ext uri="{FF2B5EF4-FFF2-40B4-BE49-F238E27FC236}">
              <a16:creationId xmlns:a16="http://schemas.microsoft.com/office/drawing/2014/main" id="{CED1180F-A9D4-464A-9E65-EBA0EC5D6D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38" name="Text Box 1">
          <a:extLst>
            <a:ext uri="{FF2B5EF4-FFF2-40B4-BE49-F238E27FC236}">
              <a16:creationId xmlns:a16="http://schemas.microsoft.com/office/drawing/2014/main" id="{9BF8896D-5F4C-4EEE-824A-BE35E126E88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39" name="Text Box 1">
          <a:extLst>
            <a:ext uri="{FF2B5EF4-FFF2-40B4-BE49-F238E27FC236}">
              <a16:creationId xmlns:a16="http://schemas.microsoft.com/office/drawing/2014/main" id="{7DB86A1B-42F0-420A-B4B8-F574376F333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id="{968FABF1-24FA-4E5B-8D35-5B6AD16047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41" name="Text Box 1">
          <a:extLst>
            <a:ext uri="{FF2B5EF4-FFF2-40B4-BE49-F238E27FC236}">
              <a16:creationId xmlns:a16="http://schemas.microsoft.com/office/drawing/2014/main" id="{54C6D35F-0CDE-475F-8D39-8060CEFDEC1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42" name="Text Box 1">
          <a:extLst>
            <a:ext uri="{FF2B5EF4-FFF2-40B4-BE49-F238E27FC236}">
              <a16:creationId xmlns:a16="http://schemas.microsoft.com/office/drawing/2014/main" id="{4CAB1732-7B66-4015-A72A-B9001A2B814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43" name="Text Box 1">
          <a:extLst>
            <a:ext uri="{FF2B5EF4-FFF2-40B4-BE49-F238E27FC236}">
              <a16:creationId xmlns:a16="http://schemas.microsoft.com/office/drawing/2014/main" id="{12CF762B-8405-4285-B164-E21E6DBFE40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1D8D969F-860A-4652-B3A4-FB25BD613B8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45" name="Text Box 1">
          <a:extLst>
            <a:ext uri="{FF2B5EF4-FFF2-40B4-BE49-F238E27FC236}">
              <a16:creationId xmlns:a16="http://schemas.microsoft.com/office/drawing/2014/main" id="{FD5ADE7E-7F06-4D01-8503-561202950E4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46" name="Text Box 1">
          <a:extLst>
            <a:ext uri="{FF2B5EF4-FFF2-40B4-BE49-F238E27FC236}">
              <a16:creationId xmlns:a16="http://schemas.microsoft.com/office/drawing/2014/main" id="{5E21A6A8-7DFC-45DA-AE19-78B3FCBB1B7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47" name="Text Box 1">
          <a:extLst>
            <a:ext uri="{FF2B5EF4-FFF2-40B4-BE49-F238E27FC236}">
              <a16:creationId xmlns:a16="http://schemas.microsoft.com/office/drawing/2014/main" id="{252CC8A0-46AF-4BC1-9C15-2A31FEFBB4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48" name="Text Box 1">
          <a:extLst>
            <a:ext uri="{FF2B5EF4-FFF2-40B4-BE49-F238E27FC236}">
              <a16:creationId xmlns:a16="http://schemas.microsoft.com/office/drawing/2014/main" id="{1F25191E-91FA-4297-9828-E136AD1EE24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49" name="Text Box 1">
          <a:extLst>
            <a:ext uri="{FF2B5EF4-FFF2-40B4-BE49-F238E27FC236}">
              <a16:creationId xmlns:a16="http://schemas.microsoft.com/office/drawing/2014/main" id="{1D169763-6CD7-4F06-A1B3-2921F0D7EA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50" name="Text Box 1">
          <a:extLst>
            <a:ext uri="{FF2B5EF4-FFF2-40B4-BE49-F238E27FC236}">
              <a16:creationId xmlns:a16="http://schemas.microsoft.com/office/drawing/2014/main" id="{8DE51617-882C-4896-A657-67C5BEB5F3B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51" name="Text Box 1">
          <a:extLst>
            <a:ext uri="{FF2B5EF4-FFF2-40B4-BE49-F238E27FC236}">
              <a16:creationId xmlns:a16="http://schemas.microsoft.com/office/drawing/2014/main" id="{926666AB-0CEC-4819-A68F-6165DA3470B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52" name="Text Box 1">
          <a:extLst>
            <a:ext uri="{FF2B5EF4-FFF2-40B4-BE49-F238E27FC236}">
              <a16:creationId xmlns:a16="http://schemas.microsoft.com/office/drawing/2014/main" id="{4374CC47-9FED-4A72-B3CF-4F64FE2F369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53" name="Text Box 1">
          <a:extLst>
            <a:ext uri="{FF2B5EF4-FFF2-40B4-BE49-F238E27FC236}">
              <a16:creationId xmlns:a16="http://schemas.microsoft.com/office/drawing/2014/main" id="{87B0DDAB-2635-45AF-9A64-75A3D552A88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54" name="Text Box 1">
          <a:extLst>
            <a:ext uri="{FF2B5EF4-FFF2-40B4-BE49-F238E27FC236}">
              <a16:creationId xmlns:a16="http://schemas.microsoft.com/office/drawing/2014/main" id="{0A6A93F1-BBEA-4656-A82F-7834579E59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55" name="Text Box 1">
          <a:extLst>
            <a:ext uri="{FF2B5EF4-FFF2-40B4-BE49-F238E27FC236}">
              <a16:creationId xmlns:a16="http://schemas.microsoft.com/office/drawing/2014/main" id="{DDE89837-CF53-4EAE-B194-F03CE91E58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56" name="Text Box 1">
          <a:extLst>
            <a:ext uri="{FF2B5EF4-FFF2-40B4-BE49-F238E27FC236}">
              <a16:creationId xmlns:a16="http://schemas.microsoft.com/office/drawing/2014/main" id="{8BA2435F-3043-4523-A43E-EE977A8F3F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57" name="Text Box 1">
          <a:extLst>
            <a:ext uri="{FF2B5EF4-FFF2-40B4-BE49-F238E27FC236}">
              <a16:creationId xmlns:a16="http://schemas.microsoft.com/office/drawing/2014/main" id="{3CB7108B-E133-4910-9E35-1D0BCA41306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58" name="Text Box 1">
          <a:extLst>
            <a:ext uri="{FF2B5EF4-FFF2-40B4-BE49-F238E27FC236}">
              <a16:creationId xmlns:a16="http://schemas.microsoft.com/office/drawing/2014/main" id="{FAEE8E12-2429-4C9B-A19F-BFD24E404A4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59" name="Text Box 1">
          <a:extLst>
            <a:ext uri="{FF2B5EF4-FFF2-40B4-BE49-F238E27FC236}">
              <a16:creationId xmlns:a16="http://schemas.microsoft.com/office/drawing/2014/main" id="{A077740A-8275-4C4C-BFAB-5F78CF0D9F7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60" name="Text Box 1">
          <a:extLst>
            <a:ext uri="{FF2B5EF4-FFF2-40B4-BE49-F238E27FC236}">
              <a16:creationId xmlns:a16="http://schemas.microsoft.com/office/drawing/2014/main" id="{DAEB2D59-4101-458E-8AA3-78587ABFBA9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61" name="Text Box 1">
          <a:extLst>
            <a:ext uri="{FF2B5EF4-FFF2-40B4-BE49-F238E27FC236}">
              <a16:creationId xmlns:a16="http://schemas.microsoft.com/office/drawing/2014/main" id="{69337832-6C6A-49DA-A930-A274BBE18BF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62" name="Text Box 1">
          <a:extLst>
            <a:ext uri="{FF2B5EF4-FFF2-40B4-BE49-F238E27FC236}">
              <a16:creationId xmlns:a16="http://schemas.microsoft.com/office/drawing/2014/main" id="{83556387-1597-42DD-AF59-BD74CBE623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63" name="Text Box 1">
          <a:extLst>
            <a:ext uri="{FF2B5EF4-FFF2-40B4-BE49-F238E27FC236}">
              <a16:creationId xmlns:a16="http://schemas.microsoft.com/office/drawing/2014/main" id="{1634B290-E10C-41E6-A5A7-CFD4C6AB453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64" name="Text Box 1">
          <a:extLst>
            <a:ext uri="{FF2B5EF4-FFF2-40B4-BE49-F238E27FC236}">
              <a16:creationId xmlns:a16="http://schemas.microsoft.com/office/drawing/2014/main" id="{89A2ED63-20C0-4363-BD77-1B82890A515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65" name="Text Box 1">
          <a:extLst>
            <a:ext uri="{FF2B5EF4-FFF2-40B4-BE49-F238E27FC236}">
              <a16:creationId xmlns:a16="http://schemas.microsoft.com/office/drawing/2014/main" id="{B0D9CABB-2CE1-4F95-96CD-E173E23F111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66" name="Text Box 1">
          <a:extLst>
            <a:ext uri="{FF2B5EF4-FFF2-40B4-BE49-F238E27FC236}">
              <a16:creationId xmlns:a16="http://schemas.microsoft.com/office/drawing/2014/main" id="{361BE92C-2BA2-454B-AF1D-B544C8274F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67" name="Text Box 1">
          <a:extLst>
            <a:ext uri="{FF2B5EF4-FFF2-40B4-BE49-F238E27FC236}">
              <a16:creationId xmlns:a16="http://schemas.microsoft.com/office/drawing/2014/main" id="{FCD5C117-7BEF-4805-A347-64D3B0500E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68" name="Text Box 1">
          <a:extLst>
            <a:ext uri="{FF2B5EF4-FFF2-40B4-BE49-F238E27FC236}">
              <a16:creationId xmlns:a16="http://schemas.microsoft.com/office/drawing/2014/main" id="{C3AC9DC9-5EE6-4217-9826-620B56B9CD4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69" name="Text Box 1">
          <a:extLst>
            <a:ext uri="{FF2B5EF4-FFF2-40B4-BE49-F238E27FC236}">
              <a16:creationId xmlns:a16="http://schemas.microsoft.com/office/drawing/2014/main" id="{44ED7151-B898-41EF-B833-6E366656DA8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70" name="Text Box 1">
          <a:extLst>
            <a:ext uri="{FF2B5EF4-FFF2-40B4-BE49-F238E27FC236}">
              <a16:creationId xmlns:a16="http://schemas.microsoft.com/office/drawing/2014/main" id="{3B770848-2731-44D9-8F5D-B58E5A78D0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71" name="Text Box 1">
          <a:extLst>
            <a:ext uri="{FF2B5EF4-FFF2-40B4-BE49-F238E27FC236}">
              <a16:creationId xmlns:a16="http://schemas.microsoft.com/office/drawing/2014/main" id="{F6824029-F4A6-4EC6-944B-CDCE20B7B8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72" name="Text Box 1">
          <a:extLst>
            <a:ext uri="{FF2B5EF4-FFF2-40B4-BE49-F238E27FC236}">
              <a16:creationId xmlns:a16="http://schemas.microsoft.com/office/drawing/2014/main" id="{1EFCFF4E-F268-4D6B-AB43-017FEABC590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73" name="Text Box 1">
          <a:extLst>
            <a:ext uri="{FF2B5EF4-FFF2-40B4-BE49-F238E27FC236}">
              <a16:creationId xmlns:a16="http://schemas.microsoft.com/office/drawing/2014/main" id="{0A35B40E-4942-46B9-AFCB-52C97FF1DE5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74" name="Text Box 1">
          <a:extLst>
            <a:ext uri="{FF2B5EF4-FFF2-40B4-BE49-F238E27FC236}">
              <a16:creationId xmlns:a16="http://schemas.microsoft.com/office/drawing/2014/main" id="{A8E15F6D-F330-4450-AF59-C6A6BF39F69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75" name="Text Box 1">
          <a:extLst>
            <a:ext uri="{FF2B5EF4-FFF2-40B4-BE49-F238E27FC236}">
              <a16:creationId xmlns:a16="http://schemas.microsoft.com/office/drawing/2014/main" id="{51BB7FEE-1399-4CB1-9AE2-96AF1209CF7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76" name="Text Box 1">
          <a:extLst>
            <a:ext uri="{FF2B5EF4-FFF2-40B4-BE49-F238E27FC236}">
              <a16:creationId xmlns:a16="http://schemas.microsoft.com/office/drawing/2014/main" id="{48EF2824-344A-487F-8AB2-25394C37C1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77" name="Text Box 1">
          <a:extLst>
            <a:ext uri="{FF2B5EF4-FFF2-40B4-BE49-F238E27FC236}">
              <a16:creationId xmlns:a16="http://schemas.microsoft.com/office/drawing/2014/main" id="{1CA3EECC-5330-46A6-BF13-61C08F31251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78" name="Text Box 1">
          <a:extLst>
            <a:ext uri="{FF2B5EF4-FFF2-40B4-BE49-F238E27FC236}">
              <a16:creationId xmlns:a16="http://schemas.microsoft.com/office/drawing/2014/main" id="{40CC8F10-75BF-46FA-9EDD-F9BA7D526EA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79" name="Text Box 1">
          <a:extLst>
            <a:ext uri="{FF2B5EF4-FFF2-40B4-BE49-F238E27FC236}">
              <a16:creationId xmlns:a16="http://schemas.microsoft.com/office/drawing/2014/main" id="{B04CD186-1698-4F71-8D0E-ADD9423CAED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80" name="Text Box 1">
          <a:extLst>
            <a:ext uri="{FF2B5EF4-FFF2-40B4-BE49-F238E27FC236}">
              <a16:creationId xmlns:a16="http://schemas.microsoft.com/office/drawing/2014/main" id="{6A24E0BD-56CD-4DC2-9DC1-2EA78EA31C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81" name="Text Box 1">
          <a:extLst>
            <a:ext uri="{FF2B5EF4-FFF2-40B4-BE49-F238E27FC236}">
              <a16:creationId xmlns:a16="http://schemas.microsoft.com/office/drawing/2014/main" id="{7C7C60E2-93BD-473B-ACE7-3996BE40E1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82" name="Text Box 1">
          <a:extLst>
            <a:ext uri="{FF2B5EF4-FFF2-40B4-BE49-F238E27FC236}">
              <a16:creationId xmlns:a16="http://schemas.microsoft.com/office/drawing/2014/main" id="{FF91C20C-CC61-41C9-B5C0-35EFD8B1DC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83" name="Text Box 1">
          <a:extLst>
            <a:ext uri="{FF2B5EF4-FFF2-40B4-BE49-F238E27FC236}">
              <a16:creationId xmlns:a16="http://schemas.microsoft.com/office/drawing/2014/main" id="{ED03E8FF-1927-4D00-84A8-AA15339BE7F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84" name="Text Box 1">
          <a:extLst>
            <a:ext uri="{FF2B5EF4-FFF2-40B4-BE49-F238E27FC236}">
              <a16:creationId xmlns:a16="http://schemas.microsoft.com/office/drawing/2014/main" id="{1F04CD69-FF6F-40A8-939E-FA71DCA809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85" name="Text Box 1">
          <a:extLst>
            <a:ext uri="{FF2B5EF4-FFF2-40B4-BE49-F238E27FC236}">
              <a16:creationId xmlns:a16="http://schemas.microsoft.com/office/drawing/2014/main" id="{7295ED3F-E58E-43B2-884D-C0517668363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09DC4090-45E5-4DCE-98C9-3D46ED93DDE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87" name="Text Box 1">
          <a:extLst>
            <a:ext uri="{FF2B5EF4-FFF2-40B4-BE49-F238E27FC236}">
              <a16:creationId xmlns:a16="http://schemas.microsoft.com/office/drawing/2014/main" id="{5B5410EF-65E9-4556-9826-2E981F7D6B3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88" name="Text Box 1">
          <a:extLst>
            <a:ext uri="{FF2B5EF4-FFF2-40B4-BE49-F238E27FC236}">
              <a16:creationId xmlns:a16="http://schemas.microsoft.com/office/drawing/2014/main" id="{C97C3311-5BB9-4844-9820-B2F5599DE3B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89" name="Text Box 1">
          <a:extLst>
            <a:ext uri="{FF2B5EF4-FFF2-40B4-BE49-F238E27FC236}">
              <a16:creationId xmlns:a16="http://schemas.microsoft.com/office/drawing/2014/main" id="{4A94E877-F4A0-4C5B-A5B4-FBC13D71342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90" name="Text Box 1">
          <a:extLst>
            <a:ext uri="{FF2B5EF4-FFF2-40B4-BE49-F238E27FC236}">
              <a16:creationId xmlns:a16="http://schemas.microsoft.com/office/drawing/2014/main" id="{08EC4563-8E48-455A-9E88-AA57D82983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91" name="Text Box 1">
          <a:extLst>
            <a:ext uri="{FF2B5EF4-FFF2-40B4-BE49-F238E27FC236}">
              <a16:creationId xmlns:a16="http://schemas.microsoft.com/office/drawing/2014/main" id="{EDFF33F4-1CDC-4678-B7F0-AB941F25928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92" name="Text Box 1">
          <a:extLst>
            <a:ext uri="{FF2B5EF4-FFF2-40B4-BE49-F238E27FC236}">
              <a16:creationId xmlns:a16="http://schemas.microsoft.com/office/drawing/2014/main" id="{3D2E36F3-8B09-4141-914D-56266133313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93" name="Text Box 1">
          <a:extLst>
            <a:ext uri="{FF2B5EF4-FFF2-40B4-BE49-F238E27FC236}">
              <a16:creationId xmlns:a16="http://schemas.microsoft.com/office/drawing/2014/main" id="{509A79F8-0EA7-42A6-8F71-56241F8642B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94" name="Text Box 1">
          <a:extLst>
            <a:ext uri="{FF2B5EF4-FFF2-40B4-BE49-F238E27FC236}">
              <a16:creationId xmlns:a16="http://schemas.microsoft.com/office/drawing/2014/main" id="{3F3A1AF5-5723-4159-8427-38765B4858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95" name="Text Box 1">
          <a:extLst>
            <a:ext uri="{FF2B5EF4-FFF2-40B4-BE49-F238E27FC236}">
              <a16:creationId xmlns:a16="http://schemas.microsoft.com/office/drawing/2014/main" id="{66795402-4453-47E8-8000-48C750FD9F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96" name="Text Box 1">
          <a:extLst>
            <a:ext uri="{FF2B5EF4-FFF2-40B4-BE49-F238E27FC236}">
              <a16:creationId xmlns:a16="http://schemas.microsoft.com/office/drawing/2014/main" id="{0F493F3E-C591-4034-A7D6-81F74F5AC61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A410A3AD-B0B6-48AF-B067-3D56D4283B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98" name="Text Box 1">
          <a:extLst>
            <a:ext uri="{FF2B5EF4-FFF2-40B4-BE49-F238E27FC236}">
              <a16:creationId xmlns:a16="http://schemas.microsoft.com/office/drawing/2014/main" id="{2BE96CDE-E77B-4D76-9FE8-AF5092E9321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199" name="Text Box 1">
          <a:extLst>
            <a:ext uri="{FF2B5EF4-FFF2-40B4-BE49-F238E27FC236}">
              <a16:creationId xmlns:a16="http://schemas.microsoft.com/office/drawing/2014/main" id="{28367E5D-D026-4B20-B0D6-CCABC2C872A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00" name="Text Box 1">
          <a:extLst>
            <a:ext uri="{FF2B5EF4-FFF2-40B4-BE49-F238E27FC236}">
              <a16:creationId xmlns:a16="http://schemas.microsoft.com/office/drawing/2014/main" id="{DE3E4C91-6883-4F54-9896-C852C7074C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01" name="Text Box 1">
          <a:extLst>
            <a:ext uri="{FF2B5EF4-FFF2-40B4-BE49-F238E27FC236}">
              <a16:creationId xmlns:a16="http://schemas.microsoft.com/office/drawing/2014/main" id="{23E95792-B490-4F68-B3D7-FD02986BC23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02" name="Text Box 1">
          <a:extLst>
            <a:ext uri="{FF2B5EF4-FFF2-40B4-BE49-F238E27FC236}">
              <a16:creationId xmlns:a16="http://schemas.microsoft.com/office/drawing/2014/main" id="{86B163E8-F8C3-489B-BBE8-A759439E43A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03" name="Text Box 1">
          <a:extLst>
            <a:ext uri="{FF2B5EF4-FFF2-40B4-BE49-F238E27FC236}">
              <a16:creationId xmlns:a16="http://schemas.microsoft.com/office/drawing/2014/main" id="{955FBE1F-F9CE-4A4E-A40A-D64FE704A6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04" name="Text Box 1">
          <a:extLst>
            <a:ext uri="{FF2B5EF4-FFF2-40B4-BE49-F238E27FC236}">
              <a16:creationId xmlns:a16="http://schemas.microsoft.com/office/drawing/2014/main" id="{7F105F94-B204-4ED0-A62D-A9222CF7A3C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05" name="Text Box 1">
          <a:extLst>
            <a:ext uri="{FF2B5EF4-FFF2-40B4-BE49-F238E27FC236}">
              <a16:creationId xmlns:a16="http://schemas.microsoft.com/office/drawing/2014/main" id="{B2CF2746-1052-4B5C-B58F-55536969C7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06" name="Text Box 1">
          <a:extLst>
            <a:ext uri="{FF2B5EF4-FFF2-40B4-BE49-F238E27FC236}">
              <a16:creationId xmlns:a16="http://schemas.microsoft.com/office/drawing/2014/main" id="{C2862F7F-73E7-4EEC-AF61-39318A58E55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07" name="Text Box 1">
          <a:extLst>
            <a:ext uri="{FF2B5EF4-FFF2-40B4-BE49-F238E27FC236}">
              <a16:creationId xmlns:a16="http://schemas.microsoft.com/office/drawing/2014/main" id="{BF823FB2-93A5-4CD2-AA8E-1A18407FF4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08" name="Text Box 1">
          <a:extLst>
            <a:ext uri="{FF2B5EF4-FFF2-40B4-BE49-F238E27FC236}">
              <a16:creationId xmlns:a16="http://schemas.microsoft.com/office/drawing/2014/main" id="{D1FA7F23-BADA-4FFD-82D8-95B1BC2FFB7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09" name="Text Box 1">
          <a:extLst>
            <a:ext uri="{FF2B5EF4-FFF2-40B4-BE49-F238E27FC236}">
              <a16:creationId xmlns:a16="http://schemas.microsoft.com/office/drawing/2014/main" id="{63A7858A-F0AB-4C41-A7DF-62B7B039141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10" name="Text Box 1">
          <a:extLst>
            <a:ext uri="{FF2B5EF4-FFF2-40B4-BE49-F238E27FC236}">
              <a16:creationId xmlns:a16="http://schemas.microsoft.com/office/drawing/2014/main" id="{7BE965A0-6D81-43D1-9691-E0F8F213A79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11" name="Text Box 1">
          <a:extLst>
            <a:ext uri="{FF2B5EF4-FFF2-40B4-BE49-F238E27FC236}">
              <a16:creationId xmlns:a16="http://schemas.microsoft.com/office/drawing/2014/main" id="{4D31525C-9EFC-410D-859A-56A8274A63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12" name="Text Box 1">
          <a:extLst>
            <a:ext uri="{FF2B5EF4-FFF2-40B4-BE49-F238E27FC236}">
              <a16:creationId xmlns:a16="http://schemas.microsoft.com/office/drawing/2014/main" id="{86EBE1FB-B0A4-47FC-9038-69460084F23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13" name="Text Box 1">
          <a:extLst>
            <a:ext uri="{FF2B5EF4-FFF2-40B4-BE49-F238E27FC236}">
              <a16:creationId xmlns:a16="http://schemas.microsoft.com/office/drawing/2014/main" id="{5ED5D92E-6C23-40BA-B680-A35939C6F78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14" name="Text Box 1">
          <a:extLst>
            <a:ext uri="{FF2B5EF4-FFF2-40B4-BE49-F238E27FC236}">
              <a16:creationId xmlns:a16="http://schemas.microsoft.com/office/drawing/2014/main" id="{52AEB482-2892-4152-8AAC-7E6D4D6335A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215" name="Text Box 1">
          <a:extLst>
            <a:ext uri="{FF2B5EF4-FFF2-40B4-BE49-F238E27FC236}">
              <a16:creationId xmlns:a16="http://schemas.microsoft.com/office/drawing/2014/main" id="{7DC01FF5-7AA7-42D3-A005-808E2697213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C9A5B462-C359-4184-819E-E5D17E369E4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id="{4002B909-CF9E-45EF-BD33-43022323D8C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218" name="Text Box 1">
          <a:extLst>
            <a:ext uri="{FF2B5EF4-FFF2-40B4-BE49-F238E27FC236}">
              <a16:creationId xmlns:a16="http://schemas.microsoft.com/office/drawing/2014/main" id="{E85C240F-A3CA-4A31-A7E4-6A8E93F541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219" name="Text Box 1">
          <a:extLst>
            <a:ext uri="{FF2B5EF4-FFF2-40B4-BE49-F238E27FC236}">
              <a16:creationId xmlns:a16="http://schemas.microsoft.com/office/drawing/2014/main" id="{9264847F-B60B-4AFB-8047-42BBBB81FC1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220" name="Text Box 1">
          <a:extLst>
            <a:ext uri="{FF2B5EF4-FFF2-40B4-BE49-F238E27FC236}">
              <a16:creationId xmlns:a16="http://schemas.microsoft.com/office/drawing/2014/main" id="{0BC36E69-C1D9-405C-9E78-5FA12251E14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3A6654B2-9E34-4026-84DD-6CE2E56ABF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EE775565-7AAA-48C1-A53B-2F87430FB8F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223" name="Text Box 1">
          <a:extLst>
            <a:ext uri="{FF2B5EF4-FFF2-40B4-BE49-F238E27FC236}">
              <a16:creationId xmlns:a16="http://schemas.microsoft.com/office/drawing/2014/main" id="{AF5457F4-F663-4BF1-A846-6B6A06C93EE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224" name="Text Box 1">
          <a:extLst>
            <a:ext uri="{FF2B5EF4-FFF2-40B4-BE49-F238E27FC236}">
              <a16:creationId xmlns:a16="http://schemas.microsoft.com/office/drawing/2014/main" id="{0DFBE324-3520-4A8E-A337-2DC90DA266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225" name="Text Box 1">
          <a:extLst>
            <a:ext uri="{FF2B5EF4-FFF2-40B4-BE49-F238E27FC236}">
              <a16:creationId xmlns:a16="http://schemas.microsoft.com/office/drawing/2014/main" id="{A08AEE1B-C674-4993-A484-B3F384AF0DA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226" name="Text Box 1">
          <a:extLst>
            <a:ext uri="{FF2B5EF4-FFF2-40B4-BE49-F238E27FC236}">
              <a16:creationId xmlns:a16="http://schemas.microsoft.com/office/drawing/2014/main" id="{00E094E7-FBFD-4CE0-A73B-889BE3E4F45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227" name="Text Box 1">
          <a:extLst>
            <a:ext uri="{FF2B5EF4-FFF2-40B4-BE49-F238E27FC236}">
              <a16:creationId xmlns:a16="http://schemas.microsoft.com/office/drawing/2014/main" id="{B816C065-D36F-4EFD-9B41-DB7BC7C3FE9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98956283-286D-4831-82AB-B510BEC4570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229" name="Text Box 1">
          <a:extLst>
            <a:ext uri="{FF2B5EF4-FFF2-40B4-BE49-F238E27FC236}">
              <a16:creationId xmlns:a16="http://schemas.microsoft.com/office/drawing/2014/main" id="{75438152-67AA-431E-8985-3928369BF72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230" name="Text Box 1">
          <a:extLst>
            <a:ext uri="{FF2B5EF4-FFF2-40B4-BE49-F238E27FC236}">
              <a16:creationId xmlns:a16="http://schemas.microsoft.com/office/drawing/2014/main" id="{3733E42D-E948-4CAC-9AE7-ADC084EA8F0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231" name="Text Box 1">
          <a:extLst>
            <a:ext uri="{FF2B5EF4-FFF2-40B4-BE49-F238E27FC236}">
              <a16:creationId xmlns:a16="http://schemas.microsoft.com/office/drawing/2014/main" id="{C4A36BC3-D43D-4139-9A2F-5A6696C1FDC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232" name="Text Box 1">
          <a:extLst>
            <a:ext uri="{FF2B5EF4-FFF2-40B4-BE49-F238E27FC236}">
              <a16:creationId xmlns:a16="http://schemas.microsoft.com/office/drawing/2014/main" id="{3183603A-8EEF-4CC4-BE93-FD6BA9BC99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233" name="Text Box 1">
          <a:extLst>
            <a:ext uri="{FF2B5EF4-FFF2-40B4-BE49-F238E27FC236}">
              <a16:creationId xmlns:a16="http://schemas.microsoft.com/office/drawing/2014/main" id="{D5FD0BA6-6F4C-4399-B004-FE11F72583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234" name="Text Box 1">
          <a:extLst>
            <a:ext uri="{FF2B5EF4-FFF2-40B4-BE49-F238E27FC236}">
              <a16:creationId xmlns:a16="http://schemas.microsoft.com/office/drawing/2014/main" id="{2D602B0F-19DE-42D9-802D-1AEF1F423D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235" name="Text Box 1">
          <a:extLst>
            <a:ext uri="{FF2B5EF4-FFF2-40B4-BE49-F238E27FC236}">
              <a16:creationId xmlns:a16="http://schemas.microsoft.com/office/drawing/2014/main" id="{57FE6D2D-571D-4F29-8CB3-B4E33826083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236" name="Text Box 1">
          <a:extLst>
            <a:ext uri="{FF2B5EF4-FFF2-40B4-BE49-F238E27FC236}">
              <a16:creationId xmlns:a16="http://schemas.microsoft.com/office/drawing/2014/main" id="{7ED08D84-0A24-4D4B-8EB7-26219F3BE28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237" name="Text Box 1">
          <a:extLst>
            <a:ext uri="{FF2B5EF4-FFF2-40B4-BE49-F238E27FC236}">
              <a16:creationId xmlns:a16="http://schemas.microsoft.com/office/drawing/2014/main" id="{4B8B3AC7-3122-4E37-8BF9-5A12B81920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238" name="Text Box 1">
          <a:extLst>
            <a:ext uri="{FF2B5EF4-FFF2-40B4-BE49-F238E27FC236}">
              <a16:creationId xmlns:a16="http://schemas.microsoft.com/office/drawing/2014/main" id="{F4F7E6B5-92E5-4B81-8640-1CC18A3425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239" name="Text Box 1">
          <a:extLst>
            <a:ext uri="{FF2B5EF4-FFF2-40B4-BE49-F238E27FC236}">
              <a16:creationId xmlns:a16="http://schemas.microsoft.com/office/drawing/2014/main" id="{DB7963A5-36D5-4A38-A923-90917D441AF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EFA8EAB3-9392-43DB-8DB1-68C1EED359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242CD682-023E-49BD-B38D-504354820F8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42" name="Text Box 1">
          <a:extLst>
            <a:ext uri="{FF2B5EF4-FFF2-40B4-BE49-F238E27FC236}">
              <a16:creationId xmlns:a16="http://schemas.microsoft.com/office/drawing/2014/main" id="{C4033CB8-250E-4112-B139-6861B7063EB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43" name="Text Box 1">
          <a:extLst>
            <a:ext uri="{FF2B5EF4-FFF2-40B4-BE49-F238E27FC236}">
              <a16:creationId xmlns:a16="http://schemas.microsoft.com/office/drawing/2014/main" id="{91CD3048-07EB-4864-BEA0-475CB8A9FB9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244" name="Text Box 1">
          <a:extLst>
            <a:ext uri="{FF2B5EF4-FFF2-40B4-BE49-F238E27FC236}">
              <a16:creationId xmlns:a16="http://schemas.microsoft.com/office/drawing/2014/main" id="{9D9244C0-DE7B-42FB-A74F-2D71B8809AA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245" name="Text Box 1">
          <a:extLst>
            <a:ext uri="{FF2B5EF4-FFF2-40B4-BE49-F238E27FC236}">
              <a16:creationId xmlns:a16="http://schemas.microsoft.com/office/drawing/2014/main" id="{F4E7AC81-71FE-4D72-B915-9DEA50E8874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EDB306B7-7ED4-4707-8A42-CC091CE334B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47" name="Text Box 1">
          <a:extLst>
            <a:ext uri="{FF2B5EF4-FFF2-40B4-BE49-F238E27FC236}">
              <a16:creationId xmlns:a16="http://schemas.microsoft.com/office/drawing/2014/main" id="{34444F65-94A8-4B96-9FF4-0E1897C67C7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48" name="Text Box 1">
          <a:extLst>
            <a:ext uri="{FF2B5EF4-FFF2-40B4-BE49-F238E27FC236}">
              <a16:creationId xmlns:a16="http://schemas.microsoft.com/office/drawing/2014/main" id="{99A9C1E0-F01E-4D24-80AE-4291C9452E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49" name="Text Box 1">
          <a:extLst>
            <a:ext uri="{FF2B5EF4-FFF2-40B4-BE49-F238E27FC236}">
              <a16:creationId xmlns:a16="http://schemas.microsoft.com/office/drawing/2014/main" id="{0020CF9B-F0E5-4430-B370-A1CA1671E72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50" name="Text Box 1">
          <a:extLst>
            <a:ext uri="{FF2B5EF4-FFF2-40B4-BE49-F238E27FC236}">
              <a16:creationId xmlns:a16="http://schemas.microsoft.com/office/drawing/2014/main" id="{628122D7-BC17-4EFF-A8E0-1AEC55068C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51" name="Text Box 1">
          <a:extLst>
            <a:ext uri="{FF2B5EF4-FFF2-40B4-BE49-F238E27FC236}">
              <a16:creationId xmlns:a16="http://schemas.microsoft.com/office/drawing/2014/main" id="{DF035F13-9644-4D6F-A7EF-F2557DEF99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52" name="Text Box 1">
          <a:extLst>
            <a:ext uri="{FF2B5EF4-FFF2-40B4-BE49-F238E27FC236}">
              <a16:creationId xmlns:a16="http://schemas.microsoft.com/office/drawing/2014/main" id="{95B9B0C3-7E9F-40FB-9DEA-FEECE1258FC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53" name="Text Box 1">
          <a:extLst>
            <a:ext uri="{FF2B5EF4-FFF2-40B4-BE49-F238E27FC236}">
              <a16:creationId xmlns:a16="http://schemas.microsoft.com/office/drawing/2014/main" id="{5C672E4E-0AE0-48F7-A5C6-6536152F527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54" name="Text Box 1">
          <a:extLst>
            <a:ext uri="{FF2B5EF4-FFF2-40B4-BE49-F238E27FC236}">
              <a16:creationId xmlns:a16="http://schemas.microsoft.com/office/drawing/2014/main" id="{5D121913-758A-416F-9347-FBDD8F6FED6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55" name="Text Box 1">
          <a:extLst>
            <a:ext uri="{FF2B5EF4-FFF2-40B4-BE49-F238E27FC236}">
              <a16:creationId xmlns:a16="http://schemas.microsoft.com/office/drawing/2014/main" id="{BD555364-F4B2-4853-B1D8-0ED82426713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56" name="Text Box 1">
          <a:extLst>
            <a:ext uri="{FF2B5EF4-FFF2-40B4-BE49-F238E27FC236}">
              <a16:creationId xmlns:a16="http://schemas.microsoft.com/office/drawing/2014/main" id="{7E492EDE-AD32-4E95-BE70-F5B4E918760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57" name="Text Box 1">
          <a:extLst>
            <a:ext uri="{FF2B5EF4-FFF2-40B4-BE49-F238E27FC236}">
              <a16:creationId xmlns:a16="http://schemas.microsoft.com/office/drawing/2014/main" id="{FDC8AA7D-3D12-4A55-80E8-B1BD5300606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58" name="Text Box 1">
          <a:extLst>
            <a:ext uri="{FF2B5EF4-FFF2-40B4-BE49-F238E27FC236}">
              <a16:creationId xmlns:a16="http://schemas.microsoft.com/office/drawing/2014/main" id="{4AC2DD4E-1744-4916-9AFF-9DCC6031CA6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59" name="Text Box 1">
          <a:extLst>
            <a:ext uri="{FF2B5EF4-FFF2-40B4-BE49-F238E27FC236}">
              <a16:creationId xmlns:a16="http://schemas.microsoft.com/office/drawing/2014/main" id="{23C582D3-1E9A-4749-9F7C-1AD97B2AFC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60" name="Text Box 1">
          <a:extLst>
            <a:ext uri="{FF2B5EF4-FFF2-40B4-BE49-F238E27FC236}">
              <a16:creationId xmlns:a16="http://schemas.microsoft.com/office/drawing/2014/main" id="{247F97B5-4162-4CF1-9190-6D3DDCCCA6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610F210B-29D7-43F9-AF19-719AAD76A18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62" name="Text Box 1">
          <a:extLst>
            <a:ext uri="{FF2B5EF4-FFF2-40B4-BE49-F238E27FC236}">
              <a16:creationId xmlns:a16="http://schemas.microsoft.com/office/drawing/2014/main" id="{176FEBC7-73F5-476C-9625-F4FCD30F02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63" name="Text Box 1">
          <a:extLst>
            <a:ext uri="{FF2B5EF4-FFF2-40B4-BE49-F238E27FC236}">
              <a16:creationId xmlns:a16="http://schemas.microsoft.com/office/drawing/2014/main" id="{942ACDBB-6D20-4D5E-BF01-D80DAAF461F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64" name="Text Box 1">
          <a:extLst>
            <a:ext uri="{FF2B5EF4-FFF2-40B4-BE49-F238E27FC236}">
              <a16:creationId xmlns:a16="http://schemas.microsoft.com/office/drawing/2014/main" id="{7CC46D93-854E-48A4-8119-D4BBF1D520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30ADBB7A-0CF0-479D-B2AA-5C519D3A38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66" name="Text Box 1">
          <a:extLst>
            <a:ext uri="{FF2B5EF4-FFF2-40B4-BE49-F238E27FC236}">
              <a16:creationId xmlns:a16="http://schemas.microsoft.com/office/drawing/2014/main" id="{ECF76994-D04C-4A3E-A29B-F6C658F9D3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67" name="Text Box 1">
          <a:extLst>
            <a:ext uri="{FF2B5EF4-FFF2-40B4-BE49-F238E27FC236}">
              <a16:creationId xmlns:a16="http://schemas.microsoft.com/office/drawing/2014/main" id="{DBECC1FC-964E-498C-94F1-C0E84EA6D9A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68" name="Text Box 1">
          <a:extLst>
            <a:ext uri="{FF2B5EF4-FFF2-40B4-BE49-F238E27FC236}">
              <a16:creationId xmlns:a16="http://schemas.microsoft.com/office/drawing/2014/main" id="{985B3CB4-D139-4345-A294-077B410F2FD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69" name="Text Box 1">
          <a:extLst>
            <a:ext uri="{FF2B5EF4-FFF2-40B4-BE49-F238E27FC236}">
              <a16:creationId xmlns:a16="http://schemas.microsoft.com/office/drawing/2014/main" id="{91B38912-3517-46FE-A903-37D106324A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70" name="Text Box 1">
          <a:extLst>
            <a:ext uri="{FF2B5EF4-FFF2-40B4-BE49-F238E27FC236}">
              <a16:creationId xmlns:a16="http://schemas.microsoft.com/office/drawing/2014/main" id="{DBF46556-0B2B-4A8C-9351-D1DD14AE9D1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71" name="Text Box 1">
          <a:extLst>
            <a:ext uri="{FF2B5EF4-FFF2-40B4-BE49-F238E27FC236}">
              <a16:creationId xmlns:a16="http://schemas.microsoft.com/office/drawing/2014/main" id="{0D1C5123-F3CB-41EB-B1BA-3509E132F21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72" name="Text Box 1">
          <a:extLst>
            <a:ext uri="{FF2B5EF4-FFF2-40B4-BE49-F238E27FC236}">
              <a16:creationId xmlns:a16="http://schemas.microsoft.com/office/drawing/2014/main" id="{B15AC645-E343-4EFC-A2FB-256E79E75EC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73" name="Text Box 1">
          <a:extLst>
            <a:ext uri="{FF2B5EF4-FFF2-40B4-BE49-F238E27FC236}">
              <a16:creationId xmlns:a16="http://schemas.microsoft.com/office/drawing/2014/main" id="{D80F1280-251C-4330-BB91-F984BD51F2C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74" name="Text Box 1">
          <a:extLst>
            <a:ext uri="{FF2B5EF4-FFF2-40B4-BE49-F238E27FC236}">
              <a16:creationId xmlns:a16="http://schemas.microsoft.com/office/drawing/2014/main" id="{A5700DF0-C1EB-44B8-B2D6-9FFD378C452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75" name="Text Box 1">
          <a:extLst>
            <a:ext uri="{FF2B5EF4-FFF2-40B4-BE49-F238E27FC236}">
              <a16:creationId xmlns:a16="http://schemas.microsoft.com/office/drawing/2014/main" id="{F86DEFA2-DA71-48F2-A120-1134AB4C222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58A977B1-EC0E-4900-8563-A361B6F9150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77" name="Text Box 1">
          <a:extLst>
            <a:ext uri="{FF2B5EF4-FFF2-40B4-BE49-F238E27FC236}">
              <a16:creationId xmlns:a16="http://schemas.microsoft.com/office/drawing/2014/main" id="{B78B65F1-AA05-4C7F-A5F8-E4B8F7954D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78" name="Text Box 1">
          <a:extLst>
            <a:ext uri="{FF2B5EF4-FFF2-40B4-BE49-F238E27FC236}">
              <a16:creationId xmlns:a16="http://schemas.microsoft.com/office/drawing/2014/main" id="{EE992945-2B59-431F-A020-00DB287FA5F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79" name="Text Box 1">
          <a:extLst>
            <a:ext uri="{FF2B5EF4-FFF2-40B4-BE49-F238E27FC236}">
              <a16:creationId xmlns:a16="http://schemas.microsoft.com/office/drawing/2014/main" id="{D855CC5B-1140-4985-99DD-B04B2E8C73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80" name="Text Box 1">
          <a:extLst>
            <a:ext uri="{FF2B5EF4-FFF2-40B4-BE49-F238E27FC236}">
              <a16:creationId xmlns:a16="http://schemas.microsoft.com/office/drawing/2014/main" id="{41CCBCD9-29FE-401F-8FF0-1347F5B6966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81" name="Text Box 1">
          <a:extLst>
            <a:ext uri="{FF2B5EF4-FFF2-40B4-BE49-F238E27FC236}">
              <a16:creationId xmlns:a16="http://schemas.microsoft.com/office/drawing/2014/main" id="{2EDDD896-6CA5-452E-A096-C1D81408DCF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82" name="Text Box 1">
          <a:extLst>
            <a:ext uri="{FF2B5EF4-FFF2-40B4-BE49-F238E27FC236}">
              <a16:creationId xmlns:a16="http://schemas.microsoft.com/office/drawing/2014/main" id="{75063563-3A1A-4C54-9140-FFA9807C6A6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83" name="Text Box 1">
          <a:extLst>
            <a:ext uri="{FF2B5EF4-FFF2-40B4-BE49-F238E27FC236}">
              <a16:creationId xmlns:a16="http://schemas.microsoft.com/office/drawing/2014/main" id="{1E3991B9-C25B-4C9B-8AE3-2D17EFF9955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84" name="Text Box 1">
          <a:extLst>
            <a:ext uri="{FF2B5EF4-FFF2-40B4-BE49-F238E27FC236}">
              <a16:creationId xmlns:a16="http://schemas.microsoft.com/office/drawing/2014/main" id="{11064E55-2B3C-4F56-AECA-803B38164B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id="{40E333CE-B451-4EC4-A807-B1ABCD0FD83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86" name="Text Box 1">
          <a:extLst>
            <a:ext uri="{FF2B5EF4-FFF2-40B4-BE49-F238E27FC236}">
              <a16:creationId xmlns:a16="http://schemas.microsoft.com/office/drawing/2014/main" id="{685EDADA-3FCD-4D2B-8884-0291B32194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id="{A0FB8CE1-4194-4306-A729-0A0440E8CAA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88" name="Text Box 1">
          <a:extLst>
            <a:ext uri="{FF2B5EF4-FFF2-40B4-BE49-F238E27FC236}">
              <a16:creationId xmlns:a16="http://schemas.microsoft.com/office/drawing/2014/main" id="{4F357113-6C5C-4332-BF7B-8A07B58DB3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89" name="Text Box 1">
          <a:extLst>
            <a:ext uri="{FF2B5EF4-FFF2-40B4-BE49-F238E27FC236}">
              <a16:creationId xmlns:a16="http://schemas.microsoft.com/office/drawing/2014/main" id="{61C886B0-5AE4-4F13-A611-905513B9DD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90" name="Text Box 1">
          <a:extLst>
            <a:ext uri="{FF2B5EF4-FFF2-40B4-BE49-F238E27FC236}">
              <a16:creationId xmlns:a16="http://schemas.microsoft.com/office/drawing/2014/main" id="{B6F84863-B680-4ED0-A8B5-393CAFB9172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91" name="Text Box 1">
          <a:extLst>
            <a:ext uri="{FF2B5EF4-FFF2-40B4-BE49-F238E27FC236}">
              <a16:creationId xmlns:a16="http://schemas.microsoft.com/office/drawing/2014/main" id="{0205ADCB-6540-44BD-8E90-3D58F05E645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92" name="Text Box 1">
          <a:extLst>
            <a:ext uri="{FF2B5EF4-FFF2-40B4-BE49-F238E27FC236}">
              <a16:creationId xmlns:a16="http://schemas.microsoft.com/office/drawing/2014/main" id="{A70E0F86-FC11-400B-A773-C9C529E4710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93" name="Text Box 1">
          <a:extLst>
            <a:ext uri="{FF2B5EF4-FFF2-40B4-BE49-F238E27FC236}">
              <a16:creationId xmlns:a16="http://schemas.microsoft.com/office/drawing/2014/main" id="{0FC7C5BC-B7FD-437C-A95B-812A791F3D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94" name="Text Box 1">
          <a:extLst>
            <a:ext uri="{FF2B5EF4-FFF2-40B4-BE49-F238E27FC236}">
              <a16:creationId xmlns:a16="http://schemas.microsoft.com/office/drawing/2014/main" id="{32C37D00-15C4-4459-A874-43C74F7F423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95" name="Text Box 1">
          <a:extLst>
            <a:ext uri="{FF2B5EF4-FFF2-40B4-BE49-F238E27FC236}">
              <a16:creationId xmlns:a16="http://schemas.microsoft.com/office/drawing/2014/main" id="{56BE2F64-0980-4C06-B758-2F6F87F46DA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96" name="Text Box 1">
          <a:extLst>
            <a:ext uri="{FF2B5EF4-FFF2-40B4-BE49-F238E27FC236}">
              <a16:creationId xmlns:a16="http://schemas.microsoft.com/office/drawing/2014/main" id="{4EC283BE-B1D9-4EA4-90C1-A86AD984DE5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97" name="Text Box 1">
          <a:extLst>
            <a:ext uri="{FF2B5EF4-FFF2-40B4-BE49-F238E27FC236}">
              <a16:creationId xmlns:a16="http://schemas.microsoft.com/office/drawing/2014/main" id="{CC86CEDC-41AB-4301-90B0-4D1E8CDD90B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98" name="Text Box 1">
          <a:extLst>
            <a:ext uri="{FF2B5EF4-FFF2-40B4-BE49-F238E27FC236}">
              <a16:creationId xmlns:a16="http://schemas.microsoft.com/office/drawing/2014/main" id="{43708BEF-5461-4180-A815-2C588327F2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299" name="Text Box 1">
          <a:extLst>
            <a:ext uri="{FF2B5EF4-FFF2-40B4-BE49-F238E27FC236}">
              <a16:creationId xmlns:a16="http://schemas.microsoft.com/office/drawing/2014/main" id="{E2EE123D-4327-46D7-903B-7D89311AF79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00" name="Text Box 1">
          <a:extLst>
            <a:ext uri="{FF2B5EF4-FFF2-40B4-BE49-F238E27FC236}">
              <a16:creationId xmlns:a16="http://schemas.microsoft.com/office/drawing/2014/main" id="{A30B8F3A-C4CD-4E72-AE63-D2B320FCF63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01" name="Text Box 1">
          <a:extLst>
            <a:ext uri="{FF2B5EF4-FFF2-40B4-BE49-F238E27FC236}">
              <a16:creationId xmlns:a16="http://schemas.microsoft.com/office/drawing/2014/main" id="{89F7817F-E393-4856-82A4-E3EE06E905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02" name="Text Box 1">
          <a:extLst>
            <a:ext uri="{FF2B5EF4-FFF2-40B4-BE49-F238E27FC236}">
              <a16:creationId xmlns:a16="http://schemas.microsoft.com/office/drawing/2014/main" id="{B85CECD6-4D5D-40A1-9FE5-3970F922A9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03" name="Text Box 1">
          <a:extLst>
            <a:ext uri="{FF2B5EF4-FFF2-40B4-BE49-F238E27FC236}">
              <a16:creationId xmlns:a16="http://schemas.microsoft.com/office/drawing/2014/main" id="{63CC74BF-0C96-422A-A78B-E785A682B5B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04" name="Text Box 1">
          <a:extLst>
            <a:ext uri="{FF2B5EF4-FFF2-40B4-BE49-F238E27FC236}">
              <a16:creationId xmlns:a16="http://schemas.microsoft.com/office/drawing/2014/main" id="{8E43B080-2845-4C4E-8245-EF0ABB83B5F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1472BB98-12BA-43E4-B925-5B6DA015CC2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06" name="Text Box 1">
          <a:extLst>
            <a:ext uri="{FF2B5EF4-FFF2-40B4-BE49-F238E27FC236}">
              <a16:creationId xmlns:a16="http://schemas.microsoft.com/office/drawing/2014/main" id="{FB9417DD-A149-4848-A2A4-3F45EC8C12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07" name="Text Box 1">
          <a:extLst>
            <a:ext uri="{FF2B5EF4-FFF2-40B4-BE49-F238E27FC236}">
              <a16:creationId xmlns:a16="http://schemas.microsoft.com/office/drawing/2014/main" id="{34467FE7-0DA9-4453-BC7A-472DC288530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08" name="Text Box 1">
          <a:extLst>
            <a:ext uri="{FF2B5EF4-FFF2-40B4-BE49-F238E27FC236}">
              <a16:creationId xmlns:a16="http://schemas.microsoft.com/office/drawing/2014/main" id="{F8846724-F22E-4CAB-AA13-77CEBDC9F23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id="{32300C07-A046-40B4-ACF1-B5BC68C51DA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10" name="Text Box 1">
          <a:extLst>
            <a:ext uri="{FF2B5EF4-FFF2-40B4-BE49-F238E27FC236}">
              <a16:creationId xmlns:a16="http://schemas.microsoft.com/office/drawing/2014/main" id="{8B16D9AC-0D0D-4FB6-8C35-F7BC432794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11" name="Text Box 1">
          <a:extLst>
            <a:ext uri="{FF2B5EF4-FFF2-40B4-BE49-F238E27FC236}">
              <a16:creationId xmlns:a16="http://schemas.microsoft.com/office/drawing/2014/main" id="{9E88E740-D1D9-4FB9-96FD-E9A9C6E942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12" name="Text Box 1">
          <a:extLst>
            <a:ext uri="{FF2B5EF4-FFF2-40B4-BE49-F238E27FC236}">
              <a16:creationId xmlns:a16="http://schemas.microsoft.com/office/drawing/2014/main" id="{2C4071B1-A33A-4F7F-A62B-6AB9101C7A8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13" name="Text Box 1">
          <a:extLst>
            <a:ext uri="{FF2B5EF4-FFF2-40B4-BE49-F238E27FC236}">
              <a16:creationId xmlns:a16="http://schemas.microsoft.com/office/drawing/2014/main" id="{CC583B5B-A74A-437C-B2EE-DD2D22D781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14" name="Text Box 1">
          <a:extLst>
            <a:ext uri="{FF2B5EF4-FFF2-40B4-BE49-F238E27FC236}">
              <a16:creationId xmlns:a16="http://schemas.microsoft.com/office/drawing/2014/main" id="{2D85CD62-D36E-4A9C-A0D7-55A0459885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15" name="Text Box 1">
          <a:extLst>
            <a:ext uri="{FF2B5EF4-FFF2-40B4-BE49-F238E27FC236}">
              <a16:creationId xmlns:a16="http://schemas.microsoft.com/office/drawing/2014/main" id="{6280F68A-48AF-4848-9F63-F8856AEAFBC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16" name="Text Box 1">
          <a:extLst>
            <a:ext uri="{FF2B5EF4-FFF2-40B4-BE49-F238E27FC236}">
              <a16:creationId xmlns:a16="http://schemas.microsoft.com/office/drawing/2014/main" id="{0DC79A0D-E1AC-40A4-9657-6F3686DC467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17" name="Text Box 1">
          <a:extLst>
            <a:ext uri="{FF2B5EF4-FFF2-40B4-BE49-F238E27FC236}">
              <a16:creationId xmlns:a16="http://schemas.microsoft.com/office/drawing/2014/main" id="{FE648416-050D-4C3A-ADFB-B8D2202101E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BCC0335D-CB98-4B67-8C7C-38A96176B93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19" name="Text Box 1">
          <a:extLst>
            <a:ext uri="{FF2B5EF4-FFF2-40B4-BE49-F238E27FC236}">
              <a16:creationId xmlns:a16="http://schemas.microsoft.com/office/drawing/2014/main" id="{26CEC41D-7281-4D3B-9660-B0567DE396C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20" name="Text Box 1">
          <a:extLst>
            <a:ext uri="{FF2B5EF4-FFF2-40B4-BE49-F238E27FC236}">
              <a16:creationId xmlns:a16="http://schemas.microsoft.com/office/drawing/2014/main" id="{6A027CD2-A4AB-4413-B8C4-E528A74648F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21" name="Text Box 1">
          <a:extLst>
            <a:ext uri="{FF2B5EF4-FFF2-40B4-BE49-F238E27FC236}">
              <a16:creationId xmlns:a16="http://schemas.microsoft.com/office/drawing/2014/main" id="{C8FA0BB8-CD44-47A7-9D5F-B3F857FAFED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22" name="Text Box 1">
          <a:extLst>
            <a:ext uri="{FF2B5EF4-FFF2-40B4-BE49-F238E27FC236}">
              <a16:creationId xmlns:a16="http://schemas.microsoft.com/office/drawing/2014/main" id="{F9942DF9-F181-46B0-B0F0-8E1168319C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23" name="Text Box 1">
          <a:extLst>
            <a:ext uri="{FF2B5EF4-FFF2-40B4-BE49-F238E27FC236}">
              <a16:creationId xmlns:a16="http://schemas.microsoft.com/office/drawing/2014/main" id="{EB9FCFB7-CB5C-400B-8BE9-98EB73D728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24" name="Text Box 1">
          <a:extLst>
            <a:ext uri="{FF2B5EF4-FFF2-40B4-BE49-F238E27FC236}">
              <a16:creationId xmlns:a16="http://schemas.microsoft.com/office/drawing/2014/main" id="{30E2FB31-5148-461C-B6E2-3BD863584EE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25" name="Text Box 1">
          <a:extLst>
            <a:ext uri="{FF2B5EF4-FFF2-40B4-BE49-F238E27FC236}">
              <a16:creationId xmlns:a16="http://schemas.microsoft.com/office/drawing/2014/main" id="{E9E27251-7780-4543-AE39-8C9DB8FB37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26" name="Text Box 1">
          <a:extLst>
            <a:ext uri="{FF2B5EF4-FFF2-40B4-BE49-F238E27FC236}">
              <a16:creationId xmlns:a16="http://schemas.microsoft.com/office/drawing/2014/main" id="{D0594FEF-3187-4B27-9678-B52E89488AA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27" name="Text Box 1">
          <a:extLst>
            <a:ext uri="{FF2B5EF4-FFF2-40B4-BE49-F238E27FC236}">
              <a16:creationId xmlns:a16="http://schemas.microsoft.com/office/drawing/2014/main" id="{B82949E2-ECF3-4CFF-8FF1-387520ED390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28" name="Text Box 1">
          <a:extLst>
            <a:ext uri="{FF2B5EF4-FFF2-40B4-BE49-F238E27FC236}">
              <a16:creationId xmlns:a16="http://schemas.microsoft.com/office/drawing/2014/main" id="{D7E313F9-D8BC-4C42-87E9-9D6E38BA82E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id="{0C6BF80C-D248-4E53-B177-4F793D4FAB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30" name="Text Box 1">
          <a:extLst>
            <a:ext uri="{FF2B5EF4-FFF2-40B4-BE49-F238E27FC236}">
              <a16:creationId xmlns:a16="http://schemas.microsoft.com/office/drawing/2014/main" id="{B8B34215-021D-47EE-864D-50D19A6B691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31" name="Text Box 1">
          <a:extLst>
            <a:ext uri="{FF2B5EF4-FFF2-40B4-BE49-F238E27FC236}">
              <a16:creationId xmlns:a16="http://schemas.microsoft.com/office/drawing/2014/main" id="{125E21D6-D9CC-426E-B198-AFC25C026DB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32" name="Text Box 1">
          <a:extLst>
            <a:ext uri="{FF2B5EF4-FFF2-40B4-BE49-F238E27FC236}">
              <a16:creationId xmlns:a16="http://schemas.microsoft.com/office/drawing/2014/main" id="{DF5DF151-D4C7-4F8D-A7EF-5E7FD9B1171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33" name="Text Box 1">
          <a:extLst>
            <a:ext uri="{FF2B5EF4-FFF2-40B4-BE49-F238E27FC236}">
              <a16:creationId xmlns:a16="http://schemas.microsoft.com/office/drawing/2014/main" id="{05FA7FBB-1F41-4222-80E6-426B37F92F1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34" name="Text Box 1">
          <a:extLst>
            <a:ext uri="{FF2B5EF4-FFF2-40B4-BE49-F238E27FC236}">
              <a16:creationId xmlns:a16="http://schemas.microsoft.com/office/drawing/2014/main" id="{7FD48DFD-BC4F-404A-814B-3229E133F26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35" name="Text Box 1">
          <a:extLst>
            <a:ext uri="{FF2B5EF4-FFF2-40B4-BE49-F238E27FC236}">
              <a16:creationId xmlns:a16="http://schemas.microsoft.com/office/drawing/2014/main" id="{A1656095-545E-4F12-9B28-58D5262B049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36" name="Text Box 1">
          <a:extLst>
            <a:ext uri="{FF2B5EF4-FFF2-40B4-BE49-F238E27FC236}">
              <a16:creationId xmlns:a16="http://schemas.microsoft.com/office/drawing/2014/main" id="{EB4ED012-99EE-4FAF-9F09-27ED68200F5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37" name="Text Box 1">
          <a:extLst>
            <a:ext uri="{FF2B5EF4-FFF2-40B4-BE49-F238E27FC236}">
              <a16:creationId xmlns:a16="http://schemas.microsoft.com/office/drawing/2014/main" id="{C290CC8C-FF03-4777-8EE2-7782BDEE5E6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38" name="Text Box 1">
          <a:extLst>
            <a:ext uri="{FF2B5EF4-FFF2-40B4-BE49-F238E27FC236}">
              <a16:creationId xmlns:a16="http://schemas.microsoft.com/office/drawing/2014/main" id="{61C2FB1D-E9BD-4032-9718-DC964863059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39" name="Text Box 1">
          <a:extLst>
            <a:ext uri="{FF2B5EF4-FFF2-40B4-BE49-F238E27FC236}">
              <a16:creationId xmlns:a16="http://schemas.microsoft.com/office/drawing/2014/main" id="{647A2DB4-2131-4941-B02F-BCE5DEC0B4A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40" name="Text Box 1">
          <a:extLst>
            <a:ext uri="{FF2B5EF4-FFF2-40B4-BE49-F238E27FC236}">
              <a16:creationId xmlns:a16="http://schemas.microsoft.com/office/drawing/2014/main" id="{D95B6719-4003-468C-A24C-0FD1096318C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41" name="Text Box 1">
          <a:extLst>
            <a:ext uri="{FF2B5EF4-FFF2-40B4-BE49-F238E27FC236}">
              <a16:creationId xmlns:a16="http://schemas.microsoft.com/office/drawing/2014/main" id="{BAB93B02-8A67-4F2F-AE22-6E7383706B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42" name="Text Box 1">
          <a:extLst>
            <a:ext uri="{FF2B5EF4-FFF2-40B4-BE49-F238E27FC236}">
              <a16:creationId xmlns:a16="http://schemas.microsoft.com/office/drawing/2014/main" id="{B5A3F57A-C340-4665-A037-1B1D92A858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43" name="Text Box 1">
          <a:extLst>
            <a:ext uri="{FF2B5EF4-FFF2-40B4-BE49-F238E27FC236}">
              <a16:creationId xmlns:a16="http://schemas.microsoft.com/office/drawing/2014/main" id="{0B69D9EB-5957-4E6F-BCA6-0541C1B61DE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44" name="Text Box 1">
          <a:extLst>
            <a:ext uri="{FF2B5EF4-FFF2-40B4-BE49-F238E27FC236}">
              <a16:creationId xmlns:a16="http://schemas.microsoft.com/office/drawing/2014/main" id="{D7DD2263-6F71-4E15-85E1-86E24E5AD53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45" name="Text Box 1">
          <a:extLst>
            <a:ext uri="{FF2B5EF4-FFF2-40B4-BE49-F238E27FC236}">
              <a16:creationId xmlns:a16="http://schemas.microsoft.com/office/drawing/2014/main" id="{5B4FDB41-4803-4062-8F68-F3E4F417C5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46" name="Text Box 1">
          <a:extLst>
            <a:ext uri="{FF2B5EF4-FFF2-40B4-BE49-F238E27FC236}">
              <a16:creationId xmlns:a16="http://schemas.microsoft.com/office/drawing/2014/main" id="{1F6E5EE5-D625-456D-AC2B-1F38108E7A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47" name="Text Box 1">
          <a:extLst>
            <a:ext uri="{FF2B5EF4-FFF2-40B4-BE49-F238E27FC236}">
              <a16:creationId xmlns:a16="http://schemas.microsoft.com/office/drawing/2014/main" id="{2DC4E17B-336B-448A-B789-EA75541424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EE56FD65-5676-4986-A219-2341B8DD595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id="{7955D1FB-D962-4CB6-B62E-C7FED3F5553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50" name="Text Box 1">
          <a:extLst>
            <a:ext uri="{FF2B5EF4-FFF2-40B4-BE49-F238E27FC236}">
              <a16:creationId xmlns:a16="http://schemas.microsoft.com/office/drawing/2014/main" id="{C097F1BE-0E5A-4F9C-B51F-9ED69A6F517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51" name="Text Box 1">
          <a:extLst>
            <a:ext uri="{FF2B5EF4-FFF2-40B4-BE49-F238E27FC236}">
              <a16:creationId xmlns:a16="http://schemas.microsoft.com/office/drawing/2014/main" id="{BC62EE50-F7B8-4643-862D-20574CBD5C9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52" name="Text Box 1">
          <a:extLst>
            <a:ext uri="{FF2B5EF4-FFF2-40B4-BE49-F238E27FC236}">
              <a16:creationId xmlns:a16="http://schemas.microsoft.com/office/drawing/2014/main" id="{77DF46CF-9B72-4CA5-A4CB-57CB1472254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id="{28017DC9-7EFA-4A89-BD7C-697FC7B3DDA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E5FF008A-7B54-49EA-ACC0-144A35FE585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55" name="Text Box 1">
          <a:extLst>
            <a:ext uri="{FF2B5EF4-FFF2-40B4-BE49-F238E27FC236}">
              <a16:creationId xmlns:a16="http://schemas.microsoft.com/office/drawing/2014/main" id="{0A9D74F3-401A-407F-9A6D-5E2E4FDF24F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56" name="Text Box 1">
          <a:extLst>
            <a:ext uri="{FF2B5EF4-FFF2-40B4-BE49-F238E27FC236}">
              <a16:creationId xmlns:a16="http://schemas.microsoft.com/office/drawing/2014/main" id="{DBB3AA8C-FFE9-4703-BA70-5B864E23E11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57" name="Text Box 1">
          <a:extLst>
            <a:ext uri="{FF2B5EF4-FFF2-40B4-BE49-F238E27FC236}">
              <a16:creationId xmlns:a16="http://schemas.microsoft.com/office/drawing/2014/main" id="{FFB46DBE-03F3-4659-BC66-B54756ABF4C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58" name="Text Box 1">
          <a:extLst>
            <a:ext uri="{FF2B5EF4-FFF2-40B4-BE49-F238E27FC236}">
              <a16:creationId xmlns:a16="http://schemas.microsoft.com/office/drawing/2014/main" id="{537FA44E-43E0-4F92-B06C-E5D21A65A74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59" name="Text Box 1">
          <a:extLst>
            <a:ext uri="{FF2B5EF4-FFF2-40B4-BE49-F238E27FC236}">
              <a16:creationId xmlns:a16="http://schemas.microsoft.com/office/drawing/2014/main" id="{7BEB4DBD-06EB-4D61-B5A0-B1DAD3F6CA8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8ED3BADD-1F0A-44A9-AB95-FE87C372A4A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61" name="Text Box 1">
          <a:extLst>
            <a:ext uri="{FF2B5EF4-FFF2-40B4-BE49-F238E27FC236}">
              <a16:creationId xmlns:a16="http://schemas.microsoft.com/office/drawing/2014/main" id="{4240C75C-161B-43AB-965E-875B39D4D83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62" name="Text Box 1">
          <a:extLst>
            <a:ext uri="{FF2B5EF4-FFF2-40B4-BE49-F238E27FC236}">
              <a16:creationId xmlns:a16="http://schemas.microsoft.com/office/drawing/2014/main" id="{4822240B-84EC-4BA2-8D9D-8BF35A8F2FA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63" name="Text Box 1">
          <a:extLst>
            <a:ext uri="{FF2B5EF4-FFF2-40B4-BE49-F238E27FC236}">
              <a16:creationId xmlns:a16="http://schemas.microsoft.com/office/drawing/2014/main" id="{05229CA5-CC18-462A-AFEE-C1CBEA5DD54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64" name="Text Box 1">
          <a:extLst>
            <a:ext uri="{FF2B5EF4-FFF2-40B4-BE49-F238E27FC236}">
              <a16:creationId xmlns:a16="http://schemas.microsoft.com/office/drawing/2014/main" id="{56AAEE21-D9C1-4BB1-B774-5959A6CA6B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65" name="Text Box 1">
          <a:extLst>
            <a:ext uri="{FF2B5EF4-FFF2-40B4-BE49-F238E27FC236}">
              <a16:creationId xmlns:a16="http://schemas.microsoft.com/office/drawing/2014/main" id="{8A5D4996-608B-49E0-9F67-FA2E1633DA6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66" name="Text Box 1">
          <a:extLst>
            <a:ext uri="{FF2B5EF4-FFF2-40B4-BE49-F238E27FC236}">
              <a16:creationId xmlns:a16="http://schemas.microsoft.com/office/drawing/2014/main" id="{CE3F85B7-0E8A-407A-8429-10C596275A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67" name="Text Box 1">
          <a:extLst>
            <a:ext uri="{FF2B5EF4-FFF2-40B4-BE49-F238E27FC236}">
              <a16:creationId xmlns:a16="http://schemas.microsoft.com/office/drawing/2014/main" id="{27785F70-B99A-4187-8D2A-1999ABD2700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68" name="Text Box 1">
          <a:extLst>
            <a:ext uri="{FF2B5EF4-FFF2-40B4-BE49-F238E27FC236}">
              <a16:creationId xmlns:a16="http://schemas.microsoft.com/office/drawing/2014/main" id="{EFC254E4-D66D-4866-A278-9DDFD969E90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69" name="Text Box 1">
          <a:extLst>
            <a:ext uri="{FF2B5EF4-FFF2-40B4-BE49-F238E27FC236}">
              <a16:creationId xmlns:a16="http://schemas.microsoft.com/office/drawing/2014/main" id="{3242838E-B175-431C-95AD-A56E6B84A7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70" name="Text Box 1">
          <a:extLst>
            <a:ext uri="{FF2B5EF4-FFF2-40B4-BE49-F238E27FC236}">
              <a16:creationId xmlns:a16="http://schemas.microsoft.com/office/drawing/2014/main" id="{57BCC428-B35A-4205-8CC2-4628FEDD4AF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71" name="Text Box 1">
          <a:extLst>
            <a:ext uri="{FF2B5EF4-FFF2-40B4-BE49-F238E27FC236}">
              <a16:creationId xmlns:a16="http://schemas.microsoft.com/office/drawing/2014/main" id="{71538997-58F7-49AC-AD74-49374DCB702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5FCF3D1B-E5A6-438D-84B3-F13D7904C3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id="{487F5233-7E44-42B6-A641-866088D386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74" name="Text Box 1">
          <a:extLst>
            <a:ext uri="{FF2B5EF4-FFF2-40B4-BE49-F238E27FC236}">
              <a16:creationId xmlns:a16="http://schemas.microsoft.com/office/drawing/2014/main" id="{B41CFB5E-9AD0-4EE1-B329-2640F78B55C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75" name="Text Box 1">
          <a:extLst>
            <a:ext uri="{FF2B5EF4-FFF2-40B4-BE49-F238E27FC236}">
              <a16:creationId xmlns:a16="http://schemas.microsoft.com/office/drawing/2014/main" id="{A2770714-A16D-4AE9-A714-07B0117AB35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76" name="Text Box 1">
          <a:extLst>
            <a:ext uri="{FF2B5EF4-FFF2-40B4-BE49-F238E27FC236}">
              <a16:creationId xmlns:a16="http://schemas.microsoft.com/office/drawing/2014/main" id="{ABD4DDE7-95E2-42E9-9FF4-4726BD316C8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77" name="Text Box 1">
          <a:extLst>
            <a:ext uri="{FF2B5EF4-FFF2-40B4-BE49-F238E27FC236}">
              <a16:creationId xmlns:a16="http://schemas.microsoft.com/office/drawing/2014/main" id="{05C1CEA7-936E-4D28-AC16-53D84D7626F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84CBD193-FBCF-416A-9467-E62095B793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79" name="Text Box 1">
          <a:extLst>
            <a:ext uri="{FF2B5EF4-FFF2-40B4-BE49-F238E27FC236}">
              <a16:creationId xmlns:a16="http://schemas.microsoft.com/office/drawing/2014/main" id="{1AF8D0D4-9907-4672-9F56-6F09B9C2CF0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80" name="Text Box 1">
          <a:extLst>
            <a:ext uri="{FF2B5EF4-FFF2-40B4-BE49-F238E27FC236}">
              <a16:creationId xmlns:a16="http://schemas.microsoft.com/office/drawing/2014/main" id="{68957A46-BDEF-48C9-952A-5F39358E93E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81" name="Text Box 1">
          <a:extLst>
            <a:ext uri="{FF2B5EF4-FFF2-40B4-BE49-F238E27FC236}">
              <a16:creationId xmlns:a16="http://schemas.microsoft.com/office/drawing/2014/main" id="{2E46755A-0913-4C3B-9E29-FB1DCDA369A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82" name="Text Box 1">
          <a:extLst>
            <a:ext uri="{FF2B5EF4-FFF2-40B4-BE49-F238E27FC236}">
              <a16:creationId xmlns:a16="http://schemas.microsoft.com/office/drawing/2014/main" id="{A2300ADB-271C-48B0-8181-98C99DA471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83" name="Text Box 1">
          <a:extLst>
            <a:ext uri="{FF2B5EF4-FFF2-40B4-BE49-F238E27FC236}">
              <a16:creationId xmlns:a16="http://schemas.microsoft.com/office/drawing/2014/main" id="{F7535453-81BE-4A17-BACC-1B80879111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84" name="Text Box 1">
          <a:extLst>
            <a:ext uri="{FF2B5EF4-FFF2-40B4-BE49-F238E27FC236}">
              <a16:creationId xmlns:a16="http://schemas.microsoft.com/office/drawing/2014/main" id="{FDB183F6-9283-4F07-98B9-BECB56CF85F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85" name="Text Box 1">
          <a:extLst>
            <a:ext uri="{FF2B5EF4-FFF2-40B4-BE49-F238E27FC236}">
              <a16:creationId xmlns:a16="http://schemas.microsoft.com/office/drawing/2014/main" id="{A58A8241-3FAB-40C8-8461-36B09395087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86" name="Text Box 1">
          <a:extLst>
            <a:ext uri="{FF2B5EF4-FFF2-40B4-BE49-F238E27FC236}">
              <a16:creationId xmlns:a16="http://schemas.microsoft.com/office/drawing/2014/main" id="{66735978-FCD9-41AA-854D-D1BC7E9F304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87" name="Text Box 1">
          <a:extLst>
            <a:ext uri="{FF2B5EF4-FFF2-40B4-BE49-F238E27FC236}">
              <a16:creationId xmlns:a16="http://schemas.microsoft.com/office/drawing/2014/main" id="{B9E8521B-198B-426B-A408-6AB987C31A8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88" name="Text Box 1">
          <a:extLst>
            <a:ext uri="{FF2B5EF4-FFF2-40B4-BE49-F238E27FC236}">
              <a16:creationId xmlns:a16="http://schemas.microsoft.com/office/drawing/2014/main" id="{8E440FCF-66E7-4B7C-8017-9B16554332E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89" name="Text Box 1">
          <a:extLst>
            <a:ext uri="{FF2B5EF4-FFF2-40B4-BE49-F238E27FC236}">
              <a16:creationId xmlns:a16="http://schemas.microsoft.com/office/drawing/2014/main" id="{59C5BFA9-95D3-4B8A-9FA8-CA894CFF1C0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90" name="Text Box 1">
          <a:extLst>
            <a:ext uri="{FF2B5EF4-FFF2-40B4-BE49-F238E27FC236}">
              <a16:creationId xmlns:a16="http://schemas.microsoft.com/office/drawing/2014/main" id="{C9DD3660-4FFB-48AA-87D4-10AE3A3B42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91" name="Text Box 1">
          <a:extLst>
            <a:ext uri="{FF2B5EF4-FFF2-40B4-BE49-F238E27FC236}">
              <a16:creationId xmlns:a16="http://schemas.microsoft.com/office/drawing/2014/main" id="{C69AA7E8-CE21-4CCF-981F-10FDA7F07E7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92" name="Text Box 1">
          <a:extLst>
            <a:ext uri="{FF2B5EF4-FFF2-40B4-BE49-F238E27FC236}">
              <a16:creationId xmlns:a16="http://schemas.microsoft.com/office/drawing/2014/main" id="{131D31B8-3039-4272-BBF1-2F9C473B6DF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633C022F-AF1F-48DE-96A0-93AF80326A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94" name="Text Box 1">
          <a:extLst>
            <a:ext uri="{FF2B5EF4-FFF2-40B4-BE49-F238E27FC236}">
              <a16:creationId xmlns:a16="http://schemas.microsoft.com/office/drawing/2014/main" id="{198F6FA2-8FE2-4DA4-93B2-CEA2907F6AD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95" name="Text Box 1">
          <a:extLst>
            <a:ext uri="{FF2B5EF4-FFF2-40B4-BE49-F238E27FC236}">
              <a16:creationId xmlns:a16="http://schemas.microsoft.com/office/drawing/2014/main" id="{E4754A1E-839A-4575-9B98-76CBCB4371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96" name="Text Box 1">
          <a:extLst>
            <a:ext uri="{FF2B5EF4-FFF2-40B4-BE49-F238E27FC236}">
              <a16:creationId xmlns:a16="http://schemas.microsoft.com/office/drawing/2014/main" id="{9E1CEA39-4B4C-45A6-B050-C2E07CBDB6A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id="{9E1807E8-6B9F-48F0-84A6-7E6DA66E1F8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98" name="Text Box 1">
          <a:extLst>
            <a:ext uri="{FF2B5EF4-FFF2-40B4-BE49-F238E27FC236}">
              <a16:creationId xmlns:a16="http://schemas.microsoft.com/office/drawing/2014/main" id="{348C0AFC-16A0-4FB5-B37B-9A796751738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399" name="Text Box 1">
          <a:extLst>
            <a:ext uri="{FF2B5EF4-FFF2-40B4-BE49-F238E27FC236}">
              <a16:creationId xmlns:a16="http://schemas.microsoft.com/office/drawing/2014/main" id="{942D09CD-E622-4E30-B4C9-A1BE5F42FF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00" name="Text Box 1">
          <a:extLst>
            <a:ext uri="{FF2B5EF4-FFF2-40B4-BE49-F238E27FC236}">
              <a16:creationId xmlns:a16="http://schemas.microsoft.com/office/drawing/2014/main" id="{E3E7C048-52CD-4C07-AD08-DC9B555D078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01" name="Text Box 1">
          <a:extLst>
            <a:ext uri="{FF2B5EF4-FFF2-40B4-BE49-F238E27FC236}">
              <a16:creationId xmlns:a16="http://schemas.microsoft.com/office/drawing/2014/main" id="{4B7722A2-D8FF-4F07-9330-0C26EB2F72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02" name="Text Box 1">
          <a:extLst>
            <a:ext uri="{FF2B5EF4-FFF2-40B4-BE49-F238E27FC236}">
              <a16:creationId xmlns:a16="http://schemas.microsoft.com/office/drawing/2014/main" id="{40C59EA7-23BE-480E-B9E0-A177E37BDA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03" name="Text Box 1">
          <a:extLst>
            <a:ext uri="{FF2B5EF4-FFF2-40B4-BE49-F238E27FC236}">
              <a16:creationId xmlns:a16="http://schemas.microsoft.com/office/drawing/2014/main" id="{F82EA735-9579-40E9-9424-ECE3A468B40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04" name="Text Box 1">
          <a:extLst>
            <a:ext uri="{FF2B5EF4-FFF2-40B4-BE49-F238E27FC236}">
              <a16:creationId xmlns:a16="http://schemas.microsoft.com/office/drawing/2014/main" id="{F783FBDC-CE05-4A07-96C1-611EEA75273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05" name="Text Box 1">
          <a:extLst>
            <a:ext uri="{FF2B5EF4-FFF2-40B4-BE49-F238E27FC236}">
              <a16:creationId xmlns:a16="http://schemas.microsoft.com/office/drawing/2014/main" id="{445ABB22-54E2-4629-85F6-A513F7A82C9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06" name="Text Box 1">
          <a:extLst>
            <a:ext uri="{FF2B5EF4-FFF2-40B4-BE49-F238E27FC236}">
              <a16:creationId xmlns:a16="http://schemas.microsoft.com/office/drawing/2014/main" id="{982EBF35-EEEA-476E-9F2D-23C6F785B6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07" name="Text Box 1">
          <a:extLst>
            <a:ext uri="{FF2B5EF4-FFF2-40B4-BE49-F238E27FC236}">
              <a16:creationId xmlns:a16="http://schemas.microsoft.com/office/drawing/2014/main" id="{95090008-5180-4E5A-864B-E39C83DA74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69C50938-8457-4B47-A2EA-B8A189D352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09" name="Text Box 1">
          <a:extLst>
            <a:ext uri="{FF2B5EF4-FFF2-40B4-BE49-F238E27FC236}">
              <a16:creationId xmlns:a16="http://schemas.microsoft.com/office/drawing/2014/main" id="{C235BD55-ACE5-4177-A15C-E2E69323C41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10" name="Text Box 1">
          <a:extLst>
            <a:ext uri="{FF2B5EF4-FFF2-40B4-BE49-F238E27FC236}">
              <a16:creationId xmlns:a16="http://schemas.microsoft.com/office/drawing/2014/main" id="{211F656A-D951-42B3-9ED6-D8197AF63D3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11" name="Text Box 1">
          <a:extLst>
            <a:ext uri="{FF2B5EF4-FFF2-40B4-BE49-F238E27FC236}">
              <a16:creationId xmlns:a16="http://schemas.microsoft.com/office/drawing/2014/main" id="{05A1E679-4372-4604-8A38-153EA27EC48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12" name="Text Box 1">
          <a:extLst>
            <a:ext uri="{FF2B5EF4-FFF2-40B4-BE49-F238E27FC236}">
              <a16:creationId xmlns:a16="http://schemas.microsoft.com/office/drawing/2014/main" id="{71B7F3A9-E217-4E87-8A2E-5189506791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13" name="Text Box 1">
          <a:extLst>
            <a:ext uri="{FF2B5EF4-FFF2-40B4-BE49-F238E27FC236}">
              <a16:creationId xmlns:a16="http://schemas.microsoft.com/office/drawing/2014/main" id="{841CAB14-C647-43AF-B081-82847E86B2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14" name="Text Box 1">
          <a:extLst>
            <a:ext uri="{FF2B5EF4-FFF2-40B4-BE49-F238E27FC236}">
              <a16:creationId xmlns:a16="http://schemas.microsoft.com/office/drawing/2014/main" id="{EBF29F90-141C-4AA1-A4DF-6EADF316F63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15" name="Text Box 1">
          <a:extLst>
            <a:ext uri="{FF2B5EF4-FFF2-40B4-BE49-F238E27FC236}">
              <a16:creationId xmlns:a16="http://schemas.microsoft.com/office/drawing/2014/main" id="{A5A3E454-B77A-4A1F-BA4D-34C9489E94E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16" name="Text Box 1">
          <a:extLst>
            <a:ext uri="{FF2B5EF4-FFF2-40B4-BE49-F238E27FC236}">
              <a16:creationId xmlns:a16="http://schemas.microsoft.com/office/drawing/2014/main" id="{38F42BAA-5DBE-4407-853C-57AC7F14168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17" name="Text Box 1">
          <a:extLst>
            <a:ext uri="{FF2B5EF4-FFF2-40B4-BE49-F238E27FC236}">
              <a16:creationId xmlns:a16="http://schemas.microsoft.com/office/drawing/2014/main" id="{B5FDAE1E-D00C-4FF2-AFE3-B08AD1D2EC3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18" name="Text Box 1">
          <a:extLst>
            <a:ext uri="{FF2B5EF4-FFF2-40B4-BE49-F238E27FC236}">
              <a16:creationId xmlns:a16="http://schemas.microsoft.com/office/drawing/2014/main" id="{9F7B74DF-4C5A-40A5-A0A2-86045494766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id="{FC917011-9F94-401E-8EE1-DA19E693A2D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20" name="Text Box 1">
          <a:extLst>
            <a:ext uri="{FF2B5EF4-FFF2-40B4-BE49-F238E27FC236}">
              <a16:creationId xmlns:a16="http://schemas.microsoft.com/office/drawing/2014/main" id="{9DEF49F9-6229-4FB7-8015-5D6F8B2B916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21" name="Text Box 1">
          <a:extLst>
            <a:ext uri="{FF2B5EF4-FFF2-40B4-BE49-F238E27FC236}">
              <a16:creationId xmlns:a16="http://schemas.microsoft.com/office/drawing/2014/main" id="{A4618AAB-6078-41CB-830E-A6A00D8AEA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22" name="Text Box 1">
          <a:extLst>
            <a:ext uri="{FF2B5EF4-FFF2-40B4-BE49-F238E27FC236}">
              <a16:creationId xmlns:a16="http://schemas.microsoft.com/office/drawing/2014/main" id="{E347B4D8-1122-4BF3-9780-B608AF5B44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23" name="Text Box 1">
          <a:extLst>
            <a:ext uri="{FF2B5EF4-FFF2-40B4-BE49-F238E27FC236}">
              <a16:creationId xmlns:a16="http://schemas.microsoft.com/office/drawing/2014/main" id="{DE7663CF-3050-4FB6-B61F-7CE5507A6D5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24" name="Text Box 1">
          <a:extLst>
            <a:ext uri="{FF2B5EF4-FFF2-40B4-BE49-F238E27FC236}">
              <a16:creationId xmlns:a16="http://schemas.microsoft.com/office/drawing/2014/main" id="{BEC78321-E0D5-4B1B-A422-732EEE44042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25" name="Text Box 1">
          <a:extLst>
            <a:ext uri="{FF2B5EF4-FFF2-40B4-BE49-F238E27FC236}">
              <a16:creationId xmlns:a16="http://schemas.microsoft.com/office/drawing/2014/main" id="{0448F8B0-92ED-4EA9-929A-0268A56E9BD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26" name="Text Box 1">
          <a:extLst>
            <a:ext uri="{FF2B5EF4-FFF2-40B4-BE49-F238E27FC236}">
              <a16:creationId xmlns:a16="http://schemas.microsoft.com/office/drawing/2014/main" id="{2A9D1351-E900-4DD9-8D26-BAD3F55B041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27" name="Text Box 1">
          <a:extLst>
            <a:ext uri="{FF2B5EF4-FFF2-40B4-BE49-F238E27FC236}">
              <a16:creationId xmlns:a16="http://schemas.microsoft.com/office/drawing/2014/main" id="{4CB6BBFA-54F2-4813-8F43-56DB2A9D14E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28" name="Text Box 1">
          <a:extLst>
            <a:ext uri="{FF2B5EF4-FFF2-40B4-BE49-F238E27FC236}">
              <a16:creationId xmlns:a16="http://schemas.microsoft.com/office/drawing/2014/main" id="{FD02D15A-CACE-493E-B762-F69B471B674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29" name="Text Box 1">
          <a:extLst>
            <a:ext uri="{FF2B5EF4-FFF2-40B4-BE49-F238E27FC236}">
              <a16:creationId xmlns:a16="http://schemas.microsoft.com/office/drawing/2014/main" id="{1952A1E9-77E7-455D-BA4D-0BF12926759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430" name="Text Box 1">
          <a:extLst>
            <a:ext uri="{FF2B5EF4-FFF2-40B4-BE49-F238E27FC236}">
              <a16:creationId xmlns:a16="http://schemas.microsoft.com/office/drawing/2014/main" id="{A7D85E88-CDD9-4698-8450-75CA6D5877C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431" name="Text Box 1">
          <a:extLst>
            <a:ext uri="{FF2B5EF4-FFF2-40B4-BE49-F238E27FC236}">
              <a16:creationId xmlns:a16="http://schemas.microsoft.com/office/drawing/2014/main" id="{C2EA5CBE-E586-452A-B7D8-5F932CE6563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432" name="Text Box 1">
          <a:extLst>
            <a:ext uri="{FF2B5EF4-FFF2-40B4-BE49-F238E27FC236}">
              <a16:creationId xmlns:a16="http://schemas.microsoft.com/office/drawing/2014/main" id="{D1355AF8-ABC8-496E-B422-1F941262E22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433" name="Text Box 1">
          <a:extLst>
            <a:ext uri="{FF2B5EF4-FFF2-40B4-BE49-F238E27FC236}">
              <a16:creationId xmlns:a16="http://schemas.microsoft.com/office/drawing/2014/main" id="{3A7D00D0-ADC6-4020-B32B-9D9EA00F208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434" name="Text Box 1">
          <a:extLst>
            <a:ext uri="{FF2B5EF4-FFF2-40B4-BE49-F238E27FC236}">
              <a16:creationId xmlns:a16="http://schemas.microsoft.com/office/drawing/2014/main" id="{E1012AE6-931E-4BCE-A353-173157A354C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435" name="Text Box 1">
          <a:extLst>
            <a:ext uri="{FF2B5EF4-FFF2-40B4-BE49-F238E27FC236}">
              <a16:creationId xmlns:a16="http://schemas.microsoft.com/office/drawing/2014/main" id="{696F5B50-3CF3-4323-B0FE-52B11059E5A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436" name="Text Box 1">
          <a:extLst>
            <a:ext uri="{FF2B5EF4-FFF2-40B4-BE49-F238E27FC236}">
              <a16:creationId xmlns:a16="http://schemas.microsoft.com/office/drawing/2014/main" id="{22544530-324D-4B8A-8B67-A2D973621BF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id="{5300E73C-32CC-482A-A34C-162FDE35F3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438" name="Text Box 1">
          <a:extLst>
            <a:ext uri="{FF2B5EF4-FFF2-40B4-BE49-F238E27FC236}">
              <a16:creationId xmlns:a16="http://schemas.microsoft.com/office/drawing/2014/main" id="{76EA3B92-60F1-4732-80B2-F42EEF10F1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439" name="Text Box 1">
          <a:extLst>
            <a:ext uri="{FF2B5EF4-FFF2-40B4-BE49-F238E27FC236}">
              <a16:creationId xmlns:a16="http://schemas.microsoft.com/office/drawing/2014/main" id="{7851718B-80C2-4692-93F0-D86E66B6C5A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440" name="Text Box 1">
          <a:extLst>
            <a:ext uri="{FF2B5EF4-FFF2-40B4-BE49-F238E27FC236}">
              <a16:creationId xmlns:a16="http://schemas.microsoft.com/office/drawing/2014/main" id="{5636E8B3-F461-4D67-BF8F-EE95298E61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id="{60B58A8A-517D-46FE-AFDD-A4BDC5B203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442" name="Text Box 1">
          <a:extLst>
            <a:ext uri="{FF2B5EF4-FFF2-40B4-BE49-F238E27FC236}">
              <a16:creationId xmlns:a16="http://schemas.microsoft.com/office/drawing/2014/main" id="{2025E0F6-1263-4828-851E-8EDAC991E4A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443" name="Text Box 1">
          <a:extLst>
            <a:ext uri="{FF2B5EF4-FFF2-40B4-BE49-F238E27FC236}">
              <a16:creationId xmlns:a16="http://schemas.microsoft.com/office/drawing/2014/main" id="{2ED618C3-D0F7-4582-9EE0-C6E2C299085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444" name="Text Box 1">
          <a:extLst>
            <a:ext uri="{FF2B5EF4-FFF2-40B4-BE49-F238E27FC236}">
              <a16:creationId xmlns:a16="http://schemas.microsoft.com/office/drawing/2014/main" id="{2FD3EFEA-06BE-45F0-9122-058B8DFDDCB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445" name="Text Box 1">
          <a:extLst>
            <a:ext uri="{FF2B5EF4-FFF2-40B4-BE49-F238E27FC236}">
              <a16:creationId xmlns:a16="http://schemas.microsoft.com/office/drawing/2014/main" id="{25FD44F9-6812-41F6-AD9A-57C7EA202DC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446" name="Text Box 1">
          <a:extLst>
            <a:ext uri="{FF2B5EF4-FFF2-40B4-BE49-F238E27FC236}">
              <a16:creationId xmlns:a16="http://schemas.microsoft.com/office/drawing/2014/main" id="{8FBA5DA3-3A74-49B9-BA96-6BEADEE7B1A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447" name="Text Box 1">
          <a:extLst>
            <a:ext uri="{FF2B5EF4-FFF2-40B4-BE49-F238E27FC236}">
              <a16:creationId xmlns:a16="http://schemas.microsoft.com/office/drawing/2014/main" id="{868123A9-602C-4611-93CA-A5BD34063D9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448" name="Text Box 1">
          <a:extLst>
            <a:ext uri="{FF2B5EF4-FFF2-40B4-BE49-F238E27FC236}">
              <a16:creationId xmlns:a16="http://schemas.microsoft.com/office/drawing/2014/main" id="{41536726-1719-4B05-9172-40AEBFFBBF3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449" name="Text Box 1">
          <a:extLst>
            <a:ext uri="{FF2B5EF4-FFF2-40B4-BE49-F238E27FC236}">
              <a16:creationId xmlns:a16="http://schemas.microsoft.com/office/drawing/2014/main" id="{901A75B3-AFBE-4384-B0EE-17053821EEA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74C2E8A7-17B5-4FA3-8A2F-18A5A4004B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451" name="Text Box 1">
          <a:extLst>
            <a:ext uri="{FF2B5EF4-FFF2-40B4-BE49-F238E27FC236}">
              <a16:creationId xmlns:a16="http://schemas.microsoft.com/office/drawing/2014/main" id="{8A99105E-50AE-4E1D-881A-DC32B352F59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452" name="Text Box 1">
          <a:extLst>
            <a:ext uri="{FF2B5EF4-FFF2-40B4-BE49-F238E27FC236}">
              <a16:creationId xmlns:a16="http://schemas.microsoft.com/office/drawing/2014/main" id="{21615D93-BF4D-439A-A391-F395508A83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453" name="Text Box 1">
          <a:extLst>
            <a:ext uri="{FF2B5EF4-FFF2-40B4-BE49-F238E27FC236}">
              <a16:creationId xmlns:a16="http://schemas.microsoft.com/office/drawing/2014/main" id="{2BC5A67D-AEEE-4B86-8DD0-DBC3760590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454" name="Text Box 1">
          <a:extLst>
            <a:ext uri="{FF2B5EF4-FFF2-40B4-BE49-F238E27FC236}">
              <a16:creationId xmlns:a16="http://schemas.microsoft.com/office/drawing/2014/main" id="{7869A398-F2CC-48F8-9E7C-4CB74478D8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455" name="Text Box 1">
          <a:extLst>
            <a:ext uri="{FF2B5EF4-FFF2-40B4-BE49-F238E27FC236}">
              <a16:creationId xmlns:a16="http://schemas.microsoft.com/office/drawing/2014/main" id="{82B2CCAA-9D86-41C6-9A78-3857C91F13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56" name="Text Box 1">
          <a:extLst>
            <a:ext uri="{FF2B5EF4-FFF2-40B4-BE49-F238E27FC236}">
              <a16:creationId xmlns:a16="http://schemas.microsoft.com/office/drawing/2014/main" id="{44D2B638-7ACE-4CFC-A5A4-0B9194E31D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57" name="Text Box 1">
          <a:extLst>
            <a:ext uri="{FF2B5EF4-FFF2-40B4-BE49-F238E27FC236}">
              <a16:creationId xmlns:a16="http://schemas.microsoft.com/office/drawing/2014/main" id="{82BCAC20-4D75-40BB-91B8-63233B597A4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58" name="Text Box 1">
          <a:extLst>
            <a:ext uri="{FF2B5EF4-FFF2-40B4-BE49-F238E27FC236}">
              <a16:creationId xmlns:a16="http://schemas.microsoft.com/office/drawing/2014/main" id="{7C34CE77-F690-438F-A341-2A9BB8F7378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59" name="Text Box 1">
          <a:extLst>
            <a:ext uri="{FF2B5EF4-FFF2-40B4-BE49-F238E27FC236}">
              <a16:creationId xmlns:a16="http://schemas.microsoft.com/office/drawing/2014/main" id="{8E3B28C8-24A3-48BF-B8AF-0C937E67901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460" name="Text Box 1">
          <a:extLst>
            <a:ext uri="{FF2B5EF4-FFF2-40B4-BE49-F238E27FC236}">
              <a16:creationId xmlns:a16="http://schemas.microsoft.com/office/drawing/2014/main" id="{6EC56E35-4B4D-4881-9D88-88CE8975E5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461" name="Text Box 1">
          <a:extLst>
            <a:ext uri="{FF2B5EF4-FFF2-40B4-BE49-F238E27FC236}">
              <a16:creationId xmlns:a16="http://schemas.microsoft.com/office/drawing/2014/main" id="{042A561A-CA15-4F10-A259-93C8B62279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62" name="Text Box 1">
          <a:extLst>
            <a:ext uri="{FF2B5EF4-FFF2-40B4-BE49-F238E27FC236}">
              <a16:creationId xmlns:a16="http://schemas.microsoft.com/office/drawing/2014/main" id="{C960D0D2-7966-4262-9BFD-A9D9FB29014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63" name="Text Box 1">
          <a:extLst>
            <a:ext uri="{FF2B5EF4-FFF2-40B4-BE49-F238E27FC236}">
              <a16:creationId xmlns:a16="http://schemas.microsoft.com/office/drawing/2014/main" id="{533D568F-46DF-4900-A8AB-B21ECD705A2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64" name="Text Box 1">
          <a:extLst>
            <a:ext uri="{FF2B5EF4-FFF2-40B4-BE49-F238E27FC236}">
              <a16:creationId xmlns:a16="http://schemas.microsoft.com/office/drawing/2014/main" id="{4CB3C123-D097-46CE-B30B-7DAC9AC985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65" name="Text Box 1">
          <a:extLst>
            <a:ext uri="{FF2B5EF4-FFF2-40B4-BE49-F238E27FC236}">
              <a16:creationId xmlns:a16="http://schemas.microsoft.com/office/drawing/2014/main" id="{EB67A969-C4C8-4756-88F4-57D297ED2B9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66" name="Text Box 1">
          <a:extLst>
            <a:ext uri="{FF2B5EF4-FFF2-40B4-BE49-F238E27FC236}">
              <a16:creationId xmlns:a16="http://schemas.microsoft.com/office/drawing/2014/main" id="{1C3ABFD1-62D1-4E86-A409-F9CD9A0DEA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67" name="Text Box 1">
          <a:extLst>
            <a:ext uri="{FF2B5EF4-FFF2-40B4-BE49-F238E27FC236}">
              <a16:creationId xmlns:a16="http://schemas.microsoft.com/office/drawing/2014/main" id="{BA7FC323-76F4-4C32-AD71-C0CB47E8CE2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68" name="Text Box 1">
          <a:extLst>
            <a:ext uri="{FF2B5EF4-FFF2-40B4-BE49-F238E27FC236}">
              <a16:creationId xmlns:a16="http://schemas.microsoft.com/office/drawing/2014/main" id="{2CFD20DD-B2AD-4971-A923-1562BA19DD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69" name="Text Box 1">
          <a:extLst>
            <a:ext uri="{FF2B5EF4-FFF2-40B4-BE49-F238E27FC236}">
              <a16:creationId xmlns:a16="http://schemas.microsoft.com/office/drawing/2014/main" id="{0AC4FB1A-D564-4F8B-ABFB-C22FFCB0B37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70" name="Text Box 1">
          <a:extLst>
            <a:ext uri="{FF2B5EF4-FFF2-40B4-BE49-F238E27FC236}">
              <a16:creationId xmlns:a16="http://schemas.microsoft.com/office/drawing/2014/main" id="{8A055795-A725-4340-AD4E-D9859B5377A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71" name="Text Box 1">
          <a:extLst>
            <a:ext uri="{FF2B5EF4-FFF2-40B4-BE49-F238E27FC236}">
              <a16:creationId xmlns:a16="http://schemas.microsoft.com/office/drawing/2014/main" id="{B93988E0-4C51-4080-BE96-615E4E5E50F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72" name="Text Box 1">
          <a:extLst>
            <a:ext uri="{FF2B5EF4-FFF2-40B4-BE49-F238E27FC236}">
              <a16:creationId xmlns:a16="http://schemas.microsoft.com/office/drawing/2014/main" id="{8B7A2EBC-67FF-4EA5-942C-29A129CBD13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73" name="Text Box 1">
          <a:extLst>
            <a:ext uri="{FF2B5EF4-FFF2-40B4-BE49-F238E27FC236}">
              <a16:creationId xmlns:a16="http://schemas.microsoft.com/office/drawing/2014/main" id="{B86464AF-7272-4684-9929-921AC7621A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74" name="Text Box 1">
          <a:extLst>
            <a:ext uri="{FF2B5EF4-FFF2-40B4-BE49-F238E27FC236}">
              <a16:creationId xmlns:a16="http://schemas.microsoft.com/office/drawing/2014/main" id="{FAC3834E-4A14-4C14-A9FC-A89785A58BA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75" name="Text Box 1">
          <a:extLst>
            <a:ext uri="{FF2B5EF4-FFF2-40B4-BE49-F238E27FC236}">
              <a16:creationId xmlns:a16="http://schemas.microsoft.com/office/drawing/2014/main" id="{344443F3-12BE-40A2-B74E-1EE133BAFD9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76" name="Text Box 1">
          <a:extLst>
            <a:ext uri="{FF2B5EF4-FFF2-40B4-BE49-F238E27FC236}">
              <a16:creationId xmlns:a16="http://schemas.microsoft.com/office/drawing/2014/main" id="{FF3381B8-2694-4147-8721-806B46E1C72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77" name="Text Box 1">
          <a:extLst>
            <a:ext uri="{FF2B5EF4-FFF2-40B4-BE49-F238E27FC236}">
              <a16:creationId xmlns:a16="http://schemas.microsoft.com/office/drawing/2014/main" id="{0372329A-870E-47C0-91FD-25961E293E7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78" name="Text Box 1">
          <a:extLst>
            <a:ext uri="{FF2B5EF4-FFF2-40B4-BE49-F238E27FC236}">
              <a16:creationId xmlns:a16="http://schemas.microsoft.com/office/drawing/2014/main" id="{3A935C7C-BDC7-417B-8799-0357DBFD4F1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79" name="Text Box 1">
          <a:extLst>
            <a:ext uri="{FF2B5EF4-FFF2-40B4-BE49-F238E27FC236}">
              <a16:creationId xmlns:a16="http://schemas.microsoft.com/office/drawing/2014/main" id="{2F7C6222-374F-402B-885D-A2E190E262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DFAF17FD-EDBC-47C8-B19C-07A31325AEC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81" name="Text Box 1">
          <a:extLst>
            <a:ext uri="{FF2B5EF4-FFF2-40B4-BE49-F238E27FC236}">
              <a16:creationId xmlns:a16="http://schemas.microsoft.com/office/drawing/2014/main" id="{69950053-5845-4BDC-9958-542C1BA5A15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82" name="Text Box 1">
          <a:extLst>
            <a:ext uri="{FF2B5EF4-FFF2-40B4-BE49-F238E27FC236}">
              <a16:creationId xmlns:a16="http://schemas.microsoft.com/office/drawing/2014/main" id="{B6FB37B4-2349-471F-9C00-43D1A83C35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83" name="Text Box 1">
          <a:extLst>
            <a:ext uri="{FF2B5EF4-FFF2-40B4-BE49-F238E27FC236}">
              <a16:creationId xmlns:a16="http://schemas.microsoft.com/office/drawing/2014/main" id="{90576A5B-A889-49EE-90ED-2752CC234F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84" name="Text Box 1">
          <a:extLst>
            <a:ext uri="{FF2B5EF4-FFF2-40B4-BE49-F238E27FC236}">
              <a16:creationId xmlns:a16="http://schemas.microsoft.com/office/drawing/2014/main" id="{96D4AEE8-29AA-4951-A087-3C10AB25023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4037382C-BA04-4892-9CE8-6A98259680B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E10DD7AB-B8B2-4326-AD7E-FFCC56E8FB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87" name="Text Box 1">
          <a:extLst>
            <a:ext uri="{FF2B5EF4-FFF2-40B4-BE49-F238E27FC236}">
              <a16:creationId xmlns:a16="http://schemas.microsoft.com/office/drawing/2014/main" id="{49F4AC3D-2DF8-4552-ADD4-4F6F97F84D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88" name="Text Box 1">
          <a:extLst>
            <a:ext uri="{FF2B5EF4-FFF2-40B4-BE49-F238E27FC236}">
              <a16:creationId xmlns:a16="http://schemas.microsoft.com/office/drawing/2014/main" id="{ADDD1C14-3525-4435-A3CD-7744F0791C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89" name="Text Box 1">
          <a:extLst>
            <a:ext uri="{FF2B5EF4-FFF2-40B4-BE49-F238E27FC236}">
              <a16:creationId xmlns:a16="http://schemas.microsoft.com/office/drawing/2014/main" id="{44914C93-692C-41D2-9330-F2811B0B8B4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90" name="Text Box 1">
          <a:extLst>
            <a:ext uri="{FF2B5EF4-FFF2-40B4-BE49-F238E27FC236}">
              <a16:creationId xmlns:a16="http://schemas.microsoft.com/office/drawing/2014/main" id="{BC48F389-77D7-449E-9CB0-5BEBDE7732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91" name="Text Box 1">
          <a:extLst>
            <a:ext uri="{FF2B5EF4-FFF2-40B4-BE49-F238E27FC236}">
              <a16:creationId xmlns:a16="http://schemas.microsoft.com/office/drawing/2014/main" id="{9020A76F-0F92-4743-91F3-8B458E48B5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8ABB49A2-B5E2-414A-B4E3-CB9F928F702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93" name="Text Box 1">
          <a:extLst>
            <a:ext uri="{FF2B5EF4-FFF2-40B4-BE49-F238E27FC236}">
              <a16:creationId xmlns:a16="http://schemas.microsoft.com/office/drawing/2014/main" id="{D54E550D-695E-442A-84A0-697515D2DA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94" name="Text Box 1">
          <a:extLst>
            <a:ext uri="{FF2B5EF4-FFF2-40B4-BE49-F238E27FC236}">
              <a16:creationId xmlns:a16="http://schemas.microsoft.com/office/drawing/2014/main" id="{480F6804-C90E-4D11-A62A-296821F5A78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95" name="Text Box 1">
          <a:extLst>
            <a:ext uri="{FF2B5EF4-FFF2-40B4-BE49-F238E27FC236}">
              <a16:creationId xmlns:a16="http://schemas.microsoft.com/office/drawing/2014/main" id="{FEB5F505-78A0-4220-B1F7-E7D1E8809F4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96" name="Text Box 1">
          <a:extLst>
            <a:ext uri="{FF2B5EF4-FFF2-40B4-BE49-F238E27FC236}">
              <a16:creationId xmlns:a16="http://schemas.microsoft.com/office/drawing/2014/main" id="{B6592BB5-824F-446D-A00A-3D82DF5A271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97" name="Text Box 1">
          <a:extLst>
            <a:ext uri="{FF2B5EF4-FFF2-40B4-BE49-F238E27FC236}">
              <a16:creationId xmlns:a16="http://schemas.microsoft.com/office/drawing/2014/main" id="{916CADE4-2F10-471F-B786-0845F00788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98" name="Text Box 1">
          <a:extLst>
            <a:ext uri="{FF2B5EF4-FFF2-40B4-BE49-F238E27FC236}">
              <a16:creationId xmlns:a16="http://schemas.microsoft.com/office/drawing/2014/main" id="{7D0861DE-9F04-4E84-A35A-CA8D8E7DF8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499" name="Text Box 1">
          <a:extLst>
            <a:ext uri="{FF2B5EF4-FFF2-40B4-BE49-F238E27FC236}">
              <a16:creationId xmlns:a16="http://schemas.microsoft.com/office/drawing/2014/main" id="{BFBD99A6-5F4E-4713-8826-B5D3CBE32E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00" name="Text Box 1">
          <a:extLst>
            <a:ext uri="{FF2B5EF4-FFF2-40B4-BE49-F238E27FC236}">
              <a16:creationId xmlns:a16="http://schemas.microsoft.com/office/drawing/2014/main" id="{912958C2-C54C-4A07-9B1E-5A725E9081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01" name="Text Box 1">
          <a:extLst>
            <a:ext uri="{FF2B5EF4-FFF2-40B4-BE49-F238E27FC236}">
              <a16:creationId xmlns:a16="http://schemas.microsoft.com/office/drawing/2014/main" id="{1C2EEA9A-AF8A-4465-BB08-C6CACD5A0AA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02" name="Text Box 1">
          <a:extLst>
            <a:ext uri="{FF2B5EF4-FFF2-40B4-BE49-F238E27FC236}">
              <a16:creationId xmlns:a16="http://schemas.microsoft.com/office/drawing/2014/main" id="{E86602A2-0D42-4295-A921-7A50E9518CC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03" name="Text Box 1">
          <a:extLst>
            <a:ext uri="{FF2B5EF4-FFF2-40B4-BE49-F238E27FC236}">
              <a16:creationId xmlns:a16="http://schemas.microsoft.com/office/drawing/2014/main" id="{AB8C84D1-D79E-462B-BFFC-B40BE8BB7B2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8814A346-F113-4950-A1DC-F6BC7952ADF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05" name="Text Box 1">
          <a:extLst>
            <a:ext uri="{FF2B5EF4-FFF2-40B4-BE49-F238E27FC236}">
              <a16:creationId xmlns:a16="http://schemas.microsoft.com/office/drawing/2014/main" id="{8417FEA9-0380-41D2-A8AE-0C553600859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06" name="Text Box 1">
          <a:extLst>
            <a:ext uri="{FF2B5EF4-FFF2-40B4-BE49-F238E27FC236}">
              <a16:creationId xmlns:a16="http://schemas.microsoft.com/office/drawing/2014/main" id="{ECA532BC-2491-4A86-8181-4BCFA8A6278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07" name="Text Box 1">
          <a:extLst>
            <a:ext uri="{FF2B5EF4-FFF2-40B4-BE49-F238E27FC236}">
              <a16:creationId xmlns:a16="http://schemas.microsoft.com/office/drawing/2014/main" id="{1C70E93E-2FB3-4A6B-B138-DFF1039F7BE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08" name="Text Box 1">
          <a:extLst>
            <a:ext uri="{FF2B5EF4-FFF2-40B4-BE49-F238E27FC236}">
              <a16:creationId xmlns:a16="http://schemas.microsoft.com/office/drawing/2014/main" id="{2FAA5765-F0D4-4C28-A39C-CDE425E9FC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09" name="Text Box 1">
          <a:extLst>
            <a:ext uri="{FF2B5EF4-FFF2-40B4-BE49-F238E27FC236}">
              <a16:creationId xmlns:a16="http://schemas.microsoft.com/office/drawing/2014/main" id="{9509090F-BC38-4EEA-8074-C9841A7FBE7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F6A3E11E-A543-4AB8-8277-0D6B5ED2E2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11" name="Text Box 1">
          <a:extLst>
            <a:ext uri="{FF2B5EF4-FFF2-40B4-BE49-F238E27FC236}">
              <a16:creationId xmlns:a16="http://schemas.microsoft.com/office/drawing/2014/main" id="{C9746B16-CB56-4408-BE7D-5341544D67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12" name="Text Box 1">
          <a:extLst>
            <a:ext uri="{FF2B5EF4-FFF2-40B4-BE49-F238E27FC236}">
              <a16:creationId xmlns:a16="http://schemas.microsoft.com/office/drawing/2014/main" id="{488FFCDC-347E-4BDD-8ADC-DCE200FB103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13" name="Text Box 1">
          <a:extLst>
            <a:ext uri="{FF2B5EF4-FFF2-40B4-BE49-F238E27FC236}">
              <a16:creationId xmlns:a16="http://schemas.microsoft.com/office/drawing/2014/main" id="{D0387237-A369-4665-BDFD-64D917C383F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14" name="Text Box 1">
          <a:extLst>
            <a:ext uri="{FF2B5EF4-FFF2-40B4-BE49-F238E27FC236}">
              <a16:creationId xmlns:a16="http://schemas.microsoft.com/office/drawing/2014/main" id="{D980B0DE-FD3D-4C74-B101-1538E752C48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15" name="Text Box 1">
          <a:extLst>
            <a:ext uri="{FF2B5EF4-FFF2-40B4-BE49-F238E27FC236}">
              <a16:creationId xmlns:a16="http://schemas.microsoft.com/office/drawing/2014/main" id="{B9B8B0D0-F7B7-4B55-8CC0-2C25C81C9E8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16" name="Text Box 1">
          <a:extLst>
            <a:ext uri="{FF2B5EF4-FFF2-40B4-BE49-F238E27FC236}">
              <a16:creationId xmlns:a16="http://schemas.microsoft.com/office/drawing/2014/main" id="{196A3A75-5592-4B8A-A7CD-EB3D58415C1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17" name="Text Box 1">
          <a:extLst>
            <a:ext uri="{FF2B5EF4-FFF2-40B4-BE49-F238E27FC236}">
              <a16:creationId xmlns:a16="http://schemas.microsoft.com/office/drawing/2014/main" id="{AD2F5DDF-F527-4C9F-9BC7-D6C10BF6F1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18" name="Text Box 1">
          <a:extLst>
            <a:ext uri="{FF2B5EF4-FFF2-40B4-BE49-F238E27FC236}">
              <a16:creationId xmlns:a16="http://schemas.microsoft.com/office/drawing/2014/main" id="{BCF730DB-7120-45C2-8899-A5E60DA271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19" name="Text Box 1">
          <a:extLst>
            <a:ext uri="{FF2B5EF4-FFF2-40B4-BE49-F238E27FC236}">
              <a16:creationId xmlns:a16="http://schemas.microsoft.com/office/drawing/2014/main" id="{1EAC0142-34F0-4800-8D1A-B07F1EB6ED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20" name="Text Box 1">
          <a:extLst>
            <a:ext uri="{FF2B5EF4-FFF2-40B4-BE49-F238E27FC236}">
              <a16:creationId xmlns:a16="http://schemas.microsoft.com/office/drawing/2014/main" id="{AE65E479-7E74-4B2C-BE51-1B1BC30E9F7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21" name="Text Box 1">
          <a:extLst>
            <a:ext uri="{FF2B5EF4-FFF2-40B4-BE49-F238E27FC236}">
              <a16:creationId xmlns:a16="http://schemas.microsoft.com/office/drawing/2014/main" id="{7E77B1BB-5C8E-4EAD-BDF4-59C8755FA4C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22" name="Text Box 1">
          <a:extLst>
            <a:ext uri="{FF2B5EF4-FFF2-40B4-BE49-F238E27FC236}">
              <a16:creationId xmlns:a16="http://schemas.microsoft.com/office/drawing/2014/main" id="{EE3ED589-D334-4D3A-A7B2-DAA1205317C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23" name="Text Box 1">
          <a:extLst>
            <a:ext uri="{FF2B5EF4-FFF2-40B4-BE49-F238E27FC236}">
              <a16:creationId xmlns:a16="http://schemas.microsoft.com/office/drawing/2014/main" id="{32FF8390-F000-470D-9B74-7E9384F7B35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24" name="Text Box 1">
          <a:extLst>
            <a:ext uri="{FF2B5EF4-FFF2-40B4-BE49-F238E27FC236}">
              <a16:creationId xmlns:a16="http://schemas.microsoft.com/office/drawing/2014/main" id="{5818EA19-5D49-499E-A12E-ED52273723E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25" name="Text Box 1">
          <a:extLst>
            <a:ext uri="{FF2B5EF4-FFF2-40B4-BE49-F238E27FC236}">
              <a16:creationId xmlns:a16="http://schemas.microsoft.com/office/drawing/2014/main" id="{D86CDB97-9103-4B78-97AF-79A35319EEF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26" name="Text Box 1">
          <a:extLst>
            <a:ext uri="{FF2B5EF4-FFF2-40B4-BE49-F238E27FC236}">
              <a16:creationId xmlns:a16="http://schemas.microsoft.com/office/drawing/2014/main" id="{51D3E366-5DE0-4635-A3BF-7254041D5F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27" name="Text Box 1">
          <a:extLst>
            <a:ext uri="{FF2B5EF4-FFF2-40B4-BE49-F238E27FC236}">
              <a16:creationId xmlns:a16="http://schemas.microsoft.com/office/drawing/2014/main" id="{9D0E4504-3A89-411B-93E3-46CF41FD517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28" name="Text Box 1">
          <a:extLst>
            <a:ext uri="{FF2B5EF4-FFF2-40B4-BE49-F238E27FC236}">
              <a16:creationId xmlns:a16="http://schemas.microsoft.com/office/drawing/2014/main" id="{3923B3A2-C386-48D1-81D3-5A18D34653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08E571F5-6039-45C9-B8AD-B79FAB4BEE1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30" name="Text Box 1">
          <a:extLst>
            <a:ext uri="{FF2B5EF4-FFF2-40B4-BE49-F238E27FC236}">
              <a16:creationId xmlns:a16="http://schemas.microsoft.com/office/drawing/2014/main" id="{2E058303-9F53-4F72-AF9A-84B0E2A9B56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31" name="Text Box 1">
          <a:extLst>
            <a:ext uri="{FF2B5EF4-FFF2-40B4-BE49-F238E27FC236}">
              <a16:creationId xmlns:a16="http://schemas.microsoft.com/office/drawing/2014/main" id="{7B8301A9-0945-4D1F-8D08-D9C40C7E478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32" name="Text Box 1">
          <a:extLst>
            <a:ext uri="{FF2B5EF4-FFF2-40B4-BE49-F238E27FC236}">
              <a16:creationId xmlns:a16="http://schemas.microsoft.com/office/drawing/2014/main" id="{C98A41CB-2725-461C-9FEB-9C72A60FFF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33" name="Text Box 1">
          <a:extLst>
            <a:ext uri="{FF2B5EF4-FFF2-40B4-BE49-F238E27FC236}">
              <a16:creationId xmlns:a16="http://schemas.microsoft.com/office/drawing/2014/main" id="{B79342F8-16EA-4B14-A2B5-D66DA2ACFB3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34" name="Text Box 1">
          <a:extLst>
            <a:ext uri="{FF2B5EF4-FFF2-40B4-BE49-F238E27FC236}">
              <a16:creationId xmlns:a16="http://schemas.microsoft.com/office/drawing/2014/main" id="{5A096EDC-F371-4D58-A0B6-F5F64415E35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35" name="Text Box 1">
          <a:extLst>
            <a:ext uri="{FF2B5EF4-FFF2-40B4-BE49-F238E27FC236}">
              <a16:creationId xmlns:a16="http://schemas.microsoft.com/office/drawing/2014/main" id="{68F86A39-7A6D-4A3D-BF57-201A29E4474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36" name="Text Box 1">
          <a:extLst>
            <a:ext uri="{FF2B5EF4-FFF2-40B4-BE49-F238E27FC236}">
              <a16:creationId xmlns:a16="http://schemas.microsoft.com/office/drawing/2014/main" id="{0A24B8F2-A46D-43D0-A4B0-2ED3248C04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37" name="Text Box 1">
          <a:extLst>
            <a:ext uri="{FF2B5EF4-FFF2-40B4-BE49-F238E27FC236}">
              <a16:creationId xmlns:a16="http://schemas.microsoft.com/office/drawing/2014/main" id="{43B78391-1F7F-43EB-BC1D-65F5BF286E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38" name="Text Box 1">
          <a:extLst>
            <a:ext uri="{FF2B5EF4-FFF2-40B4-BE49-F238E27FC236}">
              <a16:creationId xmlns:a16="http://schemas.microsoft.com/office/drawing/2014/main" id="{18437713-3E44-4F26-B7A1-C3A2A64263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39" name="Text Box 1">
          <a:extLst>
            <a:ext uri="{FF2B5EF4-FFF2-40B4-BE49-F238E27FC236}">
              <a16:creationId xmlns:a16="http://schemas.microsoft.com/office/drawing/2014/main" id="{CEA0FCA2-E686-4D31-B09B-0017366757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C925C954-C76C-4259-9BBA-3A934B790E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41" name="Text Box 1">
          <a:extLst>
            <a:ext uri="{FF2B5EF4-FFF2-40B4-BE49-F238E27FC236}">
              <a16:creationId xmlns:a16="http://schemas.microsoft.com/office/drawing/2014/main" id="{5E7D60DD-FAF4-47BB-95E5-2A475D9B03B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42" name="Text Box 1">
          <a:extLst>
            <a:ext uri="{FF2B5EF4-FFF2-40B4-BE49-F238E27FC236}">
              <a16:creationId xmlns:a16="http://schemas.microsoft.com/office/drawing/2014/main" id="{A1141C36-6D6F-4187-8CF7-892A9E08075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43" name="Text Box 1">
          <a:extLst>
            <a:ext uri="{FF2B5EF4-FFF2-40B4-BE49-F238E27FC236}">
              <a16:creationId xmlns:a16="http://schemas.microsoft.com/office/drawing/2014/main" id="{83E8C058-8287-4B51-8A1F-8EA4620316F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44" name="Text Box 1">
          <a:extLst>
            <a:ext uri="{FF2B5EF4-FFF2-40B4-BE49-F238E27FC236}">
              <a16:creationId xmlns:a16="http://schemas.microsoft.com/office/drawing/2014/main" id="{7C6F4503-B357-4E39-88E2-C732CADF874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45" name="Text Box 1">
          <a:extLst>
            <a:ext uri="{FF2B5EF4-FFF2-40B4-BE49-F238E27FC236}">
              <a16:creationId xmlns:a16="http://schemas.microsoft.com/office/drawing/2014/main" id="{0FE2574E-7A85-4922-87DF-759C0E383C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46" name="Text Box 1">
          <a:extLst>
            <a:ext uri="{FF2B5EF4-FFF2-40B4-BE49-F238E27FC236}">
              <a16:creationId xmlns:a16="http://schemas.microsoft.com/office/drawing/2014/main" id="{A935B51A-6271-4FBB-B068-4C989D5BC42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47" name="Text Box 1">
          <a:extLst>
            <a:ext uri="{FF2B5EF4-FFF2-40B4-BE49-F238E27FC236}">
              <a16:creationId xmlns:a16="http://schemas.microsoft.com/office/drawing/2014/main" id="{BF8901B2-E83F-4F07-B729-650931C6CF4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48" name="Text Box 1">
          <a:extLst>
            <a:ext uri="{FF2B5EF4-FFF2-40B4-BE49-F238E27FC236}">
              <a16:creationId xmlns:a16="http://schemas.microsoft.com/office/drawing/2014/main" id="{FA7A8F2C-DD1F-4F05-BB33-E9BC142B57A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49" name="Text Box 1">
          <a:extLst>
            <a:ext uri="{FF2B5EF4-FFF2-40B4-BE49-F238E27FC236}">
              <a16:creationId xmlns:a16="http://schemas.microsoft.com/office/drawing/2014/main" id="{65D6ADF9-C7B0-420D-9F08-9CD5F0D13EB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50" name="Text Box 1">
          <a:extLst>
            <a:ext uri="{FF2B5EF4-FFF2-40B4-BE49-F238E27FC236}">
              <a16:creationId xmlns:a16="http://schemas.microsoft.com/office/drawing/2014/main" id="{C9CB8C5E-D9FC-4821-B477-43E0517F349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51" name="Text Box 1">
          <a:extLst>
            <a:ext uri="{FF2B5EF4-FFF2-40B4-BE49-F238E27FC236}">
              <a16:creationId xmlns:a16="http://schemas.microsoft.com/office/drawing/2014/main" id="{641192A1-8A7E-4BAB-8015-5BF45B7449B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52" name="Text Box 1">
          <a:extLst>
            <a:ext uri="{FF2B5EF4-FFF2-40B4-BE49-F238E27FC236}">
              <a16:creationId xmlns:a16="http://schemas.microsoft.com/office/drawing/2014/main" id="{D5A2C5EF-DE08-4A98-A04C-F11365066D1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53" name="Text Box 1">
          <a:extLst>
            <a:ext uri="{FF2B5EF4-FFF2-40B4-BE49-F238E27FC236}">
              <a16:creationId xmlns:a16="http://schemas.microsoft.com/office/drawing/2014/main" id="{4D6EA9CA-DF5F-4F2D-A0BE-1DA389C9420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54" name="Text Box 1">
          <a:extLst>
            <a:ext uri="{FF2B5EF4-FFF2-40B4-BE49-F238E27FC236}">
              <a16:creationId xmlns:a16="http://schemas.microsoft.com/office/drawing/2014/main" id="{097BE45D-539B-4D1F-841E-8FF038F1DE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55" name="Text Box 1">
          <a:extLst>
            <a:ext uri="{FF2B5EF4-FFF2-40B4-BE49-F238E27FC236}">
              <a16:creationId xmlns:a16="http://schemas.microsoft.com/office/drawing/2014/main" id="{81CB2763-4850-4097-AF6E-ABF45F8139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56" name="Text Box 1">
          <a:extLst>
            <a:ext uri="{FF2B5EF4-FFF2-40B4-BE49-F238E27FC236}">
              <a16:creationId xmlns:a16="http://schemas.microsoft.com/office/drawing/2014/main" id="{6BC5FAE0-A620-4DBA-845E-2AA9FE7CC23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57" name="Text Box 1">
          <a:extLst>
            <a:ext uri="{FF2B5EF4-FFF2-40B4-BE49-F238E27FC236}">
              <a16:creationId xmlns:a16="http://schemas.microsoft.com/office/drawing/2014/main" id="{EF9B632C-6010-473C-80B0-4FAF5E91E45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58" name="Text Box 1">
          <a:extLst>
            <a:ext uri="{FF2B5EF4-FFF2-40B4-BE49-F238E27FC236}">
              <a16:creationId xmlns:a16="http://schemas.microsoft.com/office/drawing/2014/main" id="{0A387DA5-E4E4-4667-B2D8-6B509398E08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59" name="Text Box 1">
          <a:extLst>
            <a:ext uri="{FF2B5EF4-FFF2-40B4-BE49-F238E27FC236}">
              <a16:creationId xmlns:a16="http://schemas.microsoft.com/office/drawing/2014/main" id="{6E503DA5-BBE5-462D-A7B9-DCB58F9A353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60" name="Text Box 1">
          <a:extLst>
            <a:ext uri="{FF2B5EF4-FFF2-40B4-BE49-F238E27FC236}">
              <a16:creationId xmlns:a16="http://schemas.microsoft.com/office/drawing/2014/main" id="{51FB33B1-E419-4FFF-9130-093A12B114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61" name="Text Box 1">
          <a:extLst>
            <a:ext uri="{FF2B5EF4-FFF2-40B4-BE49-F238E27FC236}">
              <a16:creationId xmlns:a16="http://schemas.microsoft.com/office/drawing/2014/main" id="{7FD324AE-25FD-407C-B715-234C13C63AF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62" name="Text Box 1">
          <a:extLst>
            <a:ext uri="{FF2B5EF4-FFF2-40B4-BE49-F238E27FC236}">
              <a16:creationId xmlns:a16="http://schemas.microsoft.com/office/drawing/2014/main" id="{9659BD20-73F5-49A8-B25D-31FF52746C0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63" name="Text Box 1">
          <a:extLst>
            <a:ext uri="{FF2B5EF4-FFF2-40B4-BE49-F238E27FC236}">
              <a16:creationId xmlns:a16="http://schemas.microsoft.com/office/drawing/2014/main" id="{E466EDE4-C0A0-4BE1-8C55-90CDCA68842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64" name="Text Box 1">
          <a:extLst>
            <a:ext uri="{FF2B5EF4-FFF2-40B4-BE49-F238E27FC236}">
              <a16:creationId xmlns:a16="http://schemas.microsoft.com/office/drawing/2014/main" id="{F15201D8-55B2-40C8-81E8-97966E9B58F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65" name="Text Box 1">
          <a:extLst>
            <a:ext uri="{FF2B5EF4-FFF2-40B4-BE49-F238E27FC236}">
              <a16:creationId xmlns:a16="http://schemas.microsoft.com/office/drawing/2014/main" id="{2F3DE8DF-0EFD-4C77-8E11-003958A012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66" name="Text Box 1">
          <a:extLst>
            <a:ext uri="{FF2B5EF4-FFF2-40B4-BE49-F238E27FC236}">
              <a16:creationId xmlns:a16="http://schemas.microsoft.com/office/drawing/2014/main" id="{C1EAFFD7-FEED-4EBF-BC97-767438175B5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67" name="Text Box 1">
          <a:extLst>
            <a:ext uri="{FF2B5EF4-FFF2-40B4-BE49-F238E27FC236}">
              <a16:creationId xmlns:a16="http://schemas.microsoft.com/office/drawing/2014/main" id="{18501E1A-6677-4717-A92A-A486B1316CB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68" name="Text Box 1">
          <a:extLst>
            <a:ext uri="{FF2B5EF4-FFF2-40B4-BE49-F238E27FC236}">
              <a16:creationId xmlns:a16="http://schemas.microsoft.com/office/drawing/2014/main" id="{DA1FBB47-BA37-46AA-9402-440A490CFFE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69" name="Text Box 1">
          <a:extLst>
            <a:ext uri="{FF2B5EF4-FFF2-40B4-BE49-F238E27FC236}">
              <a16:creationId xmlns:a16="http://schemas.microsoft.com/office/drawing/2014/main" id="{86D3D820-411D-41B3-8F78-852BCF5B7EE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70" name="Text Box 1">
          <a:extLst>
            <a:ext uri="{FF2B5EF4-FFF2-40B4-BE49-F238E27FC236}">
              <a16:creationId xmlns:a16="http://schemas.microsoft.com/office/drawing/2014/main" id="{09F1EF8A-F274-4E7E-B0AE-68829E36646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71" name="Text Box 1">
          <a:extLst>
            <a:ext uri="{FF2B5EF4-FFF2-40B4-BE49-F238E27FC236}">
              <a16:creationId xmlns:a16="http://schemas.microsoft.com/office/drawing/2014/main" id="{9B7A9104-9FE7-4097-9A29-F16C7829FC9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72" name="Text Box 1">
          <a:extLst>
            <a:ext uri="{FF2B5EF4-FFF2-40B4-BE49-F238E27FC236}">
              <a16:creationId xmlns:a16="http://schemas.microsoft.com/office/drawing/2014/main" id="{75DBC57B-7584-428B-8570-45EED74545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73" name="Text Box 1">
          <a:extLst>
            <a:ext uri="{FF2B5EF4-FFF2-40B4-BE49-F238E27FC236}">
              <a16:creationId xmlns:a16="http://schemas.microsoft.com/office/drawing/2014/main" id="{0731B736-288F-457E-8949-0584BEE28C8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74" name="Text Box 1">
          <a:extLst>
            <a:ext uri="{FF2B5EF4-FFF2-40B4-BE49-F238E27FC236}">
              <a16:creationId xmlns:a16="http://schemas.microsoft.com/office/drawing/2014/main" id="{85635AF8-C328-4066-9F93-E9A0C3C9FE0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75" name="Text Box 1">
          <a:extLst>
            <a:ext uri="{FF2B5EF4-FFF2-40B4-BE49-F238E27FC236}">
              <a16:creationId xmlns:a16="http://schemas.microsoft.com/office/drawing/2014/main" id="{40F315AD-73C1-4589-808C-15572813593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76" name="Text Box 1">
          <a:extLst>
            <a:ext uri="{FF2B5EF4-FFF2-40B4-BE49-F238E27FC236}">
              <a16:creationId xmlns:a16="http://schemas.microsoft.com/office/drawing/2014/main" id="{943830BE-6804-4E17-9F00-0F8C1D2911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77" name="Text Box 1">
          <a:extLst>
            <a:ext uri="{FF2B5EF4-FFF2-40B4-BE49-F238E27FC236}">
              <a16:creationId xmlns:a16="http://schemas.microsoft.com/office/drawing/2014/main" id="{A8CE52AE-7E53-4077-9DF9-4A8749B53FB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78" name="Text Box 1">
          <a:extLst>
            <a:ext uri="{FF2B5EF4-FFF2-40B4-BE49-F238E27FC236}">
              <a16:creationId xmlns:a16="http://schemas.microsoft.com/office/drawing/2014/main" id="{40905AE0-C55A-4C4F-AD3E-163F653F63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79" name="Text Box 1">
          <a:extLst>
            <a:ext uri="{FF2B5EF4-FFF2-40B4-BE49-F238E27FC236}">
              <a16:creationId xmlns:a16="http://schemas.microsoft.com/office/drawing/2014/main" id="{4A0FBA21-855E-40EF-8B2E-ED6D3C2B8C0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80" name="Text Box 1">
          <a:extLst>
            <a:ext uri="{FF2B5EF4-FFF2-40B4-BE49-F238E27FC236}">
              <a16:creationId xmlns:a16="http://schemas.microsoft.com/office/drawing/2014/main" id="{25233345-4E62-480F-B796-A6212E7A1EF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81" name="Text Box 1">
          <a:extLst>
            <a:ext uri="{FF2B5EF4-FFF2-40B4-BE49-F238E27FC236}">
              <a16:creationId xmlns:a16="http://schemas.microsoft.com/office/drawing/2014/main" id="{F8B5C2E1-1672-42F9-9E42-E1EA1F96B2D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4227942A-D9C2-4860-930F-3D41A0F768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83" name="Text Box 1">
          <a:extLst>
            <a:ext uri="{FF2B5EF4-FFF2-40B4-BE49-F238E27FC236}">
              <a16:creationId xmlns:a16="http://schemas.microsoft.com/office/drawing/2014/main" id="{BFFA7954-7514-4035-8BF1-36A9AFAEC82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84" name="Text Box 1">
          <a:extLst>
            <a:ext uri="{FF2B5EF4-FFF2-40B4-BE49-F238E27FC236}">
              <a16:creationId xmlns:a16="http://schemas.microsoft.com/office/drawing/2014/main" id="{4ABBCBDC-FD03-4EA3-B9F4-E605BB23A5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85" name="Text Box 1">
          <a:extLst>
            <a:ext uri="{FF2B5EF4-FFF2-40B4-BE49-F238E27FC236}">
              <a16:creationId xmlns:a16="http://schemas.microsoft.com/office/drawing/2014/main" id="{6D11A645-6C18-4533-9F95-D133790DC1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86" name="Text Box 1">
          <a:extLst>
            <a:ext uri="{FF2B5EF4-FFF2-40B4-BE49-F238E27FC236}">
              <a16:creationId xmlns:a16="http://schemas.microsoft.com/office/drawing/2014/main" id="{3CAA7C7F-FBE9-4456-B93E-9C7EF58F22A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87" name="Text Box 1">
          <a:extLst>
            <a:ext uri="{FF2B5EF4-FFF2-40B4-BE49-F238E27FC236}">
              <a16:creationId xmlns:a16="http://schemas.microsoft.com/office/drawing/2014/main" id="{51C24FCC-4030-4E04-9201-EB7242EA6F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88" name="Text Box 1">
          <a:extLst>
            <a:ext uri="{FF2B5EF4-FFF2-40B4-BE49-F238E27FC236}">
              <a16:creationId xmlns:a16="http://schemas.microsoft.com/office/drawing/2014/main" id="{F7535253-C337-407B-8EC9-5A26EB6AA2D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89" name="Text Box 1">
          <a:extLst>
            <a:ext uri="{FF2B5EF4-FFF2-40B4-BE49-F238E27FC236}">
              <a16:creationId xmlns:a16="http://schemas.microsoft.com/office/drawing/2014/main" id="{4B8B5EE5-62CC-4DF4-A112-7EF43E5AD7A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90" name="Text Box 1">
          <a:extLst>
            <a:ext uri="{FF2B5EF4-FFF2-40B4-BE49-F238E27FC236}">
              <a16:creationId xmlns:a16="http://schemas.microsoft.com/office/drawing/2014/main" id="{BFA1FD9F-BA7B-407C-A273-26472D6F26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91" name="Text Box 1">
          <a:extLst>
            <a:ext uri="{FF2B5EF4-FFF2-40B4-BE49-F238E27FC236}">
              <a16:creationId xmlns:a16="http://schemas.microsoft.com/office/drawing/2014/main" id="{57455901-E13B-4D75-9AE8-D5C4E415936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92" name="Text Box 1">
          <a:extLst>
            <a:ext uri="{FF2B5EF4-FFF2-40B4-BE49-F238E27FC236}">
              <a16:creationId xmlns:a16="http://schemas.microsoft.com/office/drawing/2014/main" id="{CF6FD69F-C17C-4E34-B6B4-F4FE8098E02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93" name="Text Box 1">
          <a:extLst>
            <a:ext uri="{FF2B5EF4-FFF2-40B4-BE49-F238E27FC236}">
              <a16:creationId xmlns:a16="http://schemas.microsoft.com/office/drawing/2014/main" id="{79072A4A-8C37-4CC5-B5BA-D5CA69C8C66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94" name="Text Box 1">
          <a:extLst>
            <a:ext uri="{FF2B5EF4-FFF2-40B4-BE49-F238E27FC236}">
              <a16:creationId xmlns:a16="http://schemas.microsoft.com/office/drawing/2014/main" id="{2EBC2BCB-C983-4293-BEF2-0085577B1BF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95" name="Text Box 1">
          <a:extLst>
            <a:ext uri="{FF2B5EF4-FFF2-40B4-BE49-F238E27FC236}">
              <a16:creationId xmlns:a16="http://schemas.microsoft.com/office/drawing/2014/main" id="{210647E9-71CE-486C-A8A7-F43FE22815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96" name="Text Box 1">
          <a:extLst>
            <a:ext uri="{FF2B5EF4-FFF2-40B4-BE49-F238E27FC236}">
              <a16:creationId xmlns:a16="http://schemas.microsoft.com/office/drawing/2014/main" id="{97D7DB32-D767-427F-B8FD-9E5D463EBD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97" name="Text Box 1">
          <a:extLst>
            <a:ext uri="{FF2B5EF4-FFF2-40B4-BE49-F238E27FC236}">
              <a16:creationId xmlns:a16="http://schemas.microsoft.com/office/drawing/2014/main" id="{1E739DB7-1532-485B-8682-4C2E730FCBF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98" name="Text Box 1">
          <a:extLst>
            <a:ext uri="{FF2B5EF4-FFF2-40B4-BE49-F238E27FC236}">
              <a16:creationId xmlns:a16="http://schemas.microsoft.com/office/drawing/2014/main" id="{99381486-BDAE-47F1-B350-6980C7AF847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599" name="Text Box 1">
          <a:extLst>
            <a:ext uri="{FF2B5EF4-FFF2-40B4-BE49-F238E27FC236}">
              <a16:creationId xmlns:a16="http://schemas.microsoft.com/office/drawing/2014/main" id="{67101AC8-74B5-40CB-9579-E33C44E28AE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00" name="Text Box 1">
          <a:extLst>
            <a:ext uri="{FF2B5EF4-FFF2-40B4-BE49-F238E27FC236}">
              <a16:creationId xmlns:a16="http://schemas.microsoft.com/office/drawing/2014/main" id="{5B47CBA3-A928-4222-9959-91744E7C52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01" name="Text Box 1">
          <a:extLst>
            <a:ext uri="{FF2B5EF4-FFF2-40B4-BE49-F238E27FC236}">
              <a16:creationId xmlns:a16="http://schemas.microsoft.com/office/drawing/2014/main" id="{02EE8482-DA45-4128-9985-35689734825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02" name="Text Box 1">
          <a:extLst>
            <a:ext uri="{FF2B5EF4-FFF2-40B4-BE49-F238E27FC236}">
              <a16:creationId xmlns:a16="http://schemas.microsoft.com/office/drawing/2014/main" id="{FFD3B119-5AF2-4FE6-94C2-29AECDFFC3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03" name="Text Box 1">
          <a:extLst>
            <a:ext uri="{FF2B5EF4-FFF2-40B4-BE49-F238E27FC236}">
              <a16:creationId xmlns:a16="http://schemas.microsoft.com/office/drawing/2014/main" id="{3816E98A-9B82-4575-BC13-1F20DAFB0A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04" name="Text Box 1">
          <a:extLst>
            <a:ext uri="{FF2B5EF4-FFF2-40B4-BE49-F238E27FC236}">
              <a16:creationId xmlns:a16="http://schemas.microsoft.com/office/drawing/2014/main" id="{79CF382C-B02E-4C54-BFA7-E85BA6BF67C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05" name="Text Box 1">
          <a:extLst>
            <a:ext uri="{FF2B5EF4-FFF2-40B4-BE49-F238E27FC236}">
              <a16:creationId xmlns:a16="http://schemas.microsoft.com/office/drawing/2014/main" id="{7B59ECBB-8FE8-4BDA-9ADC-541429B0E93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62019748-AAD6-4AD5-96E0-70F273F88D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07" name="Text Box 1">
          <a:extLst>
            <a:ext uri="{FF2B5EF4-FFF2-40B4-BE49-F238E27FC236}">
              <a16:creationId xmlns:a16="http://schemas.microsoft.com/office/drawing/2014/main" id="{0FD009B4-969D-4FE2-8273-96579B71BD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08" name="Text Box 1">
          <a:extLst>
            <a:ext uri="{FF2B5EF4-FFF2-40B4-BE49-F238E27FC236}">
              <a16:creationId xmlns:a16="http://schemas.microsoft.com/office/drawing/2014/main" id="{72B2670D-5C15-4245-824F-5BB2B315CFC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09" name="Text Box 1">
          <a:extLst>
            <a:ext uri="{FF2B5EF4-FFF2-40B4-BE49-F238E27FC236}">
              <a16:creationId xmlns:a16="http://schemas.microsoft.com/office/drawing/2014/main" id="{2AD0EAE5-0E30-45B5-8649-F44209BC9C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10" name="Text Box 1">
          <a:extLst>
            <a:ext uri="{FF2B5EF4-FFF2-40B4-BE49-F238E27FC236}">
              <a16:creationId xmlns:a16="http://schemas.microsoft.com/office/drawing/2014/main" id="{2B3A85E7-E883-4163-90E3-A5B1F0243B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11" name="Text Box 1">
          <a:extLst>
            <a:ext uri="{FF2B5EF4-FFF2-40B4-BE49-F238E27FC236}">
              <a16:creationId xmlns:a16="http://schemas.microsoft.com/office/drawing/2014/main" id="{C509C31A-C670-45A3-8969-7EFD04FECE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12" name="Text Box 1">
          <a:extLst>
            <a:ext uri="{FF2B5EF4-FFF2-40B4-BE49-F238E27FC236}">
              <a16:creationId xmlns:a16="http://schemas.microsoft.com/office/drawing/2014/main" id="{541BE36F-F5B7-43A8-93C6-D38D5CB726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13" name="Text Box 1">
          <a:extLst>
            <a:ext uri="{FF2B5EF4-FFF2-40B4-BE49-F238E27FC236}">
              <a16:creationId xmlns:a16="http://schemas.microsoft.com/office/drawing/2014/main" id="{C5A579BD-A2E0-4325-9301-E82DF896D3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14" name="Text Box 1">
          <a:extLst>
            <a:ext uri="{FF2B5EF4-FFF2-40B4-BE49-F238E27FC236}">
              <a16:creationId xmlns:a16="http://schemas.microsoft.com/office/drawing/2014/main" id="{2F137540-9639-4A80-89FE-6C5FC80C94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15" name="Text Box 1">
          <a:extLst>
            <a:ext uri="{FF2B5EF4-FFF2-40B4-BE49-F238E27FC236}">
              <a16:creationId xmlns:a16="http://schemas.microsoft.com/office/drawing/2014/main" id="{9AB76EE2-7153-4FF4-AAC5-1372EF4C9F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16" name="Text Box 1">
          <a:extLst>
            <a:ext uri="{FF2B5EF4-FFF2-40B4-BE49-F238E27FC236}">
              <a16:creationId xmlns:a16="http://schemas.microsoft.com/office/drawing/2014/main" id="{89AFDCF0-A0B0-404E-9D29-412CED4EE2A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17" name="Text Box 1">
          <a:extLst>
            <a:ext uri="{FF2B5EF4-FFF2-40B4-BE49-F238E27FC236}">
              <a16:creationId xmlns:a16="http://schemas.microsoft.com/office/drawing/2014/main" id="{F837CCE0-A913-41F9-BD81-9F2AE380F6C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81EF395F-FD8C-4A12-825D-AD710D5353F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19" name="Text Box 1">
          <a:extLst>
            <a:ext uri="{FF2B5EF4-FFF2-40B4-BE49-F238E27FC236}">
              <a16:creationId xmlns:a16="http://schemas.microsoft.com/office/drawing/2014/main" id="{D512ADEF-2AF7-47FF-A0EF-BA740A969EE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20" name="Text Box 1">
          <a:extLst>
            <a:ext uri="{FF2B5EF4-FFF2-40B4-BE49-F238E27FC236}">
              <a16:creationId xmlns:a16="http://schemas.microsoft.com/office/drawing/2014/main" id="{C3FE5650-2C8A-49A9-9BA2-3766478CE24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21" name="Text Box 1">
          <a:extLst>
            <a:ext uri="{FF2B5EF4-FFF2-40B4-BE49-F238E27FC236}">
              <a16:creationId xmlns:a16="http://schemas.microsoft.com/office/drawing/2014/main" id="{CDD00A83-14FF-4EF7-9061-48121F87AFC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22" name="Text Box 1">
          <a:extLst>
            <a:ext uri="{FF2B5EF4-FFF2-40B4-BE49-F238E27FC236}">
              <a16:creationId xmlns:a16="http://schemas.microsoft.com/office/drawing/2014/main" id="{6A834F4C-1D2C-44A1-B32E-262F6B2C10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23" name="Text Box 1">
          <a:extLst>
            <a:ext uri="{FF2B5EF4-FFF2-40B4-BE49-F238E27FC236}">
              <a16:creationId xmlns:a16="http://schemas.microsoft.com/office/drawing/2014/main" id="{7E08B19B-3449-41C2-9FC2-405A18A612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24" name="Text Box 1">
          <a:extLst>
            <a:ext uri="{FF2B5EF4-FFF2-40B4-BE49-F238E27FC236}">
              <a16:creationId xmlns:a16="http://schemas.microsoft.com/office/drawing/2014/main" id="{91FB4D27-5EDF-4EB5-9FC9-CDAF0A7921B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25" name="Text Box 1">
          <a:extLst>
            <a:ext uri="{FF2B5EF4-FFF2-40B4-BE49-F238E27FC236}">
              <a16:creationId xmlns:a16="http://schemas.microsoft.com/office/drawing/2014/main" id="{02A98C10-96B2-45E0-8150-A8E7458A1C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26" name="Text Box 1">
          <a:extLst>
            <a:ext uri="{FF2B5EF4-FFF2-40B4-BE49-F238E27FC236}">
              <a16:creationId xmlns:a16="http://schemas.microsoft.com/office/drawing/2014/main" id="{70B0E7AB-8DE1-411E-A264-53065A915F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27" name="Text Box 1">
          <a:extLst>
            <a:ext uri="{FF2B5EF4-FFF2-40B4-BE49-F238E27FC236}">
              <a16:creationId xmlns:a16="http://schemas.microsoft.com/office/drawing/2014/main" id="{E36ED4D3-4D6F-4B6C-88B9-936871254A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28" name="Text Box 1">
          <a:extLst>
            <a:ext uri="{FF2B5EF4-FFF2-40B4-BE49-F238E27FC236}">
              <a16:creationId xmlns:a16="http://schemas.microsoft.com/office/drawing/2014/main" id="{EA0365F7-5ED9-40B6-9D2C-5610741B22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29" name="Text Box 1">
          <a:extLst>
            <a:ext uri="{FF2B5EF4-FFF2-40B4-BE49-F238E27FC236}">
              <a16:creationId xmlns:a16="http://schemas.microsoft.com/office/drawing/2014/main" id="{EB429CA0-0C0C-49BC-B3AF-74D7B59B7F8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30" name="Text Box 1">
          <a:extLst>
            <a:ext uri="{FF2B5EF4-FFF2-40B4-BE49-F238E27FC236}">
              <a16:creationId xmlns:a16="http://schemas.microsoft.com/office/drawing/2014/main" id="{41D95374-3FCD-454E-90A9-54CCFF7EFC0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31" name="Text Box 1">
          <a:extLst>
            <a:ext uri="{FF2B5EF4-FFF2-40B4-BE49-F238E27FC236}">
              <a16:creationId xmlns:a16="http://schemas.microsoft.com/office/drawing/2014/main" id="{9A8FF698-2CAC-492B-B3D1-406245AB265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32" name="Text Box 1">
          <a:extLst>
            <a:ext uri="{FF2B5EF4-FFF2-40B4-BE49-F238E27FC236}">
              <a16:creationId xmlns:a16="http://schemas.microsoft.com/office/drawing/2014/main" id="{5B06E284-F391-4CED-BE08-4695EDA472A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33" name="Text Box 1">
          <a:extLst>
            <a:ext uri="{FF2B5EF4-FFF2-40B4-BE49-F238E27FC236}">
              <a16:creationId xmlns:a16="http://schemas.microsoft.com/office/drawing/2014/main" id="{8B684655-55B4-463D-9928-810008FC67F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34" name="Text Box 1">
          <a:extLst>
            <a:ext uri="{FF2B5EF4-FFF2-40B4-BE49-F238E27FC236}">
              <a16:creationId xmlns:a16="http://schemas.microsoft.com/office/drawing/2014/main" id="{BF87A91A-8635-4896-8DB8-BF2A34314B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35" name="Text Box 1">
          <a:extLst>
            <a:ext uri="{FF2B5EF4-FFF2-40B4-BE49-F238E27FC236}">
              <a16:creationId xmlns:a16="http://schemas.microsoft.com/office/drawing/2014/main" id="{732CBCB9-D9F5-4064-9316-D38A467E2A7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CBEA5EC6-406F-4859-B473-BA865CF0C09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37" name="Text Box 1">
          <a:extLst>
            <a:ext uri="{FF2B5EF4-FFF2-40B4-BE49-F238E27FC236}">
              <a16:creationId xmlns:a16="http://schemas.microsoft.com/office/drawing/2014/main" id="{CADF8348-F78D-478D-8722-C476D70DD8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38" name="Text Box 1">
          <a:extLst>
            <a:ext uri="{FF2B5EF4-FFF2-40B4-BE49-F238E27FC236}">
              <a16:creationId xmlns:a16="http://schemas.microsoft.com/office/drawing/2014/main" id="{C61AAFDF-09E8-471E-AC41-FB2C02E6E1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39" name="Text Box 1">
          <a:extLst>
            <a:ext uri="{FF2B5EF4-FFF2-40B4-BE49-F238E27FC236}">
              <a16:creationId xmlns:a16="http://schemas.microsoft.com/office/drawing/2014/main" id="{33B92CDD-D6DE-446B-988C-AF59CE51E28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40" name="Text Box 1">
          <a:extLst>
            <a:ext uri="{FF2B5EF4-FFF2-40B4-BE49-F238E27FC236}">
              <a16:creationId xmlns:a16="http://schemas.microsoft.com/office/drawing/2014/main" id="{8629F79D-0592-467C-B00F-E92B90D0740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41" name="Text Box 1">
          <a:extLst>
            <a:ext uri="{FF2B5EF4-FFF2-40B4-BE49-F238E27FC236}">
              <a16:creationId xmlns:a16="http://schemas.microsoft.com/office/drawing/2014/main" id="{A57E2461-59BA-4BF6-A767-01AD3FD8BA2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42" name="Text Box 1">
          <a:extLst>
            <a:ext uri="{FF2B5EF4-FFF2-40B4-BE49-F238E27FC236}">
              <a16:creationId xmlns:a16="http://schemas.microsoft.com/office/drawing/2014/main" id="{AD551195-D44D-4B30-82BE-7A3EB55F6FC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43" name="Text Box 1">
          <a:extLst>
            <a:ext uri="{FF2B5EF4-FFF2-40B4-BE49-F238E27FC236}">
              <a16:creationId xmlns:a16="http://schemas.microsoft.com/office/drawing/2014/main" id="{0A9879C1-43FB-4156-B425-7A7E4F7B30C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44" name="Text Box 1">
          <a:extLst>
            <a:ext uri="{FF2B5EF4-FFF2-40B4-BE49-F238E27FC236}">
              <a16:creationId xmlns:a16="http://schemas.microsoft.com/office/drawing/2014/main" id="{A1859EC2-412A-4D79-AE7D-64C6DD9AFA1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45" name="Text Box 1">
          <a:extLst>
            <a:ext uri="{FF2B5EF4-FFF2-40B4-BE49-F238E27FC236}">
              <a16:creationId xmlns:a16="http://schemas.microsoft.com/office/drawing/2014/main" id="{326B47F6-68D8-4909-9EAB-B114553270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646" name="Text Box 1">
          <a:extLst>
            <a:ext uri="{FF2B5EF4-FFF2-40B4-BE49-F238E27FC236}">
              <a16:creationId xmlns:a16="http://schemas.microsoft.com/office/drawing/2014/main" id="{274A2F4E-B674-4B55-A822-62CDB96267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647" name="Text Box 1">
          <a:extLst>
            <a:ext uri="{FF2B5EF4-FFF2-40B4-BE49-F238E27FC236}">
              <a16:creationId xmlns:a16="http://schemas.microsoft.com/office/drawing/2014/main" id="{54EC502C-9B31-405C-B1D9-04B2C532EC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648" name="Text Box 1">
          <a:extLst>
            <a:ext uri="{FF2B5EF4-FFF2-40B4-BE49-F238E27FC236}">
              <a16:creationId xmlns:a16="http://schemas.microsoft.com/office/drawing/2014/main" id="{EC96B8FE-DF4E-4A28-8BBA-E88EBADC4F5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649" name="Text Box 1">
          <a:extLst>
            <a:ext uri="{FF2B5EF4-FFF2-40B4-BE49-F238E27FC236}">
              <a16:creationId xmlns:a16="http://schemas.microsoft.com/office/drawing/2014/main" id="{B753ECC6-C7E6-4AC1-979F-240DF49EF02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650" name="Text Box 1">
          <a:extLst>
            <a:ext uri="{FF2B5EF4-FFF2-40B4-BE49-F238E27FC236}">
              <a16:creationId xmlns:a16="http://schemas.microsoft.com/office/drawing/2014/main" id="{2A1E037A-3294-49DC-A86B-2CA2185D272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651" name="Text Box 1">
          <a:extLst>
            <a:ext uri="{FF2B5EF4-FFF2-40B4-BE49-F238E27FC236}">
              <a16:creationId xmlns:a16="http://schemas.microsoft.com/office/drawing/2014/main" id="{C3A45A2D-0803-41DA-86B2-BA8A67090C7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652" name="Text Box 1">
          <a:extLst>
            <a:ext uri="{FF2B5EF4-FFF2-40B4-BE49-F238E27FC236}">
              <a16:creationId xmlns:a16="http://schemas.microsoft.com/office/drawing/2014/main" id="{4A45B852-D74A-4957-94A0-002EFDD7D55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653" name="Text Box 1">
          <a:extLst>
            <a:ext uri="{FF2B5EF4-FFF2-40B4-BE49-F238E27FC236}">
              <a16:creationId xmlns:a16="http://schemas.microsoft.com/office/drawing/2014/main" id="{43B0DE52-B9E4-4B2B-81C7-2689D96B77A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654" name="Text Box 1">
          <a:extLst>
            <a:ext uri="{FF2B5EF4-FFF2-40B4-BE49-F238E27FC236}">
              <a16:creationId xmlns:a16="http://schemas.microsoft.com/office/drawing/2014/main" id="{514F6774-1BF0-4A65-9A76-93C6299DD51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655" name="Text Box 1">
          <a:extLst>
            <a:ext uri="{FF2B5EF4-FFF2-40B4-BE49-F238E27FC236}">
              <a16:creationId xmlns:a16="http://schemas.microsoft.com/office/drawing/2014/main" id="{3AB0DFF9-3695-482B-A405-F039398AA8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656" name="Text Box 1">
          <a:extLst>
            <a:ext uri="{FF2B5EF4-FFF2-40B4-BE49-F238E27FC236}">
              <a16:creationId xmlns:a16="http://schemas.microsoft.com/office/drawing/2014/main" id="{F5435898-82FA-41E2-8E3D-AE08335397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657" name="Text Box 1">
          <a:extLst>
            <a:ext uri="{FF2B5EF4-FFF2-40B4-BE49-F238E27FC236}">
              <a16:creationId xmlns:a16="http://schemas.microsoft.com/office/drawing/2014/main" id="{9D76B741-079C-4447-B10A-C275AB09F0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658" name="Text Box 1">
          <a:extLst>
            <a:ext uri="{FF2B5EF4-FFF2-40B4-BE49-F238E27FC236}">
              <a16:creationId xmlns:a16="http://schemas.microsoft.com/office/drawing/2014/main" id="{B54C3A50-0DFA-414B-88E8-EF98BBAA4E0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659" name="Text Box 1">
          <a:extLst>
            <a:ext uri="{FF2B5EF4-FFF2-40B4-BE49-F238E27FC236}">
              <a16:creationId xmlns:a16="http://schemas.microsoft.com/office/drawing/2014/main" id="{79C32A63-1C75-45D4-B860-2444F068D8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660" name="Text Box 1">
          <a:extLst>
            <a:ext uri="{FF2B5EF4-FFF2-40B4-BE49-F238E27FC236}">
              <a16:creationId xmlns:a16="http://schemas.microsoft.com/office/drawing/2014/main" id="{F86F1AFB-8135-4CB0-BC8B-BDB2EEEC535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661" name="Text Box 1">
          <a:extLst>
            <a:ext uri="{FF2B5EF4-FFF2-40B4-BE49-F238E27FC236}">
              <a16:creationId xmlns:a16="http://schemas.microsoft.com/office/drawing/2014/main" id="{25CCAEE3-7F33-409C-98B8-6888C0F5C77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662" name="Text Box 1">
          <a:extLst>
            <a:ext uri="{FF2B5EF4-FFF2-40B4-BE49-F238E27FC236}">
              <a16:creationId xmlns:a16="http://schemas.microsoft.com/office/drawing/2014/main" id="{7A518BB8-1C47-4300-9CB6-735BED829E0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663" name="Text Box 1">
          <a:extLst>
            <a:ext uri="{FF2B5EF4-FFF2-40B4-BE49-F238E27FC236}">
              <a16:creationId xmlns:a16="http://schemas.microsoft.com/office/drawing/2014/main" id="{B8EC6BC7-8D4A-4A56-B9BF-B162FA4097C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664" name="Text Box 1">
          <a:extLst>
            <a:ext uri="{FF2B5EF4-FFF2-40B4-BE49-F238E27FC236}">
              <a16:creationId xmlns:a16="http://schemas.microsoft.com/office/drawing/2014/main" id="{479FD949-23A0-40CD-945C-4EFD794B82E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665" name="Text Box 1">
          <a:extLst>
            <a:ext uri="{FF2B5EF4-FFF2-40B4-BE49-F238E27FC236}">
              <a16:creationId xmlns:a16="http://schemas.microsoft.com/office/drawing/2014/main" id="{392DDF53-C99B-49AD-9587-6047D84D46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666" name="Text Box 1">
          <a:extLst>
            <a:ext uri="{FF2B5EF4-FFF2-40B4-BE49-F238E27FC236}">
              <a16:creationId xmlns:a16="http://schemas.microsoft.com/office/drawing/2014/main" id="{BCEEE4F7-6E5E-4345-9967-818091573C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667" name="Text Box 1">
          <a:extLst>
            <a:ext uri="{FF2B5EF4-FFF2-40B4-BE49-F238E27FC236}">
              <a16:creationId xmlns:a16="http://schemas.microsoft.com/office/drawing/2014/main" id="{9F1D5A52-9C8F-40D2-BE83-1DEB2C31329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668" name="Text Box 1">
          <a:extLst>
            <a:ext uri="{FF2B5EF4-FFF2-40B4-BE49-F238E27FC236}">
              <a16:creationId xmlns:a16="http://schemas.microsoft.com/office/drawing/2014/main" id="{984D694A-E54D-4796-977D-83BF1616676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669" name="Text Box 1">
          <a:extLst>
            <a:ext uri="{FF2B5EF4-FFF2-40B4-BE49-F238E27FC236}">
              <a16:creationId xmlns:a16="http://schemas.microsoft.com/office/drawing/2014/main" id="{BCED4EEC-4FB2-4D98-9A02-932F8B7D860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670" name="Text Box 1">
          <a:extLst>
            <a:ext uri="{FF2B5EF4-FFF2-40B4-BE49-F238E27FC236}">
              <a16:creationId xmlns:a16="http://schemas.microsoft.com/office/drawing/2014/main" id="{8B4817D5-213F-44DD-98F0-74EB65A3C2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71" name="Text Box 1">
          <a:extLst>
            <a:ext uri="{FF2B5EF4-FFF2-40B4-BE49-F238E27FC236}">
              <a16:creationId xmlns:a16="http://schemas.microsoft.com/office/drawing/2014/main" id="{F25ED81D-E3EF-47FF-B9C2-66F342BC2D3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72" name="Text Box 1">
          <a:extLst>
            <a:ext uri="{FF2B5EF4-FFF2-40B4-BE49-F238E27FC236}">
              <a16:creationId xmlns:a16="http://schemas.microsoft.com/office/drawing/2014/main" id="{A8DBB98B-A8CA-4E64-AB8D-B34365F81A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73" name="Text Box 1">
          <a:extLst>
            <a:ext uri="{FF2B5EF4-FFF2-40B4-BE49-F238E27FC236}">
              <a16:creationId xmlns:a16="http://schemas.microsoft.com/office/drawing/2014/main" id="{34F6A682-A7AF-4293-96AD-BF09293951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74" name="Text Box 1">
          <a:extLst>
            <a:ext uri="{FF2B5EF4-FFF2-40B4-BE49-F238E27FC236}">
              <a16:creationId xmlns:a16="http://schemas.microsoft.com/office/drawing/2014/main" id="{C4FC9AD8-6C46-4E75-9308-92CB983EBB2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675" name="Text Box 1">
          <a:extLst>
            <a:ext uri="{FF2B5EF4-FFF2-40B4-BE49-F238E27FC236}">
              <a16:creationId xmlns:a16="http://schemas.microsoft.com/office/drawing/2014/main" id="{6E9021DB-D802-4073-A302-5E54C812E1C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676" name="Text Box 1">
          <a:extLst>
            <a:ext uri="{FF2B5EF4-FFF2-40B4-BE49-F238E27FC236}">
              <a16:creationId xmlns:a16="http://schemas.microsoft.com/office/drawing/2014/main" id="{26283811-8F3D-41E2-9C4B-16323254183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77" name="Text Box 1">
          <a:extLst>
            <a:ext uri="{FF2B5EF4-FFF2-40B4-BE49-F238E27FC236}">
              <a16:creationId xmlns:a16="http://schemas.microsoft.com/office/drawing/2014/main" id="{2B3A21B7-A289-4402-89A8-FE987469D03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78" name="Text Box 1">
          <a:extLst>
            <a:ext uri="{FF2B5EF4-FFF2-40B4-BE49-F238E27FC236}">
              <a16:creationId xmlns:a16="http://schemas.microsoft.com/office/drawing/2014/main" id="{5B50509A-A4AF-409B-A011-3949434A31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79" name="Text Box 1">
          <a:extLst>
            <a:ext uri="{FF2B5EF4-FFF2-40B4-BE49-F238E27FC236}">
              <a16:creationId xmlns:a16="http://schemas.microsoft.com/office/drawing/2014/main" id="{13083719-2303-4CD9-BA65-D8D9443CC61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80" name="Text Box 1">
          <a:extLst>
            <a:ext uri="{FF2B5EF4-FFF2-40B4-BE49-F238E27FC236}">
              <a16:creationId xmlns:a16="http://schemas.microsoft.com/office/drawing/2014/main" id="{953402D6-BC39-4C29-9A81-07B094B906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81" name="Text Box 1">
          <a:extLst>
            <a:ext uri="{FF2B5EF4-FFF2-40B4-BE49-F238E27FC236}">
              <a16:creationId xmlns:a16="http://schemas.microsoft.com/office/drawing/2014/main" id="{F142F301-FAC2-401F-9116-FCF6270C3A6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82" name="Text Box 1">
          <a:extLst>
            <a:ext uri="{FF2B5EF4-FFF2-40B4-BE49-F238E27FC236}">
              <a16:creationId xmlns:a16="http://schemas.microsoft.com/office/drawing/2014/main" id="{E624B58A-D824-47B3-B0FB-CD30AA24B89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83" name="Text Box 1">
          <a:extLst>
            <a:ext uri="{FF2B5EF4-FFF2-40B4-BE49-F238E27FC236}">
              <a16:creationId xmlns:a16="http://schemas.microsoft.com/office/drawing/2014/main" id="{DB14A9E1-2951-48EA-83DD-7EA2365799C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84" name="Text Box 1">
          <a:extLst>
            <a:ext uri="{FF2B5EF4-FFF2-40B4-BE49-F238E27FC236}">
              <a16:creationId xmlns:a16="http://schemas.microsoft.com/office/drawing/2014/main" id="{5A7970B3-B13D-45C2-8B28-AFF7A1191E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85" name="Text Box 1">
          <a:extLst>
            <a:ext uri="{FF2B5EF4-FFF2-40B4-BE49-F238E27FC236}">
              <a16:creationId xmlns:a16="http://schemas.microsoft.com/office/drawing/2014/main" id="{870CAE44-8FBF-4776-B500-8A68D31B0A4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86" name="Text Box 1">
          <a:extLst>
            <a:ext uri="{FF2B5EF4-FFF2-40B4-BE49-F238E27FC236}">
              <a16:creationId xmlns:a16="http://schemas.microsoft.com/office/drawing/2014/main" id="{00AA5531-8F13-401E-A89D-D48D54E1C67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87" name="Text Box 1">
          <a:extLst>
            <a:ext uri="{FF2B5EF4-FFF2-40B4-BE49-F238E27FC236}">
              <a16:creationId xmlns:a16="http://schemas.microsoft.com/office/drawing/2014/main" id="{C785F1B6-AFF4-44BF-A84A-3BFBE366D5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88" name="Text Box 1">
          <a:extLst>
            <a:ext uri="{FF2B5EF4-FFF2-40B4-BE49-F238E27FC236}">
              <a16:creationId xmlns:a16="http://schemas.microsoft.com/office/drawing/2014/main" id="{0713CE43-5D62-4FAB-AAD0-92BDE6A9AE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89" name="Text Box 1">
          <a:extLst>
            <a:ext uri="{FF2B5EF4-FFF2-40B4-BE49-F238E27FC236}">
              <a16:creationId xmlns:a16="http://schemas.microsoft.com/office/drawing/2014/main" id="{F63F54D8-45A3-4013-8422-92A2ADC29D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90" name="Text Box 1">
          <a:extLst>
            <a:ext uri="{FF2B5EF4-FFF2-40B4-BE49-F238E27FC236}">
              <a16:creationId xmlns:a16="http://schemas.microsoft.com/office/drawing/2014/main" id="{5C0ABD4A-B5CE-4502-8F6D-0D9DCDA33DC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91" name="Text Box 1">
          <a:extLst>
            <a:ext uri="{FF2B5EF4-FFF2-40B4-BE49-F238E27FC236}">
              <a16:creationId xmlns:a16="http://schemas.microsoft.com/office/drawing/2014/main" id="{046B279C-E8C8-4D31-A4C5-7F581E706B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92" name="Text Box 1">
          <a:extLst>
            <a:ext uri="{FF2B5EF4-FFF2-40B4-BE49-F238E27FC236}">
              <a16:creationId xmlns:a16="http://schemas.microsoft.com/office/drawing/2014/main" id="{796CDCB4-646A-42F2-8D99-51506FB685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93" name="Text Box 1">
          <a:extLst>
            <a:ext uri="{FF2B5EF4-FFF2-40B4-BE49-F238E27FC236}">
              <a16:creationId xmlns:a16="http://schemas.microsoft.com/office/drawing/2014/main" id="{5DF47145-F9D6-475D-A22C-763CEB8575D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94" name="Text Box 1">
          <a:extLst>
            <a:ext uri="{FF2B5EF4-FFF2-40B4-BE49-F238E27FC236}">
              <a16:creationId xmlns:a16="http://schemas.microsoft.com/office/drawing/2014/main" id="{C86DAE53-B3EA-4F08-9F8E-B90F988CE43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95" name="Text Box 1">
          <a:extLst>
            <a:ext uri="{FF2B5EF4-FFF2-40B4-BE49-F238E27FC236}">
              <a16:creationId xmlns:a16="http://schemas.microsoft.com/office/drawing/2014/main" id="{010021A0-47B2-454F-A48F-767CEB0CBE4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96" name="Text Box 1">
          <a:extLst>
            <a:ext uri="{FF2B5EF4-FFF2-40B4-BE49-F238E27FC236}">
              <a16:creationId xmlns:a16="http://schemas.microsoft.com/office/drawing/2014/main" id="{9195A440-E8CC-4D85-8975-C631A770D5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97" name="Text Box 1">
          <a:extLst>
            <a:ext uri="{FF2B5EF4-FFF2-40B4-BE49-F238E27FC236}">
              <a16:creationId xmlns:a16="http://schemas.microsoft.com/office/drawing/2014/main" id="{58165A8F-CDFD-49E5-87D0-526E7EB0C91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98" name="Text Box 1">
          <a:extLst>
            <a:ext uri="{FF2B5EF4-FFF2-40B4-BE49-F238E27FC236}">
              <a16:creationId xmlns:a16="http://schemas.microsoft.com/office/drawing/2014/main" id="{1E36F135-7FE5-4DDA-9A48-E8CCCA0FB76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699" name="Text Box 1">
          <a:extLst>
            <a:ext uri="{FF2B5EF4-FFF2-40B4-BE49-F238E27FC236}">
              <a16:creationId xmlns:a16="http://schemas.microsoft.com/office/drawing/2014/main" id="{73B3FC58-4BB8-4B71-9132-20BFC871D47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00" name="Text Box 1">
          <a:extLst>
            <a:ext uri="{FF2B5EF4-FFF2-40B4-BE49-F238E27FC236}">
              <a16:creationId xmlns:a16="http://schemas.microsoft.com/office/drawing/2014/main" id="{3CFFDED7-F3DF-4895-8498-119C12A0F1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01" name="Text Box 1">
          <a:extLst>
            <a:ext uri="{FF2B5EF4-FFF2-40B4-BE49-F238E27FC236}">
              <a16:creationId xmlns:a16="http://schemas.microsoft.com/office/drawing/2014/main" id="{D9A78D5A-5CEC-43D0-951B-C8A8BB58CAA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02" name="Text Box 1">
          <a:extLst>
            <a:ext uri="{FF2B5EF4-FFF2-40B4-BE49-F238E27FC236}">
              <a16:creationId xmlns:a16="http://schemas.microsoft.com/office/drawing/2014/main" id="{46357C3D-1D21-4F9D-A3B1-D4E3E3C1637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03" name="Text Box 1">
          <a:extLst>
            <a:ext uri="{FF2B5EF4-FFF2-40B4-BE49-F238E27FC236}">
              <a16:creationId xmlns:a16="http://schemas.microsoft.com/office/drawing/2014/main" id="{F2472BFC-C816-4B28-976A-2487B3CF19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04" name="Text Box 1">
          <a:extLst>
            <a:ext uri="{FF2B5EF4-FFF2-40B4-BE49-F238E27FC236}">
              <a16:creationId xmlns:a16="http://schemas.microsoft.com/office/drawing/2014/main" id="{110543B5-CD75-4C83-BFE8-8E81C35602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05" name="Text Box 1">
          <a:extLst>
            <a:ext uri="{FF2B5EF4-FFF2-40B4-BE49-F238E27FC236}">
              <a16:creationId xmlns:a16="http://schemas.microsoft.com/office/drawing/2014/main" id="{7A2975AB-A89C-4D9D-B334-7A02BA827CA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06" name="Text Box 1">
          <a:extLst>
            <a:ext uri="{FF2B5EF4-FFF2-40B4-BE49-F238E27FC236}">
              <a16:creationId xmlns:a16="http://schemas.microsoft.com/office/drawing/2014/main" id="{762DC851-6AAC-4C07-ACBB-CFDEC018609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07" name="Text Box 1">
          <a:extLst>
            <a:ext uri="{FF2B5EF4-FFF2-40B4-BE49-F238E27FC236}">
              <a16:creationId xmlns:a16="http://schemas.microsoft.com/office/drawing/2014/main" id="{86504C52-882A-47BC-A887-3AE0EC4EBE6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08" name="Text Box 1">
          <a:extLst>
            <a:ext uri="{FF2B5EF4-FFF2-40B4-BE49-F238E27FC236}">
              <a16:creationId xmlns:a16="http://schemas.microsoft.com/office/drawing/2014/main" id="{A99F9231-3DD5-464F-8E54-83BEDCFE4E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09" name="Text Box 1">
          <a:extLst>
            <a:ext uri="{FF2B5EF4-FFF2-40B4-BE49-F238E27FC236}">
              <a16:creationId xmlns:a16="http://schemas.microsoft.com/office/drawing/2014/main" id="{5AD3E4A3-9DC6-49F6-9445-039D165248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10" name="Text Box 1">
          <a:extLst>
            <a:ext uri="{FF2B5EF4-FFF2-40B4-BE49-F238E27FC236}">
              <a16:creationId xmlns:a16="http://schemas.microsoft.com/office/drawing/2014/main" id="{F05CDCD1-100E-4838-8C5B-73821012D93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11" name="Text Box 1">
          <a:extLst>
            <a:ext uri="{FF2B5EF4-FFF2-40B4-BE49-F238E27FC236}">
              <a16:creationId xmlns:a16="http://schemas.microsoft.com/office/drawing/2014/main" id="{DE300571-15BD-414C-A0A7-EE3CB47DA46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12" name="Text Box 1">
          <a:extLst>
            <a:ext uri="{FF2B5EF4-FFF2-40B4-BE49-F238E27FC236}">
              <a16:creationId xmlns:a16="http://schemas.microsoft.com/office/drawing/2014/main" id="{D8902B8D-A9AB-4C01-8462-7D4324288DC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13" name="Text Box 1">
          <a:extLst>
            <a:ext uri="{FF2B5EF4-FFF2-40B4-BE49-F238E27FC236}">
              <a16:creationId xmlns:a16="http://schemas.microsoft.com/office/drawing/2014/main" id="{42D5AC5D-E671-428A-B86F-3B2EECA7A1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14" name="Text Box 1">
          <a:extLst>
            <a:ext uri="{FF2B5EF4-FFF2-40B4-BE49-F238E27FC236}">
              <a16:creationId xmlns:a16="http://schemas.microsoft.com/office/drawing/2014/main" id="{980E30A8-C37D-494D-AA52-3B6BD8804F8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15" name="Text Box 1">
          <a:extLst>
            <a:ext uri="{FF2B5EF4-FFF2-40B4-BE49-F238E27FC236}">
              <a16:creationId xmlns:a16="http://schemas.microsoft.com/office/drawing/2014/main" id="{7D04BCF2-A9A6-46E1-96B7-920B70148C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16" name="Text Box 1">
          <a:extLst>
            <a:ext uri="{FF2B5EF4-FFF2-40B4-BE49-F238E27FC236}">
              <a16:creationId xmlns:a16="http://schemas.microsoft.com/office/drawing/2014/main" id="{744E49B2-9B50-427C-B787-3F93142DA2A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17" name="Text Box 1">
          <a:extLst>
            <a:ext uri="{FF2B5EF4-FFF2-40B4-BE49-F238E27FC236}">
              <a16:creationId xmlns:a16="http://schemas.microsoft.com/office/drawing/2014/main" id="{47FC8AB1-C47D-40A4-88D9-FDBDC8353B5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18" name="Text Box 1">
          <a:extLst>
            <a:ext uri="{FF2B5EF4-FFF2-40B4-BE49-F238E27FC236}">
              <a16:creationId xmlns:a16="http://schemas.microsoft.com/office/drawing/2014/main" id="{D2DEAC79-5B96-49AF-9354-DE30D2DACD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19" name="Text Box 1">
          <a:extLst>
            <a:ext uri="{FF2B5EF4-FFF2-40B4-BE49-F238E27FC236}">
              <a16:creationId xmlns:a16="http://schemas.microsoft.com/office/drawing/2014/main" id="{AA7A950D-70B8-4D47-A15E-59FE4B60B64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20" name="Text Box 1">
          <a:extLst>
            <a:ext uri="{FF2B5EF4-FFF2-40B4-BE49-F238E27FC236}">
              <a16:creationId xmlns:a16="http://schemas.microsoft.com/office/drawing/2014/main" id="{E8F74B34-FCCF-4BB5-A574-FFACF6D338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21" name="Text Box 1">
          <a:extLst>
            <a:ext uri="{FF2B5EF4-FFF2-40B4-BE49-F238E27FC236}">
              <a16:creationId xmlns:a16="http://schemas.microsoft.com/office/drawing/2014/main" id="{B1109D19-A433-4869-B1CE-9125A84F4C8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22" name="Text Box 1">
          <a:extLst>
            <a:ext uri="{FF2B5EF4-FFF2-40B4-BE49-F238E27FC236}">
              <a16:creationId xmlns:a16="http://schemas.microsoft.com/office/drawing/2014/main" id="{E96D9E71-70A0-4369-92A6-CF7CA55A22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23" name="Text Box 1">
          <a:extLst>
            <a:ext uri="{FF2B5EF4-FFF2-40B4-BE49-F238E27FC236}">
              <a16:creationId xmlns:a16="http://schemas.microsoft.com/office/drawing/2014/main" id="{613C18F1-AAF3-49B3-BE7D-A5608DB3C99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24" name="Text Box 1">
          <a:extLst>
            <a:ext uri="{FF2B5EF4-FFF2-40B4-BE49-F238E27FC236}">
              <a16:creationId xmlns:a16="http://schemas.microsoft.com/office/drawing/2014/main" id="{319865A2-492A-46E5-A604-BA891DB2B1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25" name="Text Box 1">
          <a:extLst>
            <a:ext uri="{FF2B5EF4-FFF2-40B4-BE49-F238E27FC236}">
              <a16:creationId xmlns:a16="http://schemas.microsoft.com/office/drawing/2014/main" id="{9870D611-FCE2-49B3-9378-418DC0C57F4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26" name="Text Box 1">
          <a:extLst>
            <a:ext uri="{FF2B5EF4-FFF2-40B4-BE49-F238E27FC236}">
              <a16:creationId xmlns:a16="http://schemas.microsoft.com/office/drawing/2014/main" id="{3ABBD61A-C425-4948-BFD9-1BE70E9248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27" name="Text Box 1">
          <a:extLst>
            <a:ext uri="{FF2B5EF4-FFF2-40B4-BE49-F238E27FC236}">
              <a16:creationId xmlns:a16="http://schemas.microsoft.com/office/drawing/2014/main" id="{16A81661-6A62-4412-8FE9-E2F5E640AD4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28" name="Text Box 1">
          <a:extLst>
            <a:ext uri="{FF2B5EF4-FFF2-40B4-BE49-F238E27FC236}">
              <a16:creationId xmlns:a16="http://schemas.microsoft.com/office/drawing/2014/main" id="{DD59038C-2B94-4BBC-AE25-DEFFECE212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29" name="Text Box 1">
          <a:extLst>
            <a:ext uri="{FF2B5EF4-FFF2-40B4-BE49-F238E27FC236}">
              <a16:creationId xmlns:a16="http://schemas.microsoft.com/office/drawing/2014/main" id="{6EF75907-D63C-4BC1-9677-2A9C1D0433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30" name="Text Box 1">
          <a:extLst>
            <a:ext uri="{FF2B5EF4-FFF2-40B4-BE49-F238E27FC236}">
              <a16:creationId xmlns:a16="http://schemas.microsoft.com/office/drawing/2014/main" id="{1BA66D71-188E-4E1F-A577-CF36E1BB827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31" name="Text Box 1">
          <a:extLst>
            <a:ext uri="{FF2B5EF4-FFF2-40B4-BE49-F238E27FC236}">
              <a16:creationId xmlns:a16="http://schemas.microsoft.com/office/drawing/2014/main" id="{3EC1849C-51F1-42AD-9AA1-D03CCB1E598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25FF62B0-6EFC-4D50-901C-3C4D9FED7F3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33" name="Text Box 1">
          <a:extLst>
            <a:ext uri="{FF2B5EF4-FFF2-40B4-BE49-F238E27FC236}">
              <a16:creationId xmlns:a16="http://schemas.microsoft.com/office/drawing/2014/main" id="{AD5EE6E4-1F2E-4DE6-A9C5-60241857814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34" name="Text Box 1">
          <a:extLst>
            <a:ext uri="{FF2B5EF4-FFF2-40B4-BE49-F238E27FC236}">
              <a16:creationId xmlns:a16="http://schemas.microsoft.com/office/drawing/2014/main" id="{DC805FC3-6E09-40AE-9F1C-E98D8F47AE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35" name="Text Box 1">
          <a:extLst>
            <a:ext uri="{FF2B5EF4-FFF2-40B4-BE49-F238E27FC236}">
              <a16:creationId xmlns:a16="http://schemas.microsoft.com/office/drawing/2014/main" id="{06B3D3E5-CED3-48C9-A82E-8686A2C7ED8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36" name="Text Box 1">
          <a:extLst>
            <a:ext uri="{FF2B5EF4-FFF2-40B4-BE49-F238E27FC236}">
              <a16:creationId xmlns:a16="http://schemas.microsoft.com/office/drawing/2014/main" id="{EB6E53AA-B923-41E7-81D8-E03BD20171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37" name="Text Box 1">
          <a:extLst>
            <a:ext uri="{FF2B5EF4-FFF2-40B4-BE49-F238E27FC236}">
              <a16:creationId xmlns:a16="http://schemas.microsoft.com/office/drawing/2014/main" id="{065C9CE3-A0E7-4EBA-B6FD-A3C13A9585E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D0322D53-5754-4FEE-B940-5D8A8B4BC1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39" name="Text Box 1">
          <a:extLst>
            <a:ext uri="{FF2B5EF4-FFF2-40B4-BE49-F238E27FC236}">
              <a16:creationId xmlns:a16="http://schemas.microsoft.com/office/drawing/2014/main" id="{B7B4BE66-9F1D-47E7-930A-DD1140709A7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40" name="Text Box 1">
          <a:extLst>
            <a:ext uri="{FF2B5EF4-FFF2-40B4-BE49-F238E27FC236}">
              <a16:creationId xmlns:a16="http://schemas.microsoft.com/office/drawing/2014/main" id="{26112AD5-C449-427C-B364-D2F9E483F88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41" name="Text Box 1">
          <a:extLst>
            <a:ext uri="{FF2B5EF4-FFF2-40B4-BE49-F238E27FC236}">
              <a16:creationId xmlns:a16="http://schemas.microsoft.com/office/drawing/2014/main" id="{6BB00051-E754-4CF7-8A4D-118680C9C8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42" name="Text Box 1">
          <a:extLst>
            <a:ext uri="{FF2B5EF4-FFF2-40B4-BE49-F238E27FC236}">
              <a16:creationId xmlns:a16="http://schemas.microsoft.com/office/drawing/2014/main" id="{0BEB5083-44A5-44E3-96D2-EBDD1AA404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43" name="Text Box 1">
          <a:extLst>
            <a:ext uri="{FF2B5EF4-FFF2-40B4-BE49-F238E27FC236}">
              <a16:creationId xmlns:a16="http://schemas.microsoft.com/office/drawing/2014/main" id="{25E5E5AB-DB60-4ABB-8150-C95037428F4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44" name="Text Box 1">
          <a:extLst>
            <a:ext uri="{FF2B5EF4-FFF2-40B4-BE49-F238E27FC236}">
              <a16:creationId xmlns:a16="http://schemas.microsoft.com/office/drawing/2014/main" id="{B5B9444D-B6A5-4E52-BEAB-254E1F36418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45" name="Text Box 1">
          <a:extLst>
            <a:ext uri="{FF2B5EF4-FFF2-40B4-BE49-F238E27FC236}">
              <a16:creationId xmlns:a16="http://schemas.microsoft.com/office/drawing/2014/main" id="{BDB0E7C0-B0EB-404F-A762-7C32412305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46" name="Text Box 1">
          <a:extLst>
            <a:ext uri="{FF2B5EF4-FFF2-40B4-BE49-F238E27FC236}">
              <a16:creationId xmlns:a16="http://schemas.microsoft.com/office/drawing/2014/main" id="{E80F9485-A36F-4170-9386-A8C91CD893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47" name="Text Box 1">
          <a:extLst>
            <a:ext uri="{FF2B5EF4-FFF2-40B4-BE49-F238E27FC236}">
              <a16:creationId xmlns:a16="http://schemas.microsoft.com/office/drawing/2014/main" id="{38B6AAA0-20EE-404B-B8A5-54FFCED7A8F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48" name="Text Box 1">
          <a:extLst>
            <a:ext uri="{FF2B5EF4-FFF2-40B4-BE49-F238E27FC236}">
              <a16:creationId xmlns:a16="http://schemas.microsoft.com/office/drawing/2014/main" id="{99E8E446-5CDA-43D4-9B31-6367A077E0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49" name="Text Box 1">
          <a:extLst>
            <a:ext uri="{FF2B5EF4-FFF2-40B4-BE49-F238E27FC236}">
              <a16:creationId xmlns:a16="http://schemas.microsoft.com/office/drawing/2014/main" id="{96E4A10A-0A0A-4360-BB7B-A9A87F53A57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50" name="Text Box 1">
          <a:extLst>
            <a:ext uri="{FF2B5EF4-FFF2-40B4-BE49-F238E27FC236}">
              <a16:creationId xmlns:a16="http://schemas.microsoft.com/office/drawing/2014/main" id="{84228046-2C93-4FDF-B317-99F16A8B50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51" name="Text Box 1">
          <a:extLst>
            <a:ext uri="{FF2B5EF4-FFF2-40B4-BE49-F238E27FC236}">
              <a16:creationId xmlns:a16="http://schemas.microsoft.com/office/drawing/2014/main" id="{D44FD5B2-6771-49E1-81C2-FC8EADB44D9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52" name="Text Box 1">
          <a:extLst>
            <a:ext uri="{FF2B5EF4-FFF2-40B4-BE49-F238E27FC236}">
              <a16:creationId xmlns:a16="http://schemas.microsoft.com/office/drawing/2014/main" id="{580764E9-1BCB-4D32-8315-1BAD0414E67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53" name="Text Box 1">
          <a:extLst>
            <a:ext uri="{FF2B5EF4-FFF2-40B4-BE49-F238E27FC236}">
              <a16:creationId xmlns:a16="http://schemas.microsoft.com/office/drawing/2014/main" id="{50B6D7FB-C669-4BB3-BD77-C054C4ED79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54" name="Text Box 1">
          <a:extLst>
            <a:ext uri="{FF2B5EF4-FFF2-40B4-BE49-F238E27FC236}">
              <a16:creationId xmlns:a16="http://schemas.microsoft.com/office/drawing/2014/main" id="{F938DE65-2117-432C-9FB0-76BB3332E58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55" name="Text Box 1">
          <a:extLst>
            <a:ext uri="{FF2B5EF4-FFF2-40B4-BE49-F238E27FC236}">
              <a16:creationId xmlns:a16="http://schemas.microsoft.com/office/drawing/2014/main" id="{4F29F20A-5BFA-469B-AA17-86D26A1080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56" name="Text Box 1">
          <a:extLst>
            <a:ext uri="{FF2B5EF4-FFF2-40B4-BE49-F238E27FC236}">
              <a16:creationId xmlns:a16="http://schemas.microsoft.com/office/drawing/2014/main" id="{C357F17E-327D-4226-9901-88EE9AB6F60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id="{4CC6EE9B-56D1-4916-B8AA-D4E5F4D09FD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58" name="Text Box 1">
          <a:extLst>
            <a:ext uri="{FF2B5EF4-FFF2-40B4-BE49-F238E27FC236}">
              <a16:creationId xmlns:a16="http://schemas.microsoft.com/office/drawing/2014/main" id="{DF0F8C07-80F5-4FF8-9CFA-5E16A0A6934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59" name="Text Box 1">
          <a:extLst>
            <a:ext uri="{FF2B5EF4-FFF2-40B4-BE49-F238E27FC236}">
              <a16:creationId xmlns:a16="http://schemas.microsoft.com/office/drawing/2014/main" id="{DA40ADAD-8BE6-42BC-8998-71D72609AD4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60" name="Text Box 1">
          <a:extLst>
            <a:ext uri="{FF2B5EF4-FFF2-40B4-BE49-F238E27FC236}">
              <a16:creationId xmlns:a16="http://schemas.microsoft.com/office/drawing/2014/main" id="{15045DA0-E02B-47B9-A499-0557662855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61" name="Text Box 1">
          <a:extLst>
            <a:ext uri="{FF2B5EF4-FFF2-40B4-BE49-F238E27FC236}">
              <a16:creationId xmlns:a16="http://schemas.microsoft.com/office/drawing/2014/main" id="{0D49F779-1481-46E0-8876-AC132D1C5DB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62" name="Text Box 1">
          <a:extLst>
            <a:ext uri="{FF2B5EF4-FFF2-40B4-BE49-F238E27FC236}">
              <a16:creationId xmlns:a16="http://schemas.microsoft.com/office/drawing/2014/main" id="{B7DC13D5-4726-4F3E-8033-EC75676FACF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63" name="Text Box 1">
          <a:extLst>
            <a:ext uri="{FF2B5EF4-FFF2-40B4-BE49-F238E27FC236}">
              <a16:creationId xmlns:a16="http://schemas.microsoft.com/office/drawing/2014/main" id="{00CE6B2B-4BF8-46B0-847C-1155BBFF5F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64" name="Text Box 1">
          <a:extLst>
            <a:ext uri="{FF2B5EF4-FFF2-40B4-BE49-F238E27FC236}">
              <a16:creationId xmlns:a16="http://schemas.microsoft.com/office/drawing/2014/main" id="{C985AE2F-DE12-43B1-97C9-FDB9F3A2F4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65" name="Text Box 1">
          <a:extLst>
            <a:ext uri="{FF2B5EF4-FFF2-40B4-BE49-F238E27FC236}">
              <a16:creationId xmlns:a16="http://schemas.microsoft.com/office/drawing/2014/main" id="{65269F26-1256-4591-BCF1-DF54FCB9AE4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66" name="Text Box 1">
          <a:extLst>
            <a:ext uri="{FF2B5EF4-FFF2-40B4-BE49-F238E27FC236}">
              <a16:creationId xmlns:a16="http://schemas.microsoft.com/office/drawing/2014/main" id="{BE70241D-6E9B-4DE8-98AA-6C38E6654EE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67" name="Text Box 1">
          <a:extLst>
            <a:ext uri="{FF2B5EF4-FFF2-40B4-BE49-F238E27FC236}">
              <a16:creationId xmlns:a16="http://schemas.microsoft.com/office/drawing/2014/main" id="{0A2EC04F-7549-46F6-B5E8-FF9A006AB6C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68" name="Text Box 1">
          <a:extLst>
            <a:ext uri="{FF2B5EF4-FFF2-40B4-BE49-F238E27FC236}">
              <a16:creationId xmlns:a16="http://schemas.microsoft.com/office/drawing/2014/main" id="{0E00CA74-81FA-4BCD-915A-D83AEBBA891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69" name="Text Box 1">
          <a:extLst>
            <a:ext uri="{FF2B5EF4-FFF2-40B4-BE49-F238E27FC236}">
              <a16:creationId xmlns:a16="http://schemas.microsoft.com/office/drawing/2014/main" id="{3E0AA8EE-97CB-4C25-9D8C-7BB1AD97CF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70" name="Text Box 1">
          <a:extLst>
            <a:ext uri="{FF2B5EF4-FFF2-40B4-BE49-F238E27FC236}">
              <a16:creationId xmlns:a16="http://schemas.microsoft.com/office/drawing/2014/main" id="{92DBF4EF-3852-4756-9474-F405720674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71" name="Text Box 1">
          <a:extLst>
            <a:ext uri="{FF2B5EF4-FFF2-40B4-BE49-F238E27FC236}">
              <a16:creationId xmlns:a16="http://schemas.microsoft.com/office/drawing/2014/main" id="{D874E708-A46C-4EB2-B7EB-712E56C49F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72" name="Text Box 1">
          <a:extLst>
            <a:ext uri="{FF2B5EF4-FFF2-40B4-BE49-F238E27FC236}">
              <a16:creationId xmlns:a16="http://schemas.microsoft.com/office/drawing/2014/main" id="{4B479B29-542D-435D-B447-79BB1CF252C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73" name="Text Box 1">
          <a:extLst>
            <a:ext uri="{FF2B5EF4-FFF2-40B4-BE49-F238E27FC236}">
              <a16:creationId xmlns:a16="http://schemas.microsoft.com/office/drawing/2014/main" id="{6EBBD70F-3776-46F5-84A7-D311A14DF8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9FAE13ED-1245-429C-9CE4-281F9AFCD2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75" name="Text Box 1">
          <a:extLst>
            <a:ext uri="{FF2B5EF4-FFF2-40B4-BE49-F238E27FC236}">
              <a16:creationId xmlns:a16="http://schemas.microsoft.com/office/drawing/2014/main" id="{7411DEF2-7863-4FC1-863F-7EDBDD5DEBB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76" name="Text Box 1">
          <a:extLst>
            <a:ext uri="{FF2B5EF4-FFF2-40B4-BE49-F238E27FC236}">
              <a16:creationId xmlns:a16="http://schemas.microsoft.com/office/drawing/2014/main" id="{F86F6F0D-F0E1-4727-A230-35E29FC725A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77" name="Text Box 1">
          <a:extLst>
            <a:ext uri="{FF2B5EF4-FFF2-40B4-BE49-F238E27FC236}">
              <a16:creationId xmlns:a16="http://schemas.microsoft.com/office/drawing/2014/main" id="{4C1D6516-BCCC-4858-BC6C-2F39D7C462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78" name="Text Box 1">
          <a:extLst>
            <a:ext uri="{FF2B5EF4-FFF2-40B4-BE49-F238E27FC236}">
              <a16:creationId xmlns:a16="http://schemas.microsoft.com/office/drawing/2014/main" id="{3D72259E-20BD-4D77-9B78-B5F72767344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79" name="Text Box 1">
          <a:extLst>
            <a:ext uri="{FF2B5EF4-FFF2-40B4-BE49-F238E27FC236}">
              <a16:creationId xmlns:a16="http://schemas.microsoft.com/office/drawing/2014/main" id="{E7641F37-159F-41AA-913F-E81DFCBDC70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80" name="Text Box 1">
          <a:extLst>
            <a:ext uri="{FF2B5EF4-FFF2-40B4-BE49-F238E27FC236}">
              <a16:creationId xmlns:a16="http://schemas.microsoft.com/office/drawing/2014/main" id="{CBFFC7F6-1BB5-4E64-B1BB-FD5C4BF11B5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81" name="Text Box 1">
          <a:extLst>
            <a:ext uri="{FF2B5EF4-FFF2-40B4-BE49-F238E27FC236}">
              <a16:creationId xmlns:a16="http://schemas.microsoft.com/office/drawing/2014/main" id="{94462B80-0901-4A3A-86B8-76F8512B5CE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82" name="Text Box 1">
          <a:extLst>
            <a:ext uri="{FF2B5EF4-FFF2-40B4-BE49-F238E27FC236}">
              <a16:creationId xmlns:a16="http://schemas.microsoft.com/office/drawing/2014/main" id="{ED32FC02-6CAC-4334-9156-39867DA5DC2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83" name="Text Box 1">
          <a:extLst>
            <a:ext uri="{FF2B5EF4-FFF2-40B4-BE49-F238E27FC236}">
              <a16:creationId xmlns:a16="http://schemas.microsoft.com/office/drawing/2014/main" id="{E1283696-B3B0-41AE-80BB-7D3D0A0389F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84" name="Text Box 1">
          <a:extLst>
            <a:ext uri="{FF2B5EF4-FFF2-40B4-BE49-F238E27FC236}">
              <a16:creationId xmlns:a16="http://schemas.microsoft.com/office/drawing/2014/main" id="{AB4A5239-1C7D-40E8-B95D-2794B6D8C3D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id="{F2F32500-1EF4-4082-88D0-A51E7FE9473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86" name="Text Box 1">
          <a:extLst>
            <a:ext uri="{FF2B5EF4-FFF2-40B4-BE49-F238E27FC236}">
              <a16:creationId xmlns:a16="http://schemas.microsoft.com/office/drawing/2014/main" id="{F231E598-C61C-4F1B-8393-DE56B701F1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87" name="Text Box 1">
          <a:extLst>
            <a:ext uri="{FF2B5EF4-FFF2-40B4-BE49-F238E27FC236}">
              <a16:creationId xmlns:a16="http://schemas.microsoft.com/office/drawing/2014/main" id="{2937135C-B771-4040-B1DA-6A8AC56258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88" name="Text Box 1">
          <a:extLst>
            <a:ext uri="{FF2B5EF4-FFF2-40B4-BE49-F238E27FC236}">
              <a16:creationId xmlns:a16="http://schemas.microsoft.com/office/drawing/2014/main" id="{C00CB83E-77AA-4223-AC42-BC25993AF0A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89" name="Text Box 1">
          <a:extLst>
            <a:ext uri="{FF2B5EF4-FFF2-40B4-BE49-F238E27FC236}">
              <a16:creationId xmlns:a16="http://schemas.microsoft.com/office/drawing/2014/main" id="{2A7F43FF-FF5C-4EA3-819F-759666C4BE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90" name="Text Box 1">
          <a:extLst>
            <a:ext uri="{FF2B5EF4-FFF2-40B4-BE49-F238E27FC236}">
              <a16:creationId xmlns:a16="http://schemas.microsoft.com/office/drawing/2014/main" id="{61BB1549-DD02-4A81-AF48-11D6C6E41B5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91" name="Text Box 1">
          <a:extLst>
            <a:ext uri="{FF2B5EF4-FFF2-40B4-BE49-F238E27FC236}">
              <a16:creationId xmlns:a16="http://schemas.microsoft.com/office/drawing/2014/main" id="{D42EDFFE-603D-4B6F-9F66-63C9577793E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92" name="Text Box 1">
          <a:extLst>
            <a:ext uri="{FF2B5EF4-FFF2-40B4-BE49-F238E27FC236}">
              <a16:creationId xmlns:a16="http://schemas.microsoft.com/office/drawing/2014/main" id="{54BB7BFF-DFFA-4CA9-83E8-EC07BCA471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93" name="Text Box 1">
          <a:extLst>
            <a:ext uri="{FF2B5EF4-FFF2-40B4-BE49-F238E27FC236}">
              <a16:creationId xmlns:a16="http://schemas.microsoft.com/office/drawing/2014/main" id="{932DA47C-9376-4500-8D90-315D8568F5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94" name="Text Box 1">
          <a:extLst>
            <a:ext uri="{FF2B5EF4-FFF2-40B4-BE49-F238E27FC236}">
              <a16:creationId xmlns:a16="http://schemas.microsoft.com/office/drawing/2014/main" id="{7BEACB01-3149-49E5-B817-3D9C67EC505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95" name="Text Box 1">
          <a:extLst>
            <a:ext uri="{FF2B5EF4-FFF2-40B4-BE49-F238E27FC236}">
              <a16:creationId xmlns:a16="http://schemas.microsoft.com/office/drawing/2014/main" id="{26A72E39-DB33-4438-BA69-37DA684EA72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96" name="Text Box 1">
          <a:extLst>
            <a:ext uri="{FF2B5EF4-FFF2-40B4-BE49-F238E27FC236}">
              <a16:creationId xmlns:a16="http://schemas.microsoft.com/office/drawing/2014/main" id="{2BC9A421-758C-4E22-A9E5-05722ED3B94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97" name="Text Box 1">
          <a:extLst>
            <a:ext uri="{FF2B5EF4-FFF2-40B4-BE49-F238E27FC236}">
              <a16:creationId xmlns:a16="http://schemas.microsoft.com/office/drawing/2014/main" id="{E5BC478F-B982-4AE2-9F2B-D150ECE5434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C9C48A0D-7311-48F6-A04E-9D8188BB7FE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799" name="Text Box 1">
          <a:extLst>
            <a:ext uri="{FF2B5EF4-FFF2-40B4-BE49-F238E27FC236}">
              <a16:creationId xmlns:a16="http://schemas.microsoft.com/office/drawing/2014/main" id="{FFE2E40A-DD30-4F40-8896-31CB79DDABC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00" name="Text Box 1">
          <a:extLst>
            <a:ext uri="{FF2B5EF4-FFF2-40B4-BE49-F238E27FC236}">
              <a16:creationId xmlns:a16="http://schemas.microsoft.com/office/drawing/2014/main" id="{B7132B29-310A-4907-A7A1-F8F9C68F27B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id="{0587E66F-1EEF-4362-AA44-92AD78A6335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02" name="Text Box 1">
          <a:extLst>
            <a:ext uri="{FF2B5EF4-FFF2-40B4-BE49-F238E27FC236}">
              <a16:creationId xmlns:a16="http://schemas.microsoft.com/office/drawing/2014/main" id="{F2414A57-C561-4D6E-853A-CC0048F9C07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03" name="Text Box 1">
          <a:extLst>
            <a:ext uri="{FF2B5EF4-FFF2-40B4-BE49-F238E27FC236}">
              <a16:creationId xmlns:a16="http://schemas.microsoft.com/office/drawing/2014/main" id="{D660E3EC-C176-4EB5-BB68-C3C86CB657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04" name="Text Box 1">
          <a:extLst>
            <a:ext uri="{FF2B5EF4-FFF2-40B4-BE49-F238E27FC236}">
              <a16:creationId xmlns:a16="http://schemas.microsoft.com/office/drawing/2014/main" id="{A268D35B-20C6-4889-BD13-1CB4754F83B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05" name="Text Box 1">
          <a:extLst>
            <a:ext uri="{FF2B5EF4-FFF2-40B4-BE49-F238E27FC236}">
              <a16:creationId xmlns:a16="http://schemas.microsoft.com/office/drawing/2014/main" id="{C46151F1-B630-432E-B555-D348E14B8C6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06" name="Text Box 1">
          <a:extLst>
            <a:ext uri="{FF2B5EF4-FFF2-40B4-BE49-F238E27FC236}">
              <a16:creationId xmlns:a16="http://schemas.microsoft.com/office/drawing/2014/main" id="{AD184DEC-593C-4093-949D-8AA829B8C80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07" name="Text Box 1">
          <a:extLst>
            <a:ext uri="{FF2B5EF4-FFF2-40B4-BE49-F238E27FC236}">
              <a16:creationId xmlns:a16="http://schemas.microsoft.com/office/drawing/2014/main" id="{5A06A5CF-505C-4E84-9C5D-BF8E7E842A4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08" name="Text Box 1">
          <a:extLst>
            <a:ext uri="{FF2B5EF4-FFF2-40B4-BE49-F238E27FC236}">
              <a16:creationId xmlns:a16="http://schemas.microsoft.com/office/drawing/2014/main" id="{AC3F8F03-C039-435F-9F48-934756A6619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09" name="Text Box 1">
          <a:extLst>
            <a:ext uri="{FF2B5EF4-FFF2-40B4-BE49-F238E27FC236}">
              <a16:creationId xmlns:a16="http://schemas.microsoft.com/office/drawing/2014/main" id="{0E76299B-8B6B-4D30-B8B8-14E6279CD33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10" name="Text Box 1">
          <a:extLst>
            <a:ext uri="{FF2B5EF4-FFF2-40B4-BE49-F238E27FC236}">
              <a16:creationId xmlns:a16="http://schemas.microsoft.com/office/drawing/2014/main" id="{88EE8D89-8F10-4127-9FD6-A71027391A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11" name="Text Box 1">
          <a:extLst>
            <a:ext uri="{FF2B5EF4-FFF2-40B4-BE49-F238E27FC236}">
              <a16:creationId xmlns:a16="http://schemas.microsoft.com/office/drawing/2014/main" id="{76C02907-B348-4120-A502-F57B9163AAF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12" name="Text Box 1">
          <a:extLst>
            <a:ext uri="{FF2B5EF4-FFF2-40B4-BE49-F238E27FC236}">
              <a16:creationId xmlns:a16="http://schemas.microsoft.com/office/drawing/2014/main" id="{3BCD212D-D6F1-43EF-A3A1-7315CF816B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13" name="Text Box 1">
          <a:extLst>
            <a:ext uri="{FF2B5EF4-FFF2-40B4-BE49-F238E27FC236}">
              <a16:creationId xmlns:a16="http://schemas.microsoft.com/office/drawing/2014/main" id="{0EA0AD3B-1A57-411F-A93F-3619BBEA563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14" name="Text Box 1">
          <a:extLst>
            <a:ext uri="{FF2B5EF4-FFF2-40B4-BE49-F238E27FC236}">
              <a16:creationId xmlns:a16="http://schemas.microsoft.com/office/drawing/2014/main" id="{1F2D37DF-C955-44F7-849E-5CAC8DF68A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15" name="Text Box 1">
          <a:extLst>
            <a:ext uri="{FF2B5EF4-FFF2-40B4-BE49-F238E27FC236}">
              <a16:creationId xmlns:a16="http://schemas.microsoft.com/office/drawing/2014/main" id="{F263686D-55FF-4397-88A3-5098D3F7FB8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16" name="Text Box 1">
          <a:extLst>
            <a:ext uri="{FF2B5EF4-FFF2-40B4-BE49-F238E27FC236}">
              <a16:creationId xmlns:a16="http://schemas.microsoft.com/office/drawing/2014/main" id="{FE7901FF-F42F-44DA-ABF6-0AB50678AA4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17" name="Text Box 1">
          <a:extLst>
            <a:ext uri="{FF2B5EF4-FFF2-40B4-BE49-F238E27FC236}">
              <a16:creationId xmlns:a16="http://schemas.microsoft.com/office/drawing/2014/main" id="{1B7A1C92-BB63-42BE-B6F3-FDFC621998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18" name="Text Box 1">
          <a:extLst>
            <a:ext uri="{FF2B5EF4-FFF2-40B4-BE49-F238E27FC236}">
              <a16:creationId xmlns:a16="http://schemas.microsoft.com/office/drawing/2014/main" id="{D8E2EF3E-17EF-4FCD-A9D4-5DE5E0DC4FD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19" name="Text Box 1">
          <a:extLst>
            <a:ext uri="{FF2B5EF4-FFF2-40B4-BE49-F238E27FC236}">
              <a16:creationId xmlns:a16="http://schemas.microsoft.com/office/drawing/2014/main" id="{A508E04F-F69C-4335-B4C1-3352531AA9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20" name="Text Box 1">
          <a:extLst>
            <a:ext uri="{FF2B5EF4-FFF2-40B4-BE49-F238E27FC236}">
              <a16:creationId xmlns:a16="http://schemas.microsoft.com/office/drawing/2014/main" id="{D0BE7A6A-5757-49A3-9B4F-0BEBDC9E7D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21" name="Text Box 1">
          <a:extLst>
            <a:ext uri="{FF2B5EF4-FFF2-40B4-BE49-F238E27FC236}">
              <a16:creationId xmlns:a16="http://schemas.microsoft.com/office/drawing/2014/main" id="{79BF640B-9566-4369-8C8E-A64B625727E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22" name="Text Box 1">
          <a:extLst>
            <a:ext uri="{FF2B5EF4-FFF2-40B4-BE49-F238E27FC236}">
              <a16:creationId xmlns:a16="http://schemas.microsoft.com/office/drawing/2014/main" id="{C18895E9-E0EB-4314-B902-F04BDACA3F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23" name="Text Box 1">
          <a:extLst>
            <a:ext uri="{FF2B5EF4-FFF2-40B4-BE49-F238E27FC236}">
              <a16:creationId xmlns:a16="http://schemas.microsoft.com/office/drawing/2014/main" id="{2D56D0A7-ABB9-4D5E-8E8C-AF64ABC78DC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24" name="Text Box 1">
          <a:extLst>
            <a:ext uri="{FF2B5EF4-FFF2-40B4-BE49-F238E27FC236}">
              <a16:creationId xmlns:a16="http://schemas.microsoft.com/office/drawing/2014/main" id="{FE9B1B3E-C10A-4982-AC9F-991F6D13623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id="{45908343-9AFE-47BC-AF8A-FA76114E5D9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26" name="Text Box 1">
          <a:extLst>
            <a:ext uri="{FF2B5EF4-FFF2-40B4-BE49-F238E27FC236}">
              <a16:creationId xmlns:a16="http://schemas.microsoft.com/office/drawing/2014/main" id="{860D3A6B-D2A3-45A6-A975-1B90F9C96F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27" name="Text Box 1">
          <a:extLst>
            <a:ext uri="{FF2B5EF4-FFF2-40B4-BE49-F238E27FC236}">
              <a16:creationId xmlns:a16="http://schemas.microsoft.com/office/drawing/2014/main" id="{84EF5E23-969E-49CB-9C62-CD681C17355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28" name="Text Box 1">
          <a:extLst>
            <a:ext uri="{FF2B5EF4-FFF2-40B4-BE49-F238E27FC236}">
              <a16:creationId xmlns:a16="http://schemas.microsoft.com/office/drawing/2014/main" id="{378AF090-8A37-4168-B41F-108CB6C757B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29" name="Text Box 1">
          <a:extLst>
            <a:ext uri="{FF2B5EF4-FFF2-40B4-BE49-F238E27FC236}">
              <a16:creationId xmlns:a16="http://schemas.microsoft.com/office/drawing/2014/main" id="{7EDF70D4-2B88-4FEC-B9BC-DB68AC5910B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30" name="Text Box 1">
          <a:extLst>
            <a:ext uri="{FF2B5EF4-FFF2-40B4-BE49-F238E27FC236}">
              <a16:creationId xmlns:a16="http://schemas.microsoft.com/office/drawing/2014/main" id="{9C1BB27E-B890-4BE9-BBAA-AB2351C145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31" name="Text Box 1">
          <a:extLst>
            <a:ext uri="{FF2B5EF4-FFF2-40B4-BE49-F238E27FC236}">
              <a16:creationId xmlns:a16="http://schemas.microsoft.com/office/drawing/2014/main" id="{BF2E8576-7208-4957-9A1E-F5DADDD3EF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32" name="Text Box 1">
          <a:extLst>
            <a:ext uri="{FF2B5EF4-FFF2-40B4-BE49-F238E27FC236}">
              <a16:creationId xmlns:a16="http://schemas.microsoft.com/office/drawing/2014/main" id="{A05E3211-1432-41E1-84AE-531BCE82FFA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33" name="Text Box 1">
          <a:extLst>
            <a:ext uri="{FF2B5EF4-FFF2-40B4-BE49-F238E27FC236}">
              <a16:creationId xmlns:a16="http://schemas.microsoft.com/office/drawing/2014/main" id="{E386AC0F-B43C-4B53-BEFE-1984DDC08F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34" name="Text Box 1">
          <a:extLst>
            <a:ext uri="{FF2B5EF4-FFF2-40B4-BE49-F238E27FC236}">
              <a16:creationId xmlns:a16="http://schemas.microsoft.com/office/drawing/2014/main" id="{FF3D0BCC-C7B8-41BD-823A-E460755A52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35" name="Text Box 1">
          <a:extLst>
            <a:ext uri="{FF2B5EF4-FFF2-40B4-BE49-F238E27FC236}">
              <a16:creationId xmlns:a16="http://schemas.microsoft.com/office/drawing/2014/main" id="{690EAC39-9ECA-43BF-9223-C9025488E64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36" name="Text Box 1">
          <a:extLst>
            <a:ext uri="{FF2B5EF4-FFF2-40B4-BE49-F238E27FC236}">
              <a16:creationId xmlns:a16="http://schemas.microsoft.com/office/drawing/2014/main" id="{CDEA9971-7D11-4821-A67F-2541A6A7B5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37" name="Text Box 1">
          <a:extLst>
            <a:ext uri="{FF2B5EF4-FFF2-40B4-BE49-F238E27FC236}">
              <a16:creationId xmlns:a16="http://schemas.microsoft.com/office/drawing/2014/main" id="{5EA55939-6C18-4FFC-B673-EB236735C4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38" name="Text Box 1">
          <a:extLst>
            <a:ext uri="{FF2B5EF4-FFF2-40B4-BE49-F238E27FC236}">
              <a16:creationId xmlns:a16="http://schemas.microsoft.com/office/drawing/2014/main" id="{183FE178-1958-4FA5-BA64-AA27FF33D3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39" name="Text Box 1">
          <a:extLst>
            <a:ext uri="{FF2B5EF4-FFF2-40B4-BE49-F238E27FC236}">
              <a16:creationId xmlns:a16="http://schemas.microsoft.com/office/drawing/2014/main" id="{F3D8872C-8AFD-4FB6-AB49-57898BE657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1F8D5158-A965-42E2-9CF2-2EC2278E3AE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41" name="Text Box 1">
          <a:extLst>
            <a:ext uri="{FF2B5EF4-FFF2-40B4-BE49-F238E27FC236}">
              <a16:creationId xmlns:a16="http://schemas.microsoft.com/office/drawing/2014/main" id="{58CF30CC-A729-4372-8C66-BC55584318F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42" name="Text Box 1">
          <a:extLst>
            <a:ext uri="{FF2B5EF4-FFF2-40B4-BE49-F238E27FC236}">
              <a16:creationId xmlns:a16="http://schemas.microsoft.com/office/drawing/2014/main" id="{83B8CFE5-44AF-4B6C-AD7A-9A1FC94640A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43" name="Text Box 1">
          <a:extLst>
            <a:ext uri="{FF2B5EF4-FFF2-40B4-BE49-F238E27FC236}">
              <a16:creationId xmlns:a16="http://schemas.microsoft.com/office/drawing/2014/main" id="{6595FC29-2484-48F3-AAA2-93827D4DC7F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44" name="Text Box 1">
          <a:extLst>
            <a:ext uri="{FF2B5EF4-FFF2-40B4-BE49-F238E27FC236}">
              <a16:creationId xmlns:a16="http://schemas.microsoft.com/office/drawing/2014/main" id="{7654F3FD-5515-4075-982F-6603115CE32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45" name="Text Box 1">
          <a:extLst>
            <a:ext uri="{FF2B5EF4-FFF2-40B4-BE49-F238E27FC236}">
              <a16:creationId xmlns:a16="http://schemas.microsoft.com/office/drawing/2014/main" id="{301E92D9-FF19-406F-AF73-DD6377FBE99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46" name="Text Box 1">
          <a:extLst>
            <a:ext uri="{FF2B5EF4-FFF2-40B4-BE49-F238E27FC236}">
              <a16:creationId xmlns:a16="http://schemas.microsoft.com/office/drawing/2014/main" id="{F2A7657C-31F8-4DCA-8A7A-9689E47FAB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47" name="Text Box 1">
          <a:extLst>
            <a:ext uri="{FF2B5EF4-FFF2-40B4-BE49-F238E27FC236}">
              <a16:creationId xmlns:a16="http://schemas.microsoft.com/office/drawing/2014/main" id="{06EF30DD-4927-4CE7-A9F0-B3BA24F9FD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48" name="Text Box 1">
          <a:extLst>
            <a:ext uri="{FF2B5EF4-FFF2-40B4-BE49-F238E27FC236}">
              <a16:creationId xmlns:a16="http://schemas.microsoft.com/office/drawing/2014/main" id="{864D5524-52FA-4EF2-9604-E473D60CA05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49" name="Text Box 1">
          <a:extLst>
            <a:ext uri="{FF2B5EF4-FFF2-40B4-BE49-F238E27FC236}">
              <a16:creationId xmlns:a16="http://schemas.microsoft.com/office/drawing/2014/main" id="{E5D0A608-0661-4A1C-B7F6-81E17A07658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50" name="Text Box 1">
          <a:extLst>
            <a:ext uri="{FF2B5EF4-FFF2-40B4-BE49-F238E27FC236}">
              <a16:creationId xmlns:a16="http://schemas.microsoft.com/office/drawing/2014/main" id="{ECBF28E7-8813-4099-AD30-E21D12F3AC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51" name="Text Box 1">
          <a:extLst>
            <a:ext uri="{FF2B5EF4-FFF2-40B4-BE49-F238E27FC236}">
              <a16:creationId xmlns:a16="http://schemas.microsoft.com/office/drawing/2014/main" id="{5C758A0F-4FC5-49F3-9C60-ED3605D7E36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072C1731-1213-4D3F-ABC5-ED6C957F09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53" name="Text Box 1">
          <a:extLst>
            <a:ext uri="{FF2B5EF4-FFF2-40B4-BE49-F238E27FC236}">
              <a16:creationId xmlns:a16="http://schemas.microsoft.com/office/drawing/2014/main" id="{3B5FE20F-B32F-4597-BAAC-844D2BA7308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54" name="Text Box 1">
          <a:extLst>
            <a:ext uri="{FF2B5EF4-FFF2-40B4-BE49-F238E27FC236}">
              <a16:creationId xmlns:a16="http://schemas.microsoft.com/office/drawing/2014/main" id="{921B7BDA-ED27-427E-84E8-DD0D16E5309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55" name="Text Box 1">
          <a:extLst>
            <a:ext uri="{FF2B5EF4-FFF2-40B4-BE49-F238E27FC236}">
              <a16:creationId xmlns:a16="http://schemas.microsoft.com/office/drawing/2014/main" id="{BC4937AC-D9F2-4028-BB79-45D6865955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56" name="Text Box 1">
          <a:extLst>
            <a:ext uri="{FF2B5EF4-FFF2-40B4-BE49-F238E27FC236}">
              <a16:creationId xmlns:a16="http://schemas.microsoft.com/office/drawing/2014/main" id="{BF63D22D-3B52-4777-8A3E-837359DB843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57" name="Text Box 1">
          <a:extLst>
            <a:ext uri="{FF2B5EF4-FFF2-40B4-BE49-F238E27FC236}">
              <a16:creationId xmlns:a16="http://schemas.microsoft.com/office/drawing/2014/main" id="{33831B94-19CE-487E-ADD8-BC715954466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58" name="Text Box 1">
          <a:extLst>
            <a:ext uri="{FF2B5EF4-FFF2-40B4-BE49-F238E27FC236}">
              <a16:creationId xmlns:a16="http://schemas.microsoft.com/office/drawing/2014/main" id="{8A0824A7-FC72-4648-8D3A-93D52FEA682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59" name="Text Box 1">
          <a:extLst>
            <a:ext uri="{FF2B5EF4-FFF2-40B4-BE49-F238E27FC236}">
              <a16:creationId xmlns:a16="http://schemas.microsoft.com/office/drawing/2014/main" id="{04902A75-3AEB-4574-9968-513BBE99D23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60" name="Text Box 1">
          <a:extLst>
            <a:ext uri="{FF2B5EF4-FFF2-40B4-BE49-F238E27FC236}">
              <a16:creationId xmlns:a16="http://schemas.microsoft.com/office/drawing/2014/main" id="{FB62A524-C0CA-4EAA-9293-3EC631ACE9F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861" name="Text Box 1">
          <a:extLst>
            <a:ext uri="{FF2B5EF4-FFF2-40B4-BE49-F238E27FC236}">
              <a16:creationId xmlns:a16="http://schemas.microsoft.com/office/drawing/2014/main" id="{1783A6E9-B1BA-4946-9EEA-B8FF232A87A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862" name="Text Box 1">
          <a:extLst>
            <a:ext uri="{FF2B5EF4-FFF2-40B4-BE49-F238E27FC236}">
              <a16:creationId xmlns:a16="http://schemas.microsoft.com/office/drawing/2014/main" id="{A682F5DF-778C-43A6-A400-EDC0D8A948C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863" name="Text Box 1">
          <a:extLst>
            <a:ext uri="{FF2B5EF4-FFF2-40B4-BE49-F238E27FC236}">
              <a16:creationId xmlns:a16="http://schemas.microsoft.com/office/drawing/2014/main" id="{EE7FF091-6070-4020-BA55-364753B93A6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B9D4274F-48B6-432E-A16E-83231A1173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id="{7DC47367-AE62-4DF4-A325-8F6E9256B8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866" name="Text Box 1">
          <a:extLst>
            <a:ext uri="{FF2B5EF4-FFF2-40B4-BE49-F238E27FC236}">
              <a16:creationId xmlns:a16="http://schemas.microsoft.com/office/drawing/2014/main" id="{80974AE9-685A-47DB-BF3B-F6C7A21A60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867" name="Text Box 1">
          <a:extLst>
            <a:ext uri="{FF2B5EF4-FFF2-40B4-BE49-F238E27FC236}">
              <a16:creationId xmlns:a16="http://schemas.microsoft.com/office/drawing/2014/main" id="{E5EE8A42-F2CC-4A6A-9F7F-B355488E5BB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868" name="Text Box 1">
          <a:extLst>
            <a:ext uri="{FF2B5EF4-FFF2-40B4-BE49-F238E27FC236}">
              <a16:creationId xmlns:a16="http://schemas.microsoft.com/office/drawing/2014/main" id="{03FF0ACE-69FF-48F3-94DA-CB57DE35210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869" name="Text Box 1">
          <a:extLst>
            <a:ext uri="{FF2B5EF4-FFF2-40B4-BE49-F238E27FC236}">
              <a16:creationId xmlns:a16="http://schemas.microsoft.com/office/drawing/2014/main" id="{AEDA4D1F-330B-48F0-9EC3-4A7BA5235E9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433D0061-4F84-4154-9DC7-6996CF784F7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871" name="Text Box 1">
          <a:extLst>
            <a:ext uri="{FF2B5EF4-FFF2-40B4-BE49-F238E27FC236}">
              <a16:creationId xmlns:a16="http://schemas.microsoft.com/office/drawing/2014/main" id="{AE6EBD51-4704-49DC-8E6B-851C28214F6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872" name="Text Box 1">
          <a:extLst>
            <a:ext uri="{FF2B5EF4-FFF2-40B4-BE49-F238E27FC236}">
              <a16:creationId xmlns:a16="http://schemas.microsoft.com/office/drawing/2014/main" id="{5DC661A2-93E7-4369-AF31-F6E54078C3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873" name="Text Box 1">
          <a:extLst>
            <a:ext uri="{FF2B5EF4-FFF2-40B4-BE49-F238E27FC236}">
              <a16:creationId xmlns:a16="http://schemas.microsoft.com/office/drawing/2014/main" id="{BC528487-1DA4-494B-99BE-FAB7C24DEA2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874" name="Text Box 1">
          <a:extLst>
            <a:ext uri="{FF2B5EF4-FFF2-40B4-BE49-F238E27FC236}">
              <a16:creationId xmlns:a16="http://schemas.microsoft.com/office/drawing/2014/main" id="{FACAE10B-C361-4576-800F-4A6FB42E492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875" name="Text Box 1">
          <a:extLst>
            <a:ext uri="{FF2B5EF4-FFF2-40B4-BE49-F238E27FC236}">
              <a16:creationId xmlns:a16="http://schemas.microsoft.com/office/drawing/2014/main" id="{4740C28A-3A96-4FC5-A2FF-B2AD92198A0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876" name="Text Box 1">
          <a:extLst>
            <a:ext uri="{FF2B5EF4-FFF2-40B4-BE49-F238E27FC236}">
              <a16:creationId xmlns:a16="http://schemas.microsoft.com/office/drawing/2014/main" id="{8E39905C-D9E0-4045-B989-D99592AD60A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877" name="Text Box 1">
          <a:extLst>
            <a:ext uri="{FF2B5EF4-FFF2-40B4-BE49-F238E27FC236}">
              <a16:creationId xmlns:a16="http://schemas.microsoft.com/office/drawing/2014/main" id="{55097BB5-3A75-41E2-B02F-B22F44574A5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878" name="Text Box 1">
          <a:extLst>
            <a:ext uri="{FF2B5EF4-FFF2-40B4-BE49-F238E27FC236}">
              <a16:creationId xmlns:a16="http://schemas.microsoft.com/office/drawing/2014/main" id="{F9801E19-185D-45EA-B9DB-BFDCA427109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879" name="Text Box 1">
          <a:extLst>
            <a:ext uri="{FF2B5EF4-FFF2-40B4-BE49-F238E27FC236}">
              <a16:creationId xmlns:a16="http://schemas.microsoft.com/office/drawing/2014/main" id="{00A92725-3E94-471C-8FDC-527CB06760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880" name="Text Box 1">
          <a:extLst>
            <a:ext uri="{FF2B5EF4-FFF2-40B4-BE49-F238E27FC236}">
              <a16:creationId xmlns:a16="http://schemas.microsoft.com/office/drawing/2014/main" id="{16816000-737F-4013-9F4D-8262A0798D1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881" name="Text Box 1">
          <a:extLst>
            <a:ext uri="{FF2B5EF4-FFF2-40B4-BE49-F238E27FC236}">
              <a16:creationId xmlns:a16="http://schemas.microsoft.com/office/drawing/2014/main" id="{55CB165E-2E34-430C-95A4-F8BAF7C50FA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882" name="Text Box 1">
          <a:extLst>
            <a:ext uri="{FF2B5EF4-FFF2-40B4-BE49-F238E27FC236}">
              <a16:creationId xmlns:a16="http://schemas.microsoft.com/office/drawing/2014/main" id="{00185C6B-8EB0-4FBB-A9C5-0F284ABFC34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883" name="Text Box 1">
          <a:extLst>
            <a:ext uri="{FF2B5EF4-FFF2-40B4-BE49-F238E27FC236}">
              <a16:creationId xmlns:a16="http://schemas.microsoft.com/office/drawing/2014/main" id="{E28565B6-7059-4287-92B0-A0B3C4A7150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884" name="Text Box 1">
          <a:extLst>
            <a:ext uri="{FF2B5EF4-FFF2-40B4-BE49-F238E27FC236}">
              <a16:creationId xmlns:a16="http://schemas.microsoft.com/office/drawing/2014/main" id="{2F38A859-52D6-4557-A99E-F41C9EA28B8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885" name="Text Box 1">
          <a:extLst>
            <a:ext uri="{FF2B5EF4-FFF2-40B4-BE49-F238E27FC236}">
              <a16:creationId xmlns:a16="http://schemas.microsoft.com/office/drawing/2014/main" id="{31649544-0F82-411F-AC44-722C13BB25C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86" name="Text Box 1">
          <a:extLst>
            <a:ext uri="{FF2B5EF4-FFF2-40B4-BE49-F238E27FC236}">
              <a16:creationId xmlns:a16="http://schemas.microsoft.com/office/drawing/2014/main" id="{BA4FE8FF-B23C-4427-A553-625A589378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87" name="Text Box 1">
          <a:extLst>
            <a:ext uri="{FF2B5EF4-FFF2-40B4-BE49-F238E27FC236}">
              <a16:creationId xmlns:a16="http://schemas.microsoft.com/office/drawing/2014/main" id="{4DA52A88-51B6-4207-83EB-5BC88201FE4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88" name="Text Box 1">
          <a:extLst>
            <a:ext uri="{FF2B5EF4-FFF2-40B4-BE49-F238E27FC236}">
              <a16:creationId xmlns:a16="http://schemas.microsoft.com/office/drawing/2014/main" id="{D813DF62-A41D-45C9-95DE-5A74D1AA115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89" name="Text Box 1">
          <a:extLst>
            <a:ext uri="{FF2B5EF4-FFF2-40B4-BE49-F238E27FC236}">
              <a16:creationId xmlns:a16="http://schemas.microsoft.com/office/drawing/2014/main" id="{F5EC1961-A0A5-4518-8A73-A8FFD446CF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890" name="Text Box 1">
          <a:extLst>
            <a:ext uri="{FF2B5EF4-FFF2-40B4-BE49-F238E27FC236}">
              <a16:creationId xmlns:a16="http://schemas.microsoft.com/office/drawing/2014/main" id="{E62891BD-EABF-4EB9-8BEF-B0D2916CFA3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3891" name="Text Box 1">
          <a:extLst>
            <a:ext uri="{FF2B5EF4-FFF2-40B4-BE49-F238E27FC236}">
              <a16:creationId xmlns:a16="http://schemas.microsoft.com/office/drawing/2014/main" id="{78F5AE7C-3DF5-44FF-82BB-51BC48BC71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92" name="Text Box 1">
          <a:extLst>
            <a:ext uri="{FF2B5EF4-FFF2-40B4-BE49-F238E27FC236}">
              <a16:creationId xmlns:a16="http://schemas.microsoft.com/office/drawing/2014/main" id="{17D8DC06-56C3-42CA-A97B-A973959724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93" name="Text Box 1">
          <a:extLst>
            <a:ext uri="{FF2B5EF4-FFF2-40B4-BE49-F238E27FC236}">
              <a16:creationId xmlns:a16="http://schemas.microsoft.com/office/drawing/2014/main" id="{9AD1ACCB-3D62-41A4-AB90-610E9C57FA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94" name="Text Box 1">
          <a:extLst>
            <a:ext uri="{FF2B5EF4-FFF2-40B4-BE49-F238E27FC236}">
              <a16:creationId xmlns:a16="http://schemas.microsoft.com/office/drawing/2014/main" id="{66C6237E-1D09-4BAC-A0AC-EDDE31BF94F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95" name="Text Box 1">
          <a:extLst>
            <a:ext uri="{FF2B5EF4-FFF2-40B4-BE49-F238E27FC236}">
              <a16:creationId xmlns:a16="http://schemas.microsoft.com/office/drawing/2014/main" id="{AD88FAA9-C31C-4832-AE04-53DC2E255D3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96" name="Text Box 1">
          <a:extLst>
            <a:ext uri="{FF2B5EF4-FFF2-40B4-BE49-F238E27FC236}">
              <a16:creationId xmlns:a16="http://schemas.microsoft.com/office/drawing/2014/main" id="{142E2B99-EE6A-4905-A4AB-6A6CA4DCF5A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97" name="Text Box 1">
          <a:extLst>
            <a:ext uri="{FF2B5EF4-FFF2-40B4-BE49-F238E27FC236}">
              <a16:creationId xmlns:a16="http://schemas.microsoft.com/office/drawing/2014/main" id="{61E8E391-F8A1-4858-8376-F004AADB053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98" name="Text Box 1">
          <a:extLst>
            <a:ext uri="{FF2B5EF4-FFF2-40B4-BE49-F238E27FC236}">
              <a16:creationId xmlns:a16="http://schemas.microsoft.com/office/drawing/2014/main" id="{31CA2414-4C7C-4815-A80F-5238C71D09E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899" name="Text Box 1">
          <a:extLst>
            <a:ext uri="{FF2B5EF4-FFF2-40B4-BE49-F238E27FC236}">
              <a16:creationId xmlns:a16="http://schemas.microsoft.com/office/drawing/2014/main" id="{95943B71-611E-4F56-9092-D765A27A92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00" name="Text Box 1">
          <a:extLst>
            <a:ext uri="{FF2B5EF4-FFF2-40B4-BE49-F238E27FC236}">
              <a16:creationId xmlns:a16="http://schemas.microsoft.com/office/drawing/2014/main" id="{395A1D7A-7135-40B3-A119-EDEFB611038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01" name="Text Box 1">
          <a:extLst>
            <a:ext uri="{FF2B5EF4-FFF2-40B4-BE49-F238E27FC236}">
              <a16:creationId xmlns:a16="http://schemas.microsoft.com/office/drawing/2014/main" id="{6F22118B-788C-4F42-B9C8-F2B92FDE551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02" name="Text Box 1">
          <a:extLst>
            <a:ext uri="{FF2B5EF4-FFF2-40B4-BE49-F238E27FC236}">
              <a16:creationId xmlns:a16="http://schemas.microsoft.com/office/drawing/2014/main" id="{0F32A3AD-81B9-4A8B-92D8-7DB5087E59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03" name="Text Box 1">
          <a:extLst>
            <a:ext uri="{FF2B5EF4-FFF2-40B4-BE49-F238E27FC236}">
              <a16:creationId xmlns:a16="http://schemas.microsoft.com/office/drawing/2014/main" id="{CB29BE6F-EB5C-4B6A-96EA-5A195E0EF0A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04" name="Text Box 1">
          <a:extLst>
            <a:ext uri="{FF2B5EF4-FFF2-40B4-BE49-F238E27FC236}">
              <a16:creationId xmlns:a16="http://schemas.microsoft.com/office/drawing/2014/main" id="{2C371AF5-76EC-4592-A140-2A9D0527992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05" name="Text Box 1">
          <a:extLst>
            <a:ext uri="{FF2B5EF4-FFF2-40B4-BE49-F238E27FC236}">
              <a16:creationId xmlns:a16="http://schemas.microsoft.com/office/drawing/2014/main" id="{435BA74F-D624-40B8-9D83-6DD0EF984B8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06" name="Text Box 1">
          <a:extLst>
            <a:ext uri="{FF2B5EF4-FFF2-40B4-BE49-F238E27FC236}">
              <a16:creationId xmlns:a16="http://schemas.microsoft.com/office/drawing/2014/main" id="{B108F54C-A0B8-4C7A-8397-A22F27F301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07" name="Text Box 1">
          <a:extLst>
            <a:ext uri="{FF2B5EF4-FFF2-40B4-BE49-F238E27FC236}">
              <a16:creationId xmlns:a16="http://schemas.microsoft.com/office/drawing/2014/main" id="{ABE4E2FF-5404-4C30-80E8-79E9600A420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08" name="Text Box 1">
          <a:extLst>
            <a:ext uri="{FF2B5EF4-FFF2-40B4-BE49-F238E27FC236}">
              <a16:creationId xmlns:a16="http://schemas.microsoft.com/office/drawing/2014/main" id="{E62E3242-2FE8-4742-A19A-5CF8C6B1618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09" name="Text Box 1">
          <a:extLst>
            <a:ext uri="{FF2B5EF4-FFF2-40B4-BE49-F238E27FC236}">
              <a16:creationId xmlns:a16="http://schemas.microsoft.com/office/drawing/2014/main" id="{B64EAEDC-FD1C-4E89-AC4E-D59D654A274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10" name="Text Box 1">
          <a:extLst>
            <a:ext uri="{FF2B5EF4-FFF2-40B4-BE49-F238E27FC236}">
              <a16:creationId xmlns:a16="http://schemas.microsoft.com/office/drawing/2014/main" id="{DB28F81C-5202-4D7E-9C96-F5307389AB3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11" name="Text Box 1">
          <a:extLst>
            <a:ext uri="{FF2B5EF4-FFF2-40B4-BE49-F238E27FC236}">
              <a16:creationId xmlns:a16="http://schemas.microsoft.com/office/drawing/2014/main" id="{C060445A-6FD7-498D-AF79-2243C720057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12" name="Text Box 1">
          <a:extLst>
            <a:ext uri="{FF2B5EF4-FFF2-40B4-BE49-F238E27FC236}">
              <a16:creationId xmlns:a16="http://schemas.microsoft.com/office/drawing/2014/main" id="{E178FF5E-DA99-4924-8F43-D0957FF5A06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13" name="Text Box 1">
          <a:extLst>
            <a:ext uri="{FF2B5EF4-FFF2-40B4-BE49-F238E27FC236}">
              <a16:creationId xmlns:a16="http://schemas.microsoft.com/office/drawing/2014/main" id="{783B0821-38D4-4ABC-8D73-51BD9EF7B28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14" name="Text Box 1">
          <a:extLst>
            <a:ext uri="{FF2B5EF4-FFF2-40B4-BE49-F238E27FC236}">
              <a16:creationId xmlns:a16="http://schemas.microsoft.com/office/drawing/2014/main" id="{4EF191FE-53D2-44A7-B57C-A97DE525DE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15" name="Text Box 1">
          <a:extLst>
            <a:ext uri="{FF2B5EF4-FFF2-40B4-BE49-F238E27FC236}">
              <a16:creationId xmlns:a16="http://schemas.microsoft.com/office/drawing/2014/main" id="{97D081E6-F721-427D-8484-F394CFB51B1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16" name="Text Box 1">
          <a:extLst>
            <a:ext uri="{FF2B5EF4-FFF2-40B4-BE49-F238E27FC236}">
              <a16:creationId xmlns:a16="http://schemas.microsoft.com/office/drawing/2014/main" id="{BF3E1652-CD90-4E01-8FCA-86BC9AE2196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17" name="Text Box 1">
          <a:extLst>
            <a:ext uri="{FF2B5EF4-FFF2-40B4-BE49-F238E27FC236}">
              <a16:creationId xmlns:a16="http://schemas.microsoft.com/office/drawing/2014/main" id="{7E0BA77E-BF3F-4EB2-9C58-4C9DC577728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id="{D9BD1B13-A0D3-4BFB-91DE-55EE5B73EDA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19" name="Text Box 1">
          <a:extLst>
            <a:ext uri="{FF2B5EF4-FFF2-40B4-BE49-F238E27FC236}">
              <a16:creationId xmlns:a16="http://schemas.microsoft.com/office/drawing/2014/main" id="{FD5EFCF5-9C58-4AA6-A7ED-5ECE2BD42C3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20" name="Text Box 1">
          <a:extLst>
            <a:ext uri="{FF2B5EF4-FFF2-40B4-BE49-F238E27FC236}">
              <a16:creationId xmlns:a16="http://schemas.microsoft.com/office/drawing/2014/main" id="{F92398E8-FFB7-4D15-9EE7-FA63165CFDE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21" name="Text Box 1">
          <a:extLst>
            <a:ext uri="{FF2B5EF4-FFF2-40B4-BE49-F238E27FC236}">
              <a16:creationId xmlns:a16="http://schemas.microsoft.com/office/drawing/2014/main" id="{FF121925-6CB7-480D-95E0-1E889C31E5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22" name="Text Box 1">
          <a:extLst>
            <a:ext uri="{FF2B5EF4-FFF2-40B4-BE49-F238E27FC236}">
              <a16:creationId xmlns:a16="http://schemas.microsoft.com/office/drawing/2014/main" id="{95CE8CAB-FF44-4A9F-AD85-E5B69476E5F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23" name="Text Box 1">
          <a:extLst>
            <a:ext uri="{FF2B5EF4-FFF2-40B4-BE49-F238E27FC236}">
              <a16:creationId xmlns:a16="http://schemas.microsoft.com/office/drawing/2014/main" id="{F53E511F-80DE-4E70-95F1-69213034C1A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24" name="Text Box 1">
          <a:extLst>
            <a:ext uri="{FF2B5EF4-FFF2-40B4-BE49-F238E27FC236}">
              <a16:creationId xmlns:a16="http://schemas.microsoft.com/office/drawing/2014/main" id="{A07A9D61-E51C-43C6-83BA-B5DBDCB936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25" name="Text Box 1">
          <a:extLst>
            <a:ext uri="{FF2B5EF4-FFF2-40B4-BE49-F238E27FC236}">
              <a16:creationId xmlns:a16="http://schemas.microsoft.com/office/drawing/2014/main" id="{0AF67419-11FA-43AE-B1A3-D30633F007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26" name="Text Box 1">
          <a:extLst>
            <a:ext uri="{FF2B5EF4-FFF2-40B4-BE49-F238E27FC236}">
              <a16:creationId xmlns:a16="http://schemas.microsoft.com/office/drawing/2014/main" id="{8430FFA3-DEA9-4EF2-8431-D629F0769C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27" name="Text Box 1">
          <a:extLst>
            <a:ext uri="{FF2B5EF4-FFF2-40B4-BE49-F238E27FC236}">
              <a16:creationId xmlns:a16="http://schemas.microsoft.com/office/drawing/2014/main" id="{45B1D98B-FBA0-4188-97BB-C783465E3CC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28" name="Text Box 1">
          <a:extLst>
            <a:ext uri="{FF2B5EF4-FFF2-40B4-BE49-F238E27FC236}">
              <a16:creationId xmlns:a16="http://schemas.microsoft.com/office/drawing/2014/main" id="{AFB4C1FB-533C-4CD7-A224-78EEF2FEEE6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29" name="Text Box 1">
          <a:extLst>
            <a:ext uri="{FF2B5EF4-FFF2-40B4-BE49-F238E27FC236}">
              <a16:creationId xmlns:a16="http://schemas.microsoft.com/office/drawing/2014/main" id="{B5CC8393-71FE-46FB-BA8A-AC2B57C2AF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30" name="Text Box 1">
          <a:extLst>
            <a:ext uri="{FF2B5EF4-FFF2-40B4-BE49-F238E27FC236}">
              <a16:creationId xmlns:a16="http://schemas.microsoft.com/office/drawing/2014/main" id="{3010E8CC-5424-4671-9808-11C78F40D4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31" name="Text Box 1">
          <a:extLst>
            <a:ext uri="{FF2B5EF4-FFF2-40B4-BE49-F238E27FC236}">
              <a16:creationId xmlns:a16="http://schemas.microsoft.com/office/drawing/2014/main" id="{48A249C9-DFC0-4731-B881-392C1A0C48C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32" name="Text Box 1">
          <a:extLst>
            <a:ext uri="{FF2B5EF4-FFF2-40B4-BE49-F238E27FC236}">
              <a16:creationId xmlns:a16="http://schemas.microsoft.com/office/drawing/2014/main" id="{9412BC23-AFB9-4FF2-986C-6853BBE0473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33" name="Text Box 1">
          <a:extLst>
            <a:ext uri="{FF2B5EF4-FFF2-40B4-BE49-F238E27FC236}">
              <a16:creationId xmlns:a16="http://schemas.microsoft.com/office/drawing/2014/main" id="{C1F29179-7824-4354-B2CE-487D560C364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34" name="Text Box 1">
          <a:extLst>
            <a:ext uri="{FF2B5EF4-FFF2-40B4-BE49-F238E27FC236}">
              <a16:creationId xmlns:a16="http://schemas.microsoft.com/office/drawing/2014/main" id="{E0EFFE1C-0D22-432D-8386-6A45FE4AF0F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35" name="Text Box 1">
          <a:extLst>
            <a:ext uri="{FF2B5EF4-FFF2-40B4-BE49-F238E27FC236}">
              <a16:creationId xmlns:a16="http://schemas.microsoft.com/office/drawing/2014/main" id="{1A81195D-A782-481A-95D7-EB7C91AB567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36" name="Text Box 1">
          <a:extLst>
            <a:ext uri="{FF2B5EF4-FFF2-40B4-BE49-F238E27FC236}">
              <a16:creationId xmlns:a16="http://schemas.microsoft.com/office/drawing/2014/main" id="{F9D2D254-F078-4C11-8D2F-92D4E02F999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37" name="Text Box 1">
          <a:extLst>
            <a:ext uri="{FF2B5EF4-FFF2-40B4-BE49-F238E27FC236}">
              <a16:creationId xmlns:a16="http://schemas.microsoft.com/office/drawing/2014/main" id="{5AB75822-3A77-407B-BE08-BA8B38257A3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38" name="Text Box 1">
          <a:extLst>
            <a:ext uri="{FF2B5EF4-FFF2-40B4-BE49-F238E27FC236}">
              <a16:creationId xmlns:a16="http://schemas.microsoft.com/office/drawing/2014/main" id="{64A63D89-F89A-4632-BC11-C50EC2FAE3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39" name="Text Box 1">
          <a:extLst>
            <a:ext uri="{FF2B5EF4-FFF2-40B4-BE49-F238E27FC236}">
              <a16:creationId xmlns:a16="http://schemas.microsoft.com/office/drawing/2014/main" id="{F48F6936-1216-473D-9CB3-904DE686CD9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40" name="Text Box 1">
          <a:extLst>
            <a:ext uri="{FF2B5EF4-FFF2-40B4-BE49-F238E27FC236}">
              <a16:creationId xmlns:a16="http://schemas.microsoft.com/office/drawing/2014/main" id="{73729C07-1075-4256-96A9-64C53BED6C0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41" name="Text Box 1">
          <a:extLst>
            <a:ext uri="{FF2B5EF4-FFF2-40B4-BE49-F238E27FC236}">
              <a16:creationId xmlns:a16="http://schemas.microsoft.com/office/drawing/2014/main" id="{94F5FF26-3800-406C-AB0A-E671308161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id="{EDF86D96-A984-4166-AF7C-CCEC51F2118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43" name="Text Box 1">
          <a:extLst>
            <a:ext uri="{FF2B5EF4-FFF2-40B4-BE49-F238E27FC236}">
              <a16:creationId xmlns:a16="http://schemas.microsoft.com/office/drawing/2014/main" id="{3D0B47F2-AD5B-40E4-99A0-87F06651F7A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44" name="Text Box 1">
          <a:extLst>
            <a:ext uri="{FF2B5EF4-FFF2-40B4-BE49-F238E27FC236}">
              <a16:creationId xmlns:a16="http://schemas.microsoft.com/office/drawing/2014/main" id="{0CFF1E53-7A7D-41B5-8853-80E6BFBE0B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45" name="Text Box 1">
          <a:extLst>
            <a:ext uri="{FF2B5EF4-FFF2-40B4-BE49-F238E27FC236}">
              <a16:creationId xmlns:a16="http://schemas.microsoft.com/office/drawing/2014/main" id="{48E259EF-06E0-4037-9FF6-0EFC2B7E33A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46" name="Text Box 1">
          <a:extLst>
            <a:ext uri="{FF2B5EF4-FFF2-40B4-BE49-F238E27FC236}">
              <a16:creationId xmlns:a16="http://schemas.microsoft.com/office/drawing/2014/main" id="{D9F6E228-107B-45F7-AC73-C4306B64CBC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47" name="Text Box 1">
          <a:extLst>
            <a:ext uri="{FF2B5EF4-FFF2-40B4-BE49-F238E27FC236}">
              <a16:creationId xmlns:a16="http://schemas.microsoft.com/office/drawing/2014/main" id="{A00D30E8-5219-4F36-BB58-A1160441323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48" name="Text Box 1">
          <a:extLst>
            <a:ext uri="{FF2B5EF4-FFF2-40B4-BE49-F238E27FC236}">
              <a16:creationId xmlns:a16="http://schemas.microsoft.com/office/drawing/2014/main" id="{1F458770-C555-4432-A6B9-984B12BA242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49" name="Text Box 1">
          <a:extLst>
            <a:ext uri="{FF2B5EF4-FFF2-40B4-BE49-F238E27FC236}">
              <a16:creationId xmlns:a16="http://schemas.microsoft.com/office/drawing/2014/main" id="{336B81EA-DEB2-457E-B1EE-74F3CAAD7B8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50" name="Text Box 1">
          <a:extLst>
            <a:ext uri="{FF2B5EF4-FFF2-40B4-BE49-F238E27FC236}">
              <a16:creationId xmlns:a16="http://schemas.microsoft.com/office/drawing/2014/main" id="{43DD4CAB-9A4D-4C28-B9B1-B845078033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51" name="Text Box 1">
          <a:extLst>
            <a:ext uri="{FF2B5EF4-FFF2-40B4-BE49-F238E27FC236}">
              <a16:creationId xmlns:a16="http://schemas.microsoft.com/office/drawing/2014/main" id="{47442DA6-2EFE-498E-ACCD-19B14FA4221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52" name="Text Box 1">
          <a:extLst>
            <a:ext uri="{FF2B5EF4-FFF2-40B4-BE49-F238E27FC236}">
              <a16:creationId xmlns:a16="http://schemas.microsoft.com/office/drawing/2014/main" id="{84A992A8-15FB-41CA-909E-D934EC73553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53" name="Text Box 1">
          <a:extLst>
            <a:ext uri="{FF2B5EF4-FFF2-40B4-BE49-F238E27FC236}">
              <a16:creationId xmlns:a16="http://schemas.microsoft.com/office/drawing/2014/main" id="{BB2EA386-8E3B-4FF9-B9C1-AA0EC6C642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54" name="Text Box 1">
          <a:extLst>
            <a:ext uri="{FF2B5EF4-FFF2-40B4-BE49-F238E27FC236}">
              <a16:creationId xmlns:a16="http://schemas.microsoft.com/office/drawing/2014/main" id="{D734440A-C28F-4F1A-B69B-95FCC2C1351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55" name="Text Box 1">
          <a:extLst>
            <a:ext uri="{FF2B5EF4-FFF2-40B4-BE49-F238E27FC236}">
              <a16:creationId xmlns:a16="http://schemas.microsoft.com/office/drawing/2014/main" id="{CBF6BE62-869B-410B-A5FC-19F6B19A12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56" name="Text Box 1">
          <a:extLst>
            <a:ext uri="{FF2B5EF4-FFF2-40B4-BE49-F238E27FC236}">
              <a16:creationId xmlns:a16="http://schemas.microsoft.com/office/drawing/2014/main" id="{C69005C5-F014-4044-A155-8D17D42083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57" name="Text Box 1">
          <a:extLst>
            <a:ext uri="{FF2B5EF4-FFF2-40B4-BE49-F238E27FC236}">
              <a16:creationId xmlns:a16="http://schemas.microsoft.com/office/drawing/2014/main" id="{0C42CE8D-087F-4703-882B-3118793D413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58" name="Text Box 1">
          <a:extLst>
            <a:ext uri="{FF2B5EF4-FFF2-40B4-BE49-F238E27FC236}">
              <a16:creationId xmlns:a16="http://schemas.microsoft.com/office/drawing/2014/main" id="{2D5C70F3-D017-4174-AA16-4DA731F88AB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59" name="Text Box 1">
          <a:extLst>
            <a:ext uri="{FF2B5EF4-FFF2-40B4-BE49-F238E27FC236}">
              <a16:creationId xmlns:a16="http://schemas.microsoft.com/office/drawing/2014/main" id="{95B91821-29F6-4515-80EF-9097D2F692D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60" name="Text Box 1">
          <a:extLst>
            <a:ext uri="{FF2B5EF4-FFF2-40B4-BE49-F238E27FC236}">
              <a16:creationId xmlns:a16="http://schemas.microsoft.com/office/drawing/2014/main" id="{67AF8B62-7730-4BFD-97B8-28FA7E8F67D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61" name="Text Box 1">
          <a:extLst>
            <a:ext uri="{FF2B5EF4-FFF2-40B4-BE49-F238E27FC236}">
              <a16:creationId xmlns:a16="http://schemas.microsoft.com/office/drawing/2014/main" id="{D19D787D-3E5D-4028-A07D-DAF09D5DB37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62" name="Text Box 1">
          <a:extLst>
            <a:ext uri="{FF2B5EF4-FFF2-40B4-BE49-F238E27FC236}">
              <a16:creationId xmlns:a16="http://schemas.microsoft.com/office/drawing/2014/main" id="{C0C1C289-A483-4D70-98B5-12DF3031989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63" name="Text Box 1">
          <a:extLst>
            <a:ext uri="{FF2B5EF4-FFF2-40B4-BE49-F238E27FC236}">
              <a16:creationId xmlns:a16="http://schemas.microsoft.com/office/drawing/2014/main" id="{F9E4BAB7-0836-4E7B-82BD-3D46CA5CE89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64" name="Text Box 1">
          <a:extLst>
            <a:ext uri="{FF2B5EF4-FFF2-40B4-BE49-F238E27FC236}">
              <a16:creationId xmlns:a16="http://schemas.microsoft.com/office/drawing/2014/main" id="{6B75225F-3C63-4607-9050-F4F261F60F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65" name="Text Box 1">
          <a:extLst>
            <a:ext uri="{FF2B5EF4-FFF2-40B4-BE49-F238E27FC236}">
              <a16:creationId xmlns:a16="http://schemas.microsoft.com/office/drawing/2014/main" id="{DD042A28-52C5-43EB-A0DC-416AFDFF30C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66" name="Text Box 1">
          <a:extLst>
            <a:ext uri="{FF2B5EF4-FFF2-40B4-BE49-F238E27FC236}">
              <a16:creationId xmlns:a16="http://schemas.microsoft.com/office/drawing/2014/main" id="{EAFCDA06-38CA-43DC-B4C2-DF471BFA227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67" name="Text Box 1">
          <a:extLst>
            <a:ext uri="{FF2B5EF4-FFF2-40B4-BE49-F238E27FC236}">
              <a16:creationId xmlns:a16="http://schemas.microsoft.com/office/drawing/2014/main" id="{102C91E0-ED5E-468C-8191-2497B38E1F4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68" name="Text Box 1">
          <a:extLst>
            <a:ext uri="{FF2B5EF4-FFF2-40B4-BE49-F238E27FC236}">
              <a16:creationId xmlns:a16="http://schemas.microsoft.com/office/drawing/2014/main" id="{8D807A53-DED6-4930-B698-0E73425F0D8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69" name="Text Box 1">
          <a:extLst>
            <a:ext uri="{FF2B5EF4-FFF2-40B4-BE49-F238E27FC236}">
              <a16:creationId xmlns:a16="http://schemas.microsoft.com/office/drawing/2014/main" id="{887D58F0-4D17-472E-B49B-F09D086D8B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70" name="Text Box 1">
          <a:extLst>
            <a:ext uri="{FF2B5EF4-FFF2-40B4-BE49-F238E27FC236}">
              <a16:creationId xmlns:a16="http://schemas.microsoft.com/office/drawing/2014/main" id="{EC88ABC0-52CF-499B-8EE7-01065CB5BEC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71" name="Text Box 1">
          <a:extLst>
            <a:ext uri="{FF2B5EF4-FFF2-40B4-BE49-F238E27FC236}">
              <a16:creationId xmlns:a16="http://schemas.microsoft.com/office/drawing/2014/main" id="{9D593453-38E5-4A90-B0B2-76860FEF29A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id="{AF2BF343-8022-432D-B5D3-3008C773140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73" name="Text Box 1">
          <a:extLst>
            <a:ext uri="{FF2B5EF4-FFF2-40B4-BE49-F238E27FC236}">
              <a16:creationId xmlns:a16="http://schemas.microsoft.com/office/drawing/2014/main" id="{5745FBCE-3591-495B-8C6D-DF02FC0420A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74" name="Text Box 1">
          <a:extLst>
            <a:ext uri="{FF2B5EF4-FFF2-40B4-BE49-F238E27FC236}">
              <a16:creationId xmlns:a16="http://schemas.microsoft.com/office/drawing/2014/main" id="{DA3558EA-5219-4CCD-A9FD-4CA04C2FDA8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75" name="Text Box 1">
          <a:extLst>
            <a:ext uri="{FF2B5EF4-FFF2-40B4-BE49-F238E27FC236}">
              <a16:creationId xmlns:a16="http://schemas.microsoft.com/office/drawing/2014/main" id="{5D042167-D303-424E-9881-6D8D3D3EA8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76" name="Text Box 1">
          <a:extLst>
            <a:ext uri="{FF2B5EF4-FFF2-40B4-BE49-F238E27FC236}">
              <a16:creationId xmlns:a16="http://schemas.microsoft.com/office/drawing/2014/main" id="{E9442294-BC6E-4154-9567-A17D29E00E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77" name="Text Box 1">
          <a:extLst>
            <a:ext uri="{FF2B5EF4-FFF2-40B4-BE49-F238E27FC236}">
              <a16:creationId xmlns:a16="http://schemas.microsoft.com/office/drawing/2014/main" id="{EE8CC102-AA6A-4252-9AD5-11CBC43CBE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D67AF12B-396E-42CB-A433-EED5FDBCF9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79" name="Text Box 1">
          <a:extLst>
            <a:ext uri="{FF2B5EF4-FFF2-40B4-BE49-F238E27FC236}">
              <a16:creationId xmlns:a16="http://schemas.microsoft.com/office/drawing/2014/main" id="{AD0AE776-4330-46E0-8089-C255D40C746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80" name="Text Box 1">
          <a:extLst>
            <a:ext uri="{FF2B5EF4-FFF2-40B4-BE49-F238E27FC236}">
              <a16:creationId xmlns:a16="http://schemas.microsoft.com/office/drawing/2014/main" id="{8E7575A4-7024-47E5-AF15-D4A62D806D6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81" name="Text Box 1">
          <a:extLst>
            <a:ext uri="{FF2B5EF4-FFF2-40B4-BE49-F238E27FC236}">
              <a16:creationId xmlns:a16="http://schemas.microsoft.com/office/drawing/2014/main" id="{51F47D88-6E97-4B05-923C-D6780595090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82" name="Text Box 1">
          <a:extLst>
            <a:ext uri="{FF2B5EF4-FFF2-40B4-BE49-F238E27FC236}">
              <a16:creationId xmlns:a16="http://schemas.microsoft.com/office/drawing/2014/main" id="{AB25C6B8-1836-4578-8848-209A198E609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83" name="Text Box 1">
          <a:extLst>
            <a:ext uri="{FF2B5EF4-FFF2-40B4-BE49-F238E27FC236}">
              <a16:creationId xmlns:a16="http://schemas.microsoft.com/office/drawing/2014/main" id="{3A030849-2C44-46F9-9DAB-27C6A7ADE3A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F29084BB-E394-4A1B-A9D6-C7D1A420F5C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85" name="Text Box 1">
          <a:extLst>
            <a:ext uri="{FF2B5EF4-FFF2-40B4-BE49-F238E27FC236}">
              <a16:creationId xmlns:a16="http://schemas.microsoft.com/office/drawing/2014/main" id="{392B0E17-B6BB-483C-BA72-49C1337CAA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86" name="Text Box 1">
          <a:extLst>
            <a:ext uri="{FF2B5EF4-FFF2-40B4-BE49-F238E27FC236}">
              <a16:creationId xmlns:a16="http://schemas.microsoft.com/office/drawing/2014/main" id="{B45C4FCA-FDB1-40B4-8C6B-DD9D031361B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87" name="Text Box 1">
          <a:extLst>
            <a:ext uri="{FF2B5EF4-FFF2-40B4-BE49-F238E27FC236}">
              <a16:creationId xmlns:a16="http://schemas.microsoft.com/office/drawing/2014/main" id="{CF342D45-08A6-4E58-A009-A60DB37AA59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88" name="Text Box 1">
          <a:extLst>
            <a:ext uri="{FF2B5EF4-FFF2-40B4-BE49-F238E27FC236}">
              <a16:creationId xmlns:a16="http://schemas.microsoft.com/office/drawing/2014/main" id="{3A22ACED-7CB8-4834-8379-AEE3C6A6606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89" name="Text Box 1">
          <a:extLst>
            <a:ext uri="{FF2B5EF4-FFF2-40B4-BE49-F238E27FC236}">
              <a16:creationId xmlns:a16="http://schemas.microsoft.com/office/drawing/2014/main" id="{2948E024-289E-4832-AB5A-8AD9A336F46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90" name="Text Box 1">
          <a:extLst>
            <a:ext uri="{FF2B5EF4-FFF2-40B4-BE49-F238E27FC236}">
              <a16:creationId xmlns:a16="http://schemas.microsoft.com/office/drawing/2014/main" id="{AEE5C863-75A8-4100-B853-E22A911BDBA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91" name="Text Box 1">
          <a:extLst>
            <a:ext uri="{FF2B5EF4-FFF2-40B4-BE49-F238E27FC236}">
              <a16:creationId xmlns:a16="http://schemas.microsoft.com/office/drawing/2014/main" id="{BE49C110-F8F2-4DBA-A34D-82B9BAEE0B8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92" name="Text Box 1">
          <a:extLst>
            <a:ext uri="{FF2B5EF4-FFF2-40B4-BE49-F238E27FC236}">
              <a16:creationId xmlns:a16="http://schemas.microsoft.com/office/drawing/2014/main" id="{9B6BFB4C-5E4E-4F95-900A-444C82006D8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93" name="Text Box 1">
          <a:extLst>
            <a:ext uri="{FF2B5EF4-FFF2-40B4-BE49-F238E27FC236}">
              <a16:creationId xmlns:a16="http://schemas.microsoft.com/office/drawing/2014/main" id="{53E49634-4E9F-4F85-9D80-4FF9903DFEC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94" name="Text Box 1">
          <a:extLst>
            <a:ext uri="{FF2B5EF4-FFF2-40B4-BE49-F238E27FC236}">
              <a16:creationId xmlns:a16="http://schemas.microsoft.com/office/drawing/2014/main" id="{FBC20800-1777-4AB6-BF86-4E79A1AC389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95" name="Text Box 1">
          <a:extLst>
            <a:ext uri="{FF2B5EF4-FFF2-40B4-BE49-F238E27FC236}">
              <a16:creationId xmlns:a16="http://schemas.microsoft.com/office/drawing/2014/main" id="{79046F40-4A79-4CCC-9FDC-5B3C6A00780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id="{1FA99071-3668-4B67-A410-A7A443F8BC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97" name="Text Box 1">
          <a:extLst>
            <a:ext uri="{FF2B5EF4-FFF2-40B4-BE49-F238E27FC236}">
              <a16:creationId xmlns:a16="http://schemas.microsoft.com/office/drawing/2014/main" id="{51365F3B-42BE-4320-85EE-BD22F2EAA84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98" name="Text Box 1">
          <a:extLst>
            <a:ext uri="{FF2B5EF4-FFF2-40B4-BE49-F238E27FC236}">
              <a16:creationId xmlns:a16="http://schemas.microsoft.com/office/drawing/2014/main" id="{F0F7DD98-F02E-4522-990F-2C385BCB8A9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3999" name="Text Box 1">
          <a:extLst>
            <a:ext uri="{FF2B5EF4-FFF2-40B4-BE49-F238E27FC236}">
              <a16:creationId xmlns:a16="http://schemas.microsoft.com/office/drawing/2014/main" id="{3F265036-FEF0-4B84-AB1B-B6680F552F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00" name="Text Box 1">
          <a:extLst>
            <a:ext uri="{FF2B5EF4-FFF2-40B4-BE49-F238E27FC236}">
              <a16:creationId xmlns:a16="http://schemas.microsoft.com/office/drawing/2014/main" id="{CE81BE06-0F31-40D9-8C02-E52BD8BC395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01" name="Text Box 1">
          <a:extLst>
            <a:ext uri="{FF2B5EF4-FFF2-40B4-BE49-F238E27FC236}">
              <a16:creationId xmlns:a16="http://schemas.microsoft.com/office/drawing/2014/main" id="{F4AD6CEB-EE95-405F-AF48-3E31C5937D9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9833F398-1B1B-44E8-8505-0FBDE4B4220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03" name="Text Box 1">
          <a:extLst>
            <a:ext uri="{FF2B5EF4-FFF2-40B4-BE49-F238E27FC236}">
              <a16:creationId xmlns:a16="http://schemas.microsoft.com/office/drawing/2014/main" id="{0CC90ABD-1CEF-4174-83F9-21AF325A6F4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04" name="Text Box 1">
          <a:extLst>
            <a:ext uri="{FF2B5EF4-FFF2-40B4-BE49-F238E27FC236}">
              <a16:creationId xmlns:a16="http://schemas.microsoft.com/office/drawing/2014/main" id="{1B02E2B5-74AB-4CDE-AADE-2373684370C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05" name="Text Box 1">
          <a:extLst>
            <a:ext uri="{FF2B5EF4-FFF2-40B4-BE49-F238E27FC236}">
              <a16:creationId xmlns:a16="http://schemas.microsoft.com/office/drawing/2014/main" id="{5297ACDA-231B-4830-BE8D-A45C86E38BE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06" name="Text Box 1">
          <a:extLst>
            <a:ext uri="{FF2B5EF4-FFF2-40B4-BE49-F238E27FC236}">
              <a16:creationId xmlns:a16="http://schemas.microsoft.com/office/drawing/2014/main" id="{8E419878-4D81-489B-914F-EA28A24795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07" name="Text Box 1">
          <a:extLst>
            <a:ext uri="{FF2B5EF4-FFF2-40B4-BE49-F238E27FC236}">
              <a16:creationId xmlns:a16="http://schemas.microsoft.com/office/drawing/2014/main" id="{7D70B0A0-40CB-40FE-88B4-6B3B69F8D6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08" name="Text Box 1">
          <a:extLst>
            <a:ext uri="{FF2B5EF4-FFF2-40B4-BE49-F238E27FC236}">
              <a16:creationId xmlns:a16="http://schemas.microsoft.com/office/drawing/2014/main" id="{F4A536BD-47DE-4767-B97E-9AEA5D239D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09" name="Text Box 1">
          <a:extLst>
            <a:ext uri="{FF2B5EF4-FFF2-40B4-BE49-F238E27FC236}">
              <a16:creationId xmlns:a16="http://schemas.microsoft.com/office/drawing/2014/main" id="{11CD4A05-7A17-4CBE-99CC-8F6A350375C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10" name="Text Box 1">
          <a:extLst>
            <a:ext uri="{FF2B5EF4-FFF2-40B4-BE49-F238E27FC236}">
              <a16:creationId xmlns:a16="http://schemas.microsoft.com/office/drawing/2014/main" id="{0684BE08-5575-4048-A5EF-D362441250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11" name="Text Box 1">
          <a:extLst>
            <a:ext uri="{FF2B5EF4-FFF2-40B4-BE49-F238E27FC236}">
              <a16:creationId xmlns:a16="http://schemas.microsoft.com/office/drawing/2014/main" id="{D98561BD-28E7-46B8-BC18-30EA4D73C99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12" name="Text Box 1">
          <a:extLst>
            <a:ext uri="{FF2B5EF4-FFF2-40B4-BE49-F238E27FC236}">
              <a16:creationId xmlns:a16="http://schemas.microsoft.com/office/drawing/2014/main" id="{B3301122-E705-489B-A3E7-1244B7AAB8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13" name="Text Box 1">
          <a:extLst>
            <a:ext uri="{FF2B5EF4-FFF2-40B4-BE49-F238E27FC236}">
              <a16:creationId xmlns:a16="http://schemas.microsoft.com/office/drawing/2014/main" id="{C56ED9DA-073C-40F6-857B-8951C1DAF4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14" name="Text Box 1">
          <a:extLst>
            <a:ext uri="{FF2B5EF4-FFF2-40B4-BE49-F238E27FC236}">
              <a16:creationId xmlns:a16="http://schemas.microsoft.com/office/drawing/2014/main" id="{9D23A680-EA64-4946-B1C1-5D871FBDF65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15" name="Text Box 1">
          <a:extLst>
            <a:ext uri="{FF2B5EF4-FFF2-40B4-BE49-F238E27FC236}">
              <a16:creationId xmlns:a16="http://schemas.microsoft.com/office/drawing/2014/main" id="{DE296DDA-90AF-4553-B300-C6A1D25E07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16" name="Text Box 1">
          <a:extLst>
            <a:ext uri="{FF2B5EF4-FFF2-40B4-BE49-F238E27FC236}">
              <a16:creationId xmlns:a16="http://schemas.microsoft.com/office/drawing/2014/main" id="{68D0450C-5A25-4C34-9917-469857CCC60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17" name="Text Box 1">
          <a:extLst>
            <a:ext uri="{FF2B5EF4-FFF2-40B4-BE49-F238E27FC236}">
              <a16:creationId xmlns:a16="http://schemas.microsoft.com/office/drawing/2014/main" id="{F538E7B9-9F27-4A74-9B11-38DE0E8922A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18" name="Text Box 1">
          <a:extLst>
            <a:ext uri="{FF2B5EF4-FFF2-40B4-BE49-F238E27FC236}">
              <a16:creationId xmlns:a16="http://schemas.microsoft.com/office/drawing/2014/main" id="{6F35542B-405A-4B0E-B0A1-94C16BAAAA4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19" name="Text Box 1">
          <a:extLst>
            <a:ext uri="{FF2B5EF4-FFF2-40B4-BE49-F238E27FC236}">
              <a16:creationId xmlns:a16="http://schemas.microsoft.com/office/drawing/2014/main" id="{1F09B0FB-827D-41C9-A5C5-3EEC4783455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20" name="Text Box 1">
          <a:extLst>
            <a:ext uri="{FF2B5EF4-FFF2-40B4-BE49-F238E27FC236}">
              <a16:creationId xmlns:a16="http://schemas.microsoft.com/office/drawing/2014/main" id="{9D85ED6C-CB43-472D-B370-0BD39887F45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21" name="Text Box 1">
          <a:extLst>
            <a:ext uri="{FF2B5EF4-FFF2-40B4-BE49-F238E27FC236}">
              <a16:creationId xmlns:a16="http://schemas.microsoft.com/office/drawing/2014/main" id="{EC62B12E-5AD4-40AB-880C-2B921209847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22" name="Text Box 1">
          <a:extLst>
            <a:ext uri="{FF2B5EF4-FFF2-40B4-BE49-F238E27FC236}">
              <a16:creationId xmlns:a16="http://schemas.microsoft.com/office/drawing/2014/main" id="{DBF55A14-3A32-40F5-835E-A7410171F2E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23" name="Text Box 1">
          <a:extLst>
            <a:ext uri="{FF2B5EF4-FFF2-40B4-BE49-F238E27FC236}">
              <a16:creationId xmlns:a16="http://schemas.microsoft.com/office/drawing/2014/main" id="{C5F2B4CA-1A82-4E78-A6C0-57DF8E5D12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24" name="Text Box 1">
          <a:extLst>
            <a:ext uri="{FF2B5EF4-FFF2-40B4-BE49-F238E27FC236}">
              <a16:creationId xmlns:a16="http://schemas.microsoft.com/office/drawing/2014/main" id="{F1E10055-E100-421B-843F-71C163988D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25" name="Text Box 1">
          <a:extLst>
            <a:ext uri="{FF2B5EF4-FFF2-40B4-BE49-F238E27FC236}">
              <a16:creationId xmlns:a16="http://schemas.microsoft.com/office/drawing/2014/main" id="{35E4020E-6CAA-43E7-AD46-E0838D0A66C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26" name="Text Box 1">
          <a:extLst>
            <a:ext uri="{FF2B5EF4-FFF2-40B4-BE49-F238E27FC236}">
              <a16:creationId xmlns:a16="http://schemas.microsoft.com/office/drawing/2014/main" id="{A56C44F3-55E0-486F-B64C-8E0CACA6B5A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27" name="Text Box 1">
          <a:extLst>
            <a:ext uri="{FF2B5EF4-FFF2-40B4-BE49-F238E27FC236}">
              <a16:creationId xmlns:a16="http://schemas.microsoft.com/office/drawing/2014/main" id="{0B952517-4A57-4C6C-8224-0F06C8FD1F3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28" name="Text Box 1">
          <a:extLst>
            <a:ext uri="{FF2B5EF4-FFF2-40B4-BE49-F238E27FC236}">
              <a16:creationId xmlns:a16="http://schemas.microsoft.com/office/drawing/2014/main" id="{4E63994E-E170-4624-B240-2135D134E1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29" name="Text Box 1">
          <a:extLst>
            <a:ext uri="{FF2B5EF4-FFF2-40B4-BE49-F238E27FC236}">
              <a16:creationId xmlns:a16="http://schemas.microsoft.com/office/drawing/2014/main" id="{36E5322A-BE9F-43C4-9BF6-6B99C7B68B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30" name="Text Box 1">
          <a:extLst>
            <a:ext uri="{FF2B5EF4-FFF2-40B4-BE49-F238E27FC236}">
              <a16:creationId xmlns:a16="http://schemas.microsoft.com/office/drawing/2014/main" id="{8C242E61-6D0F-4E9D-8ECD-E3C8D65ECA7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31" name="Text Box 1">
          <a:extLst>
            <a:ext uri="{FF2B5EF4-FFF2-40B4-BE49-F238E27FC236}">
              <a16:creationId xmlns:a16="http://schemas.microsoft.com/office/drawing/2014/main" id="{1D0DC27D-4F73-46BE-91C6-D146EA6905E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id="{C256058C-AE7A-4F60-8558-C7AFADE3607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33" name="Text Box 1">
          <a:extLst>
            <a:ext uri="{FF2B5EF4-FFF2-40B4-BE49-F238E27FC236}">
              <a16:creationId xmlns:a16="http://schemas.microsoft.com/office/drawing/2014/main" id="{21E902FC-ED7F-4E73-992B-6E9E578F72F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34" name="Text Box 1">
          <a:extLst>
            <a:ext uri="{FF2B5EF4-FFF2-40B4-BE49-F238E27FC236}">
              <a16:creationId xmlns:a16="http://schemas.microsoft.com/office/drawing/2014/main" id="{C870ECE5-FF73-4DF9-884F-80510B0C272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35" name="Text Box 1">
          <a:extLst>
            <a:ext uri="{FF2B5EF4-FFF2-40B4-BE49-F238E27FC236}">
              <a16:creationId xmlns:a16="http://schemas.microsoft.com/office/drawing/2014/main" id="{FB6946FA-57C4-4754-B8E2-71E4D79927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36" name="Text Box 1">
          <a:extLst>
            <a:ext uri="{FF2B5EF4-FFF2-40B4-BE49-F238E27FC236}">
              <a16:creationId xmlns:a16="http://schemas.microsoft.com/office/drawing/2014/main" id="{A95C09A0-9DD8-48AB-BEE7-3C1290CDF82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37" name="Text Box 1">
          <a:extLst>
            <a:ext uri="{FF2B5EF4-FFF2-40B4-BE49-F238E27FC236}">
              <a16:creationId xmlns:a16="http://schemas.microsoft.com/office/drawing/2014/main" id="{DEDCF40A-8066-4ED6-A3B2-3BD1D183C2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38" name="Text Box 1">
          <a:extLst>
            <a:ext uri="{FF2B5EF4-FFF2-40B4-BE49-F238E27FC236}">
              <a16:creationId xmlns:a16="http://schemas.microsoft.com/office/drawing/2014/main" id="{BA8F5031-7F75-484E-9906-0BD8FE62B1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39" name="Text Box 1">
          <a:extLst>
            <a:ext uri="{FF2B5EF4-FFF2-40B4-BE49-F238E27FC236}">
              <a16:creationId xmlns:a16="http://schemas.microsoft.com/office/drawing/2014/main" id="{676B3DC3-CBA0-49D2-8893-C8EE34527F6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40" name="Text Box 1">
          <a:extLst>
            <a:ext uri="{FF2B5EF4-FFF2-40B4-BE49-F238E27FC236}">
              <a16:creationId xmlns:a16="http://schemas.microsoft.com/office/drawing/2014/main" id="{5F5D859B-E424-4D73-9A2A-2EDF6DBCE21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41" name="Text Box 1">
          <a:extLst>
            <a:ext uri="{FF2B5EF4-FFF2-40B4-BE49-F238E27FC236}">
              <a16:creationId xmlns:a16="http://schemas.microsoft.com/office/drawing/2014/main" id="{374D957D-B3E2-4CE1-8BB3-B322EF60BF7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42" name="Text Box 1">
          <a:extLst>
            <a:ext uri="{FF2B5EF4-FFF2-40B4-BE49-F238E27FC236}">
              <a16:creationId xmlns:a16="http://schemas.microsoft.com/office/drawing/2014/main" id="{E0BA5C2A-4DD0-4676-99D5-B37A572EBCC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43" name="Text Box 1">
          <a:extLst>
            <a:ext uri="{FF2B5EF4-FFF2-40B4-BE49-F238E27FC236}">
              <a16:creationId xmlns:a16="http://schemas.microsoft.com/office/drawing/2014/main" id="{2F133101-60B5-48D5-9FCA-435096AF4A3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44" name="Text Box 1">
          <a:extLst>
            <a:ext uri="{FF2B5EF4-FFF2-40B4-BE49-F238E27FC236}">
              <a16:creationId xmlns:a16="http://schemas.microsoft.com/office/drawing/2014/main" id="{4BB77D5C-A7A8-4637-B1BF-4317F87DC2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45" name="Text Box 1">
          <a:extLst>
            <a:ext uri="{FF2B5EF4-FFF2-40B4-BE49-F238E27FC236}">
              <a16:creationId xmlns:a16="http://schemas.microsoft.com/office/drawing/2014/main" id="{22A50416-7D45-4FE4-892A-A58E7FACD15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46" name="Text Box 1">
          <a:extLst>
            <a:ext uri="{FF2B5EF4-FFF2-40B4-BE49-F238E27FC236}">
              <a16:creationId xmlns:a16="http://schemas.microsoft.com/office/drawing/2014/main" id="{1745BBF1-1FA3-40AF-A19A-ECCAE69E967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47" name="Text Box 1">
          <a:extLst>
            <a:ext uri="{FF2B5EF4-FFF2-40B4-BE49-F238E27FC236}">
              <a16:creationId xmlns:a16="http://schemas.microsoft.com/office/drawing/2014/main" id="{95AD3EDA-62C2-46BE-A87D-1AC53CC380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48" name="Text Box 1">
          <a:extLst>
            <a:ext uri="{FF2B5EF4-FFF2-40B4-BE49-F238E27FC236}">
              <a16:creationId xmlns:a16="http://schemas.microsoft.com/office/drawing/2014/main" id="{EE4E325E-0FF1-44ED-B22F-A93586DEDDB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49" name="Text Box 1">
          <a:extLst>
            <a:ext uri="{FF2B5EF4-FFF2-40B4-BE49-F238E27FC236}">
              <a16:creationId xmlns:a16="http://schemas.microsoft.com/office/drawing/2014/main" id="{995FBC93-EF2C-414E-98BB-C019087B9F7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50" name="Text Box 1">
          <a:extLst>
            <a:ext uri="{FF2B5EF4-FFF2-40B4-BE49-F238E27FC236}">
              <a16:creationId xmlns:a16="http://schemas.microsoft.com/office/drawing/2014/main" id="{563FB85D-F4C6-4773-ABED-7A813351FF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51" name="Text Box 1">
          <a:extLst>
            <a:ext uri="{FF2B5EF4-FFF2-40B4-BE49-F238E27FC236}">
              <a16:creationId xmlns:a16="http://schemas.microsoft.com/office/drawing/2014/main" id="{B5B0DD67-1E0F-4823-AF71-2A1ABF3D68F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52" name="Text Box 1">
          <a:extLst>
            <a:ext uri="{FF2B5EF4-FFF2-40B4-BE49-F238E27FC236}">
              <a16:creationId xmlns:a16="http://schemas.microsoft.com/office/drawing/2014/main" id="{A4461D46-6E27-4856-87A0-551E0B95473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53" name="Text Box 1">
          <a:extLst>
            <a:ext uri="{FF2B5EF4-FFF2-40B4-BE49-F238E27FC236}">
              <a16:creationId xmlns:a16="http://schemas.microsoft.com/office/drawing/2014/main" id="{B2B94A83-B53D-4221-953C-8FF1C7F376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54" name="Text Box 1">
          <a:extLst>
            <a:ext uri="{FF2B5EF4-FFF2-40B4-BE49-F238E27FC236}">
              <a16:creationId xmlns:a16="http://schemas.microsoft.com/office/drawing/2014/main" id="{0F937F3B-D0AF-42BB-8619-8BCD9B6F6D2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55" name="Text Box 1">
          <a:extLst>
            <a:ext uri="{FF2B5EF4-FFF2-40B4-BE49-F238E27FC236}">
              <a16:creationId xmlns:a16="http://schemas.microsoft.com/office/drawing/2014/main" id="{FAD38B74-F24E-4C7D-B12A-ECEAB5929F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id="{819FC448-C45D-42B3-AC39-0DEEA250A5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57" name="Text Box 1">
          <a:extLst>
            <a:ext uri="{FF2B5EF4-FFF2-40B4-BE49-F238E27FC236}">
              <a16:creationId xmlns:a16="http://schemas.microsoft.com/office/drawing/2014/main" id="{048B7DC3-18FF-48D7-931A-7C76AF8527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58" name="Text Box 1">
          <a:extLst>
            <a:ext uri="{FF2B5EF4-FFF2-40B4-BE49-F238E27FC236}">
              <a16:creationId xmlns:a16="http://schemas.microsoft.com/office/drawing/2014/main" id="{C990038E-441A-4D57-93A7-6CF21BFAD24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59" name="Text Box 1">
          <a:extLst>
            <a:ext uri="{FF2B5EF4-FFF2-40B4-BE49-F238E27FC236}">
              <a16:creationId xmlns:a16="http://schemas.microsoft.com/office/drawing/2014/main" id="{2239B513-6EC9-4CA7-9C04-54D4C2AF2A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60" name="Text Box 1">
          <a:extLst>
            <a:ext uri="{FF2B5EF4-FFF2-40B4-BE49-F238E27FC236}">
              <a16:creationId xmlns:a16="http://schemas.microsoft.com/office/drawing/2014/main" id="{A3773B97-C0B4-4B73-B3DB-CA604E8A6D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61" name="Text Box 1">
          <a:extLst>
            <a:ext uri="{FF2B5EF4-FFF2-40B4-BE49-F238E27FC236}">
              <a16:creationId xmlns:a16="http://schemas.microsoft.com/office/drawing/2014/main" id="{C349C1DB-A2FD-47DA-AC50-E380EB30B28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62" name="Text Box 1">
          <a:extLst>
            <a:ext uri="{FF2B5EF4-FFF2-40B4-BE49-F238E27FC236}">
              <a16:creationId xmlns:a16="http://schemas.microsoft.com/office/drawing/2014/main" id="{33CD2DCE-C244-4546-9F72-55782152580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63" name="Text Box 1">
          <a:extLst>
            <a:ext uri="{FF2B5EF4-FFF2-40B4-BE49-F238E27FC236}">
              <a16:creationId xmlns:a16="http://schemas.microsoft.com/office/drawing/2014/main" id="{F019310C-B65F-4440-A664-EBB3320BB19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64" name="Text Box 1">
          <a:extLst>
            <a:ext uri="{FF2B5EF4-FFF2-40B4-BE49-F238E27FC236}">
              <a16:creationId xmlns:a16="http://schemas.microsoft.com/office/drawing/2014/main" id="{6AD76E81-57B8-4148-A477-6C010D691F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65" name="Text Box 1">
          <a:extLst>
            <a:ext uri="{FF2B5EF4-FFF2-40B4-BE49-F238E27FC236}">
              <a16:creationId xmlns:a16="http://schemas.microsoft.com/office/drawing/2014/main" id="{7901D8B7-1C65-4DFF-AB3D-AF95F085732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66" name="Text Box 1">
          <a:extLst>
            <a:ext uri="{FF2B5EF4-FFF2-40B4-BE49-F238E27FC236}">
              <a16:creationId xmlns:a16="http://schemas.microsoft.com/office/drawing/2014/main" id="{0963E9E3-CAA6-4839-B9C9-B9F19648612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67" name="Text Box 1">
          <a:extLst>
            <a:ext uri="{FF2B5EF4-FFF2-40B4-BE49-F238E27FC236}">
              <a16:creationId xmlns:a16="http://schemas.microsoft.com/office/drawing/2014/main" id="{76592664-6093-4ADC-85B3-B8C6E010247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68" name="Text Box 1">
          <a:extLst>
            <a:ext uri="{FF2B5EF4-FFF2-40B4-BE49-F238E27FC236}">
              <a16:creationId xmlns:a16="http://schemas.microsoft.com/office/drawing/2014/main" id="{2B04F3CC-FAA7-4910-A191-839FCD9A963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69" name="Text Box 1">
          <a:extLst>
            <a:ext uri="{FF2B5EF4-FFF2-40B4-BE49-F238E27FC236}">
              <a16:creationId xmlns:a16="http://schemas.microsoft.com/office/drawing/2014/main" id="{B2CCF6B8-2CBB-4D0B-9666-0C54033DC70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70" name="Text Box 1">
          <a:extLst>
            <a:ext uri="{FF2B5EF4-FFF2-40B4-BE49-F238E27FC236}">
              <a16:creationId xmlns:a16="http://schemas.microsoft.com/office/drawing/2014/main" id="{AE4FFD17-70BF-45F8-B53B-26C007E6547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71" name="Text Box 1">
          <a:extLst>
            <a:ext uri="{FF2B5EF4-FFF2-40B4-BE49-F238E27FC236}">
              <a16:creationId xmlns:a16="http://schemas.microsoft.com/office/drawing/2014/main" id="{1EB3D176-4B54-4AF1-AEE9-9FDE4103DF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72" name="Text Box 1">
          <a:extLst>
            <a:ext uri="{FF2B5EF4-FFF2-40B4-BE49-F238E27FC236}">
              <a16:creationId xmlns:a16="http://schemas.microsoft.com/office/drawing/2014/main" id="{F18FD365-979D-4D71-AE07-BC05B2B1F9F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73" name="Text Box 1">
          <a:extLst>
            <a:ext uri="{FF2B5EF4-FFF2-40B4-BE49-F238E27FC236}">
              <a16:creationId xmlns:a16="http://schemas.microsoft.com/office/drawing/2014/main" id="{AF9174F7-8F4E-42FB-8272-18E4B6995FC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74" name="Text Box 1">
          <a:extLst>
            <a:ext uri="{FF2B5EF4-FFF2-40B4-BE49-F238E27FC236}">
              <a16:creationId xmlns:a16="http://schemas.microsoft.com/office/drawing/2014/main" id="{74832507-AD10-403B-92C1-8F2D9EC300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075" name="Text Box 1">
          <a:extLst>
            <a:ext uri="{FF2B5EF4-FFF2-40B4-BE49-F238E27FC236}">
              <a16:creationId xmlns:a16="http://schemas.microsoft.com/office/drawing/2014/main" id="{0F506019-66CD-4EAF-A074-9B42CE374E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076" name="Text Box 1">
          <a:extLst>
            <a:ext uri="{FF2B5EF4-FFF2-40B4-BE49-F238E27FC236}">
              <a16:creationId xmlns:a16="http://schemas.microsoft.com/office/drawing/2014/main" id="{E6C0BF07-6778-4020-ABD9-F98E4CE5BA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077" name="Text Box 1">
          <a:extLst>
            <a:ext uri="{FF2B5EF4-FFF2-40B4-BE49-F238E27FC236}">
              <a16:creationId xmlns:a16="http://schemas.microsoft.com/office/drawing/2014/main" id="{CBABFAE4-2835-4F28-A8DA-5BC31B99215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078" name="Text Box 1">
          <a:extLst>
            <a:ext uri="{FF2B5EF4-FFF2-40B4-BE49-F238E27FC236}">
              <a16:creationId xmlns:a16="http://schemas.microsoft.com/office/drawing/2014/main" id="{CEDD15E7-29D3-4B95-AE89-0FDF9A18CE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079" name="Text Box 1">
          <a:extLst>
            <a:ext uri="{FF2B5EF4-FFF2-40B4-BE49-F238E27FC236}">
              <a16:creationId xmlns:a16="http://schemas.microsoft.com/office/drawing/2014/main" id="{FDE25741-B319-4F23-BA06-5A790CD2B15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080" name="Text Box 1">
          <a:extLst>
            <a:ext uri="{FF2B5EF4-FFF2-40B4-BE49-F238E27FC236}">
              <a16:creationId xmlns:a16="http://schemas.microsoft.com/office/drawing/2014/main" id="{FF59AE1F-6A54-4225-A4AB-7C7E427AF74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081" name="Text Box 1">
          <a:extLst>
            <a:ext uri="{FF2B5EF4-FFF2-40B4-BE49-F238E27FC236}">
              <a16:creationId xmlns:a16="http://schemas.microsoft.com/office/drawing/2014/main" id="{779F2362-97F6-4584-A2E4-4F856DE3B35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082" name="Text Box 1">
          <a:extLst>
            <a:ext uri="{FF2B5EF4-FFF2-40B4-BE49-F238E27FC236}">
              <a16:creationId xmlns:a16="http://schemas.microsoft.com/office/drawing/2014/main" id="{75CDCF68-6973-4C5D-8F34-DD1EC1B97E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083" name="Text Box 1">
          <a:extLst>
            <a:ext uri="{FF2B5EF4-FFF2-40B4-BE49-F238E27FC236}">
              <a16:creationId xmlns:a16="http://schemas.microsoft.com/office/drawing/2014/main" id="{F4A88489-ABEB-4A3F-8475-CCC5C5B87E7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084" name="Text Box 1">
          <a:extLst>
            <a:ext uri="{FF2B5EF4-FFF2-40B4-BE49-F238E27FC236}">
              <a16:creationId xmlns:a16="http://schemas.microsoft.com/office/drawing/2014/main" id="{73FC5ED2-B1E4-4CD0-8FD8-02DAF5A7000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085" name="Text Box 1">
          <a:extLst>
            <a:ext uri="{FF2B5EF4-FFF2-40B4-BE49-F238E27FC236}">
              <a16:creationId xmlns:a16="http://schemas.microsoft.com/office/drawing/2014/main" id="{26E20B31-5F4D-4DB6-A552-1AC1C814B79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086" name="Text Box 1">
          <a:extLst>
            <a:ext uri="{FF2B5EF4-FFF2-40B4-BE49-F238E27FC236}">
              <a16:creationId xmlns:a16="http://schemas.microsoft.com/office/drawing/2014/main" id="{1267780F-906D-4F48-9A64-1B285B4183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087" name="Text Box 1">
          <a:extLst>
            <a:ext uri="{FF2B5EF4-FFF2-40B4-BE49-F238E27FC236}">
              <a16:creationId xmlns:a16="http://schemas.microsoft.com/office/drawing/2014/main" id="{CD6AA060-0995-4E48-90E1-579831650D9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088" name="Text Box 1">
          <a:extLst>
            <a:ext uri="{FF2B5EF4-FFF2-40B4-BE49-F238E27FC236}">
              <a16:creationId xmlns:a16="http://schemas.microsoft.com/office/drawing/2014/main" id="{4476105B-EE22-47BA-ACF6-82ED01D207F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089" name="Text Box 1">
          <a:extLst>
            <a:ext uri="{FF2B5EF4-FFF2-40B4-BE49-F238E27FC236}">
              <a16:creationId xmlns:a16="http://schemas.microsoft.com/office/drawing/2014/main" id="{DDAEDC96-A6CB-4D2F-9CFC-9774FB0F91B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090" name="Text Box 1">
          <a:extLst>
            <a:ext uri="{FF2B5EF4-FFF2-40B4-BE49-F238E27FC236}">
              <a16:creationId xmlns:a16="http://schemas.microsoft.com/office/drawing/2014/main" id="{2169F8D3-0E37-41AD-B108-4532DF3DFB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091" name="Text Box 1">
          <a:extLst>
            <a:ext uri="{FF2B5EF4-FFF2-40B4-BE49-F238E27FC236}">
              <a16:creationId xmlns:a16="http://schemas.microsoft.com/office/drawing/2014/main" id="{3460FD1F-BB1B-401C-9D91-E52F83E784C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092" name="Text Box 1">
          <a:extLst>
            <a:ext uri="{FF2B5EF4-FFF2-40B4-BE49-F238E27FC236}">
              <a16:creationId xmlns:a16="http://schemas.microsoft.com/office/drawing/2014/main" id="{5C11CBCA-0B1C-43C4-8AB0-1E03B03E6E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093" name="Text Box 1">
          <a:extLst>
            <a:ext uri="{FF2B5EF4-FFF2-40B4-BE49-F238E27FC236}">
              <a16:creationId xmlns:a16="http://schemas.microsoft.com/office/drawing/2014/main" id="{77DA23E7-A892-4106-B011-55593072ADD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094" name="Text Box 1">
          <a:extLst>
            <a:ext uri="{FF2B5EF4-FFF2-40B4-BE49-F238E27FC236}">
              <a16:creationId xmlns:a16="http://schemas.microsoft.com/office/drawing/2014/main" id="{4465DF13-0B05-4863-BDBC-09C9961023E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095" name="Text Box 1">
          <a:extLst>
            <a:ext uri="{FF2B5EF4-FFF2-40B4-BE49-F238E27FC236}">
              <a16:creationId xmlns:a16="http://schemas.microsoft.com/office/drawing/2014/main" id="{4AE829FA-ED91-4A7C-B767-C16A7500ED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096" name="Text Box 1">
          <a:extLst>
            <a:ext uri="{FF2B5EF4-FFF2-40B4-BE49-F238E27FC236}">
              <a16:creationId xmlns:a16="http://schemas.microsoft.com/office/drawing/2014/main" id="{3E85CB2F-91CB-4064-B980-8D550494B9F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E5B24396-0F24-4EE7-9461-4CE9432E712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098" name="Text Box 1">
          <a:extLst>
            <a:ext uri="{FF2B5EF4-FFF2-40B4-BE49-F238E27FC236}">
              <a16:creationId xmlns:a16="http://schemas.microsoft.com/office/drawing/2014/main" id="{B047A515-2EC7-4B03-8EA0-F01AB154518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099" name="Text Box 1">
          <a:extLst>
            <a:ext uri="{FF2B5EF4-FFF2-40B4-BE49-F238E27FC236}">
              <a16:creationId xmlns:a16="http://schemas.microsoft.com/office/drawing/2014/main" id="{E42E4770-7920-4639-9D37-8A640CB14D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00" name="Text Box 1">
          <a:extLst>
            <a:ext uri="{FF2B5EF4-FFF2-40B4-BE49-F238E27FC236}">
              <a16:creationId xmlns:a16="http://schemas.microsoft.com/office/drawing/2014/main" id="{966FA701-6512-4ADD-98E9-9F8C379C981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01" name="Text Box 1">
          <a:extLst>
            <a:ext uri="{FF2B5EF4-FFF2-40B4-BE49-F238E27FC236}">
              <a16:creationId xmlns:a16="http://schemas.microsoft.com/office/drawing/2014/main" id="{7310D1D6-BBF8-4ACE-8107-4F8024880B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02" name="Text Box 1">
          <a:extLst>
            <a:ext uri="{FF2B5EF4-FFF2-40B4-BE49-F238E27FC236}">
              <a16:creationId xmlns:a16="http://schemas.microsoft.com/office/drawing/2014/main" id="{050D4B69-178D-4F0C-B47B-2EE2E4E6421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03" name="Text Box 1">
          <a:extLst>
            <a:ext uri="{FF2B5EF4-FFF2-40B4-BE49-F238E27FC236}">
              <a16:creationId xmlns:a16="http://schemas.microsoft.com/office/drawing/2014/main" id="{AF8ABE9D-E94A-4F6E-BEF6-D1A43F91A27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04" name="Text Box 1">
          <a:extLst>
            <a:ext uri="{FF2B5EF4-FFF2-40B4-BE49-F238E27FC236}">
              <a16:creationId xmlns:a16="http://schemas.microsoft.com/office/drawing/2014/main" id="{8967A081-5354-4633-8AD4-E2A2BF2133A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05" name="Text Box 1">
          <a:extLst>
            <a:ext uri="{FF2B5EF4-FFF2-40B4-BE49-F238E27FC236}">
              <a16:creationId xmlns:a16="http://schemas.microsoft.com/office/drawing/2014/main" id="{F6C39341-25D5-423A-A254-D200A1B2EC4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06" name="Text Box 1">
          <a:extLst>
            <a:ext uri="{FF2B5EF4-FFF2-40B4-BE49-F238E27FC236}">
              <a16:creationId xmlns:a16="http://schemas.microsoft.com/office/drawing/2014/main" id="{B6D8DD95-7CCB-4D96-B26A-BFD7608CDD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07" name="Text Box 1">
          <a:extLst>
            <a:ext uri="{FF2B5EF4-FFF2-40B4-BE49-F238E27FC236}">
              <a16:creationId xmlns:a16="http://schemas.microsoft.com/office/drawing/2014/main" id="{591F85CE-9147-452C-B97D-6C9B77EAAD2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08" name="Text Box 1">
          <a:extLst>
            <a:ext uri="{FF2B5EF4-FFF2-40B4-BE49-F238E27FC236}">
              <a16:creationId xmlns:a16="http://schemas.microsoft.com/office/drawing/2014/main" id="{0573385C-BD3C-4082-AE24-2CEE929BF28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09" name="Text Box 1">
          <a:extLst>
            <a:ext uri="{FF2B5EF4-FFF2-40B4-BE49-F238E27FC236}">
              <a16:creationId xmlns:a16="http://schemas.microsoft.com/office/drawing/2014/main" id="{FF280A5F-3F11-442C-9D9C-277F9EAF2E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10" name="Text Box 1">
          <a:extLst>
            <a:ext uri="{FF2B5EF4-FFF2-40B4-BE49-F238E27FC236}">
              <a16:creationId xmlns:a16="http://schemas.microsoft.com/office/drawing/2014/main" id="{0DF2C542-76EF-4883-A6FB-2B4F4773D22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11" name="Text Box 1">
          <a:extLst>
            <a:ext uri="{FF2B5EF4-FFF2-40B4-BE49-F238E27FC236}">
              <a16:creationId xmlns:a16="http://schemas.microsoft.com/office/drawing/2014/main" id="{B7CCCAAB-C35A-4D54-9F04-99F4B182B5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12" name="Text Box 1">
          <a:extLst>
            <a:ext uri="{FF2B5EF4-FFF2-40B4-BE49-F238E27FC236}">
              <a16:creationId xmlns:a16="http://schemas.microsoft.com/office/drawing/2014/main" id="{D3494A7B-0070-4621-A414-D13DF688A5A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13" name="Text Box 1">
          <a:extLst>
            <a:ext uri="{FF2B5EF4-FFF2-40B4-BE49-F238E27FC236}">
              <a16:creationId xmlns:a16="http://schemas.microsoft.com/office/drawing/2014/main" id="{DE1EDBA3-09FE-4145-98B8-FFAF3818946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14" name="Text Box 1">
          <a:extLst>
            <a:ext uri="{FF2B5EF4-FFF2-40B4-BE49-F238E27FC236}">
              <a16:creationId xmlns:a16="http://schemas.microsoft.com/office/drawing/2014/main" id="{02C567F6-2DF7-4FF9-822C-61675FDFD8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15" name="Text Box 1">
          <a:extLst>
            <a:ext uri="{FF2B5EF4-FFF2-40B4-BE49-F238E27FC236}">
              <a16:creationId xmlns:a16="http://schemas.microsoft.com/office/drawing/2014/main" id="{62AE6DC8-FA13-48B9-88F3-F33E358DDCF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16" name="Text Box 1">
          <a:extLst>
            <a:ext uri="{FF2B5EF4-FFF2-40B4-BE49-F238E27FC236}">
              <a16:creationId xmlns:a16="http://schemas.microsoft.com/office/drawing/2014/main" id="{A23DCA26-D13E-444E-AD4A-CB7190FEFAA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17" name="Text Box 1">
          <a:extLst>
            <a:ext uri="{FF2B5EF4-FFF2-40B4-BE49-F238E27FC236}">
              <a16:creationId xmlns:a16="http://schemas.microsoft.com/office/drawing/2014/main" id="{A8F009AE-0D86-450D-93DC-06961E4F33B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18" name="Text Box 1">
          <a:extLst>
            <a:ext uri="{FF2B5EF4-FFF2-40B4-BE49-F238E27FC236}">
              <a16:creationId xmlns:a16="http://schemas.microsoft.com/office/drawing/2014/main" id="{ED8D7F38-2849-4399-BDC2-EACB95B1D76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19" name="Text Box 1">
          <a:extLst>
            <a:ext uri="{FF2B5EF4-FFF2-40B4-BE49-F238E27FC236}">
              <a16:creationId xmlns:a16="http://schemas.microsoft.com/office/drawing/2014/main" id="{09DADE9B-273B-42D5-BD4F-A95CBA3C1D7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20" name="Text Box 1">
          <a:extLst>
            <a:ext uri="{FF2B5EF4-FFF2-40B4-BE49-F238E27FC236}">
              <a16:creationId xmlns:a16="http://schemas.microsoft.com/office/drawing/2014/main" id="{C5964875-07B4-4DE5-85A5-E7D0B01253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21" name="Text Box 1">
          <a:extLst>
            <a:ext uri="{FF2B5EF4-FFF2-40B4-BE49-F238E27FC236}">
              <a16:creationId xmlns:a16="http://schemas.microsoft.com/office/drawing/2014/main" id="{BF9C7543-3BE5-44BC-B964-D5D172C0934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22" name="Text Box 1">
          <a:extLst>
            <a:ext uri="{FF2B5EF4-FFF2-40B4-BE49-F238E27FC236}">
              <a16:creationId xmlns:a16="http://schemas.microsoft.com/office/drawing/2014/main" id="{EA34F859-4212-48A3-B9FC-B5EF03BA828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23" name="Text Box 1">
          <a:extLst>
            <a:ext uri="{FF2B5EF4-FFF2-40B4-BE49-F238E27FC236}">
              <a16:creationId xmlns:a16="http://schemas.microsoft.com/office/drawing/2014/main" id="{DE612A30-7B70-4EA3-A3A7-4547DFBC8A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24" name="Text Box 1">
          <a:extLst>
            <a:ext uri="{FF2B5EF4-FFF2-40B4-BE49-F238E27FC236}">
              <a16:creationId xmlns:a16="http://schemas.microsoft.com/office/drawing/2014/main" id="{FFE53928-F3D7-42EF-9649-65E5A4FFE9E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25" name="Text Box 1">
          <a:extLst>
            <a:ext uri="{FF2B5EF4-FFF2-40B4-BE49-F238E27FC236}">
              <a16:creationId xmlns:a16="http://schemas.microsoft.com/office/drawing/2014/main" id="{6B2AFA6A-A550-4FB1-B748-3BFCCC23B0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26" name="Text Box 1">
          <a:extLst>
            <a:ext uri="{FF2B5EF4-FFF2-40B4-BE49-F238E27FC236}">
              <a16:creationId xmlns:a16="http://schemas.microsoft.com/office/drawing/2014/main" id="{9B3E52DC-EC2B-4C43-BF27-B64379CA5AB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27" name="Text Box 1">
          <a:extLst>
            <a:ext uri="{FF2B5EF4-FFF2-40B4-BE49-F238E27FC236}">
              <a16:creationId xmlns:a16="http://schemas.microsoft.com/office/drawing/2014/main" id="{6B7909E9-36C1-40FD-96B4-06128182736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28" name="Text Box 1">
          <a:extLst>
            <a:ext uri="{FF2B5EF4-FFF2-40B4-BE49-F238E27FC236}">
              <a16:creationId xmlns:a16="http://schemas.microsoft.com/office/drawing/2014/main" id="{DA5F9CDE-7FEA-43E1-9E9A-ED0D04C5000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29" name="Text Box 1">
          <a:extLst>
            <a:ext uri="{FF2B5EF4-FFF2-40B4-BE49-F238E27FC236}">
              <a16:creationId xmlns:a16="http://schemas.microsoft.com/office/drawing/2014/main" id="{260BAD43-534B-450F-A8A7-C5E1D3B5831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30" name="Text Box 1">
          <a:extLst>
            <a:ext uri="{FF2B5EF4-FFF2-40B4-BE49-F238E27FC236}">
              <a16:creationId xmlns:a16="http://schemas.microsoft.com/office/drawing/2014/main" id="{E24B6A70-0EFB-49F2-9007-362881E01C9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31" name="Text Box 1">
          <a:extLst>
            <a:ext uri="{FF2B5EF4-FFF2-40B4-BE49-F238E27FC236}">
              <a16:creationId xmlns:a16="http://schemas.microsoft.com/office/drawing/2014/main" id="{D8627DD6-E822-4AD3-B9CF-BD0AFC5E194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32" name="Text Box 1">
          <a:extLst>
            <a:ext uri="{FF2B5EF4-FFF2-40B4-BE49-F238E27FC236}">
              <a16:creationId xmlns:a16="http://schemas.microsoft.com/office/drawing/2014/main" id="{57725F4B-1957-4539-930F-E7745300471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33" name="Text Box 1">
          <a:extLst>
            <a:ext uri="{FF2B5EF4-FFF2-40B4-BE49-F238E27FC236}">
              <a16:creationId xmlns:a16="http://schemas.microsoft.com/office/drawing/2014/main" id="{C38528AD-5378-4F24-82B7-FA163F6FD56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34" name="Text Box 1">
          <a:extLst>
            <a:ext uri="{FF2B5EF4-FFF2-40B4-BE49-F238E27FC236}">
              <a16:creationId xmlns:a16="http://schemas.microsoft.com/office/drawing/2014/main" id="{7042C7FD-D209-434A-A05D-DF750FB606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35" name="Text Box 1">
          <a:extLst>
            <a:ext uri="{FF2B5EF4-FFF2-40B4-BE49-F238E27FC236}">
              <a16:creationId xmlns:a16="http://schemas.microsoft.com/office/drawing/2014/main" id="{8E6C27E2-D922-449B-A549-C5CC3D3EC33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36" name="Text Box 1">
          <a:extLst>
            <a:ext uri="{FF2B5EF4-FFF2-40B4-BE49-F238E27FC236}">
              <a16:creationId xmlns:a16="http://schemas.microsoft.com/office/drawing/2014/main" id="{F9741055-17C8-4981-A7F7-26669BE63C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37" name="Text Box 1">
          <a:extLst>
            <a:ext uri="{FF2B5EF4-FFF2-40B4-BE49-F238E27FC236}">
              <a16:creationId xmlns:a16="http://schemas.microsoft.com/office/drawing/2014/main" id="{1EC17590-2F35-424C-9549-98E699D186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38" name="Text Box 1">
          <a:extLst>
            <a:ext uri="{FF2B5EF4-FFF2-40B4-BE49-F238E27FC236}">
              <a16:creationId xmlns:a16="http://schemas.microsoft.com/office/drawing/2014/main" id="{55F4909A-E6CB-4496-9855-2DF67B6ED8A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39" name="Text Box 1">
          <a:extLst>
            <a:ext uri="{FF2B5EF4-FFF2-40B4-BE49-F238E27FC236}">
              <a16:creationId xmlns:a16="http://schemas.microsoft.com/office/drawing/2014/main" id="{1A561DA6-4E33-40B2-B764-9BCC047AE1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40" name="Text Box 1">
          <a:extLst>
            <a:ext uri="{FF2B5EF4-FFF2-40B4-BE49-F238E27FC236}">
              <a16:creationId xmlns:a16="http://schemas.microsoft.com/office/drawing/2014/main" id="{110CDD0E-861F-4412-A126-2AC7D191601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41" name="Text Box 1">
          <a:extLst>
            <a:ext uri="{FF2B5EF4-FFF2-40B4-BE49-F238E27FC236}">
              <a16:creationId xmlns:a16="http://schemas.microsoft.com/office/drawing/2014/main" id="{AB7DE503-94D2-4E48-98B5-0B1A8B04FFD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42" name="Text Box 1">
          <a:extLst>
            <a:ext uri="{FF2B5EF4-FFF2-40B4-BE49-F238E27FC236}">
              <a16:creationId xmlns:a16="http://schemas.microsoft.com/office/drawing/2014/main" id="{8F540AA2-8019-40E9-9FF9-E4C704828CA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43" name="Text Box 1">
          <a:extLst>
            <a:ext uri="{FF2B5EF4-FFF2-40B4-BE49-F238E27FC236}">
              <a16:creationId xmlns:a16="http://schemas.microsoft.com/office/drawing/2014/main" id="{94341576-9D04-4E63-8B77-D4B6DD85547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44" name="Text Box 1">
          <a:extLst>
            <a:ext uri="{FF2B5EF4-FFF2-40B4-BE49-F238E27FC236}">
              <a16:creationId xmlns:a16="http://schemas.microsoft.com/office/drawing/2014/main" id="{503E9156-D8C9-4B8B-BEA9-18503346C6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45" name="Text Box 1">
          <a:extLst>
            <a:ext uri="{FF2B5EF4-FFF2-40B4-BE49-F238E27FC236}">
              <a16:creationId xmlns:a16="http://schemas.microsoft.com/office/drawing/2014/main" id="{5B50FC11-8E12-4AAA-AA35-70C32373FE0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46" name="Text Box 1">
          <a:extLst>
            <a:ext uri="{FF2B5EF4-FFF2-40B4-BE49-F238E27FC236}">
              <a16:creationId xmlns:a16="http://schemas.microsoft.com/office/drawing/2014/main" id="{F46D99A1-9BA9-482E-A606-4F2C0B2FA9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47" name="Text Box 1">
          <a:extLst>
            <a:ext uri="{FF2B5EF4-FFF2-40B4-BE49-F238E27FC236}">
              <a16:creationId xmlns:a16="http://schemas.microsoft.com/office/drawing/2014/main" id="{CBA0623B-5418-4D15-93C9-EF00235088E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48" name="Text Box 1">
          <a:extLst>
            <a:ext uri="{FF2B5EF4-FFF2-40B4-BE49-F238E27FC236}">
              <a16:creationId xmlns:a16="http://schemas.microsoft.com/office/drawing/2014/main" id="{417168BB-75A4-456C-86B9-0B8256D0C6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49" name="Text Box 1">
          <a:extLst>
            <a:ext uri="{FF2B5EF4-FFF2-40B4-BE49-F238E27FC236}">
              <a16:creationId xmlns:a16="http://schemas.microsoft.com/office/drawing/2014/main" id="{64EDCBC6-5661-4A82-AE55-C1AD5A74E81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50" name="Text Box 1">
          <a:extLst>
            <a:ext uri="{FF2B5EF4-FFF2-40B4-BE49-F238E27FC236}">
              <a16:creationId xmlns:a16="http://schemas.microsoft.com/office/drawing/2014/main" id="{96E5C0A6-2178-4AC6-BCC0-973293B61A8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51" name="Text Box 1">
          <a:extLst>
            <a:ext uri="{FF2B5EF4-FFF2-40B4-BE49-F238E27FC236}">
              <a16:creationId xmlns:a16="http://schemas.microsoft.com/office/drawing/2014/main" id="{95AAF7E8-6BE4-4FD2-BC09-1C92F8176C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52" name="Text Box 1">
          <a:extLst>
            <a:ext uri="{FF2B5EF4-FFF2-40B4-BE49-F238E27FC236}">
              <a16:creationId xmlns:a16="http://schemas.microsoft.com/office/drawing/2014/main" id="{44904140-D9AE-48C2-AEC4-B398918A394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53" name="Text Box 1">
          <a:extLst>
            <a:ext uri="{FF2B5EF4-FFF2-40B4-BE49-F238E27FC236}">
              <a16:creationId xmlns:a16="http://schemas.microsoft.com/office/drawing/2014/main" id="{ED3C54F1-A5CD-4602-BD02-8BB6AE8C6C0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54" name="Text Box 1">
          <a:extLst>
            <a:ext uri="{FF2B5EF4-FFF2-40B4-BE49-F238E27FC236}">
              <a16:creationId xmlns:a16="http://schemas.microsoft.com/office/drawing/2014/main" id="{9816226D-8F33-4D48-9E8B-E3E7BC24440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55" name="Text Box 1">
          <a:extLst>
            <a:ext uri="{FF2B5EF4-FFF2-40B4-BE49-F238E27FC236}">
              <a16:creationId xmlns:a16="http://schemas.microsoft.com/office/drawing/2014/main" id="{DD74514C-B77F-4A10-8D53-A6846CA8C33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56" name="Text Box 1">
          <a:extLst>
            <a:ext uri="{FF2B5EF4-FFF2-40B4-BE49-F238E27FC236}">
              <a16:creationId xmlns:a16="http://schemas.microsoft.com/office/drawing/2014/main" id="{1E5A709D-5EF7-4B05-81B4-CAA1A099F8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57" name="Text Box 1">
          <a:extLst>
            <a:ext uri="{FF2B5EF4-FFF2-40B4-BE49-F238E27FC236}">
              <a16:creationId xmlns:a16="http://schemas.microsoft.com/office/drawing/2014/main" id="{AEEF8315-6D1B-4A47-84BD-46402EE3E2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58" name="Text Box 1">
          <a:extLst>
            <a:ext uri="{FF2B5EF4-FFF2-40B4-BE49-F238E27FC236}">
              <a16:creationId xmlns:a16="http://schemas.microsoft.com/office/drawing/2014/main" id="{A5B7ABFE-DBAA-4CCC-BC69-BDA288C99C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59" name="Text Box 1">
          <a:extLst>
            <a:ext uri="{FF2B5EF4-FFF2-40B4-BE49-F238E27FC236}">
              <a16:creationId xmlns:a16="http://schemas.microsoft.com/office/drawing/2014/main" id="{76A06900-31BB-4AAD-B9CF-73193F33388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60" name="Text Box 1">
          <a:extLst>
            <a:ext uri="{FF2B5EF4-FFF2-40B4-BE49-F238E27FC236}">
              <a16:creationId xmlns:a16="http://schemas.microsoft.com/office/drawing/2014/main" id="{63BBB888-E039-49FC-BB5F-6BC951BD94C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61" name="Text Box 1">
          <a:extLst>
            <a:ext uri="{FF2B5EF4-FFF2-40B4-BE49-F238E27FC236}">
              <a16:creationId xmlns:a16="http://schemas.microsoft.com/office/drawing/2014/main" id="{21C800B2-F4EF-4ED0-B6E4-0521C4FF5C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62" name="Text Box 1">
          <a:extLst>
            <a:ext uri="{FF2B5EF4-FFF2-40B4-BE49-F238E27FC236}">
              <a16:creationId xmlns:a16="http://schemas.microsoft.com/office/drawing/2014/main" id="{26F9FBCF-9D58-4E78-906C-6251C0D883D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63" name="Text Box 1">
          <a:extLst>
            <a:ext uri="{FF2B5EF4-FFF2-40B4-BE49-F238E27FC236}">
              <a16:creationId xmlns:a16="http://schemas.microsoft.com/office/drawing/2014/main" id="{C6DE564A-5C34-41D6-98D6-8DEA5F18DE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64" name="Text Box 1">
          <a:extLst>
            <a:ext uri="{FF2B5EF4-FFF2-40B4-BE49-F238E27FC236}">
              <a16:creationId xmlns:a16="http://schemas.microsoft.com/office/drawing/2014/main" id="{29442692-A947-4149-BF0E-3B012F414D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65" name="Text Box 1">
          <a:extLst>
            <a:ext uri="{FF2B5EF4-FFF2-40B4-BE49-F238E27FC236}">
              <a16:creationId xmlns:a16="http://schemas.microsoft.com/office/drawing/2014/main" id="{2FDB95E4-910E-493B-AA41-24BFC6AACF6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66" name="Text Box 1">
          <a:extLst>
            <a:ext uri="{FF2B5EF4-FFF2-40B4-BE49-F238E27FC236}">
              <a16:creationId xmlns:a16="http://schemas.microsoft.com/office/drawing/2014/main" id="{DA049F99-9D0B-43D9-B6B8-F8B24387366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67" name="Text Box 1">
          <a:extLst>
            <a:ext uri="{FF2B5EF4-FFF2-40B4-BE49-F238E27FC236}">
              <a16:creationId xmlns:a16="http://schemas.microsoft.com/office/drawing/2014/main" id="{D0B90AFC-A37C-41EB-AA1B-A1F8D24700A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68" name="Text Box 1">
          <a:extLst>
            <a:ext uri="{FF2B5EF4-FFF2-40B4-BE49-F238E27FC236}">
              <a16:creationId xmlns:a16="http://schemas.microsoft.com/office/drawing/2014/main" id="{C594DBD2-08A8-414C-8D0D-BFBF9A7C753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69" name="Text Box 1">
          <a:extLst>
            <a:ext uri="{FF2B5EF4-FFF2-40B4-BE49-F238E27FC236}">
              <a16:creationId xmlns:a16="http://schemas.microsoft.com/office/drawing/2014/main" id="{AB2E8067-1DA0-4E28-9D10-B101477E8F3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70" name="Text Box 1">
          <a:extLst>
            <a:ext uri="{FF2B5EF4-FFF2-40B4-BE49-F238E27FC236}">
              <a16:creationId xmlns:a16="http://schemas.microsoft.com/office/drawing/2014/main" id="{48DF2D89-E6E7-4442-A21A-13C7FFBDB4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71" name="Text Box 1">
          <a:extLst>
            <a:ext uri="{FF2B5EF4-FFF2-40B4-BE49-F238E27FC236}">
              <a16:creationId xmlns:a16="http://schemas.microsoft.com/office/drawing/2014/main" id="{8E386FF5-30FC-484C-BD14-F8D8C7D013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72" name="Text Box 1">
          <a:extLst>
            <a:ext uri="{FF2B5EF4-FFF2-40B4-BE49-F238E27FC236}">
              <a16:creationId xmlns:a16="http://schemas.microsoft.com/office/drawing/2014/main" id="{1663A199-7ACF-4909-B7A8-63E24EFBA2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73" name="Text Box 1">
          <a:extLst>
            <a:ext uri="{FF2B5EF4-FFF2-40B4-BE49-F238E27FC236}">
              <a16:creationId xmlns:a16="http://schemas.microsoft.com/office/drawing/2014/main" id="{3D1A7C68-CA9E-4AE9-BC68-CC216CBBD1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74" name="Text Box 1">
          <a:extLst>
            <a:ext uri="{FF2B5EF4-FFF2-40B4-BE49-F238E27FC236}">
              <a16:creationId xmlns:a16="http://schemas.microsoft.com/office/drawing/2014/main" id="{FA329A86-C68E-442A-BA04-3701F1CD6EF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75" name="Text Box 1">
          <a:extLst>
            <a:ext uri="{FF2B5EF4-FFF2-40B4-BE49-F238E27FC236}">
              <a16:creationId xmlns:a16="http://schemas.microsoft.com/office/drawing/2014/main" id="{60C34C6B-6E1D-4479-873B-8F84CF8E1DB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76" name="Text Box 1">
          <a:extLst>
            <a:ext uri="{FF2B5EF4-FFF2-40B4-BE49-F238E27FC236}">
              <a16:creationId xmlns:a16="http://schemas.microsoft.com/office/drawing/2014/main" id="{20CDC7E7-2DE0-4B9B-A78A-C469A856D2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77" name="Text Box 1">
          <a:extLst>
            <a:ext uri="{FF2B5EF4-FFF2-40B4-BE49-F238E27FC236}">
              <a16:creationId xmlns:a16="http://schemas.microsoft.com/office/drawing/2014/main" id="{B84A429A-BB4C-4105-852C-82E5D75A2C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78" name="Text Box 1">
          <a:extLst>
            <a:ext uri="{FF2B5EF4-FFF2-40B4-BE49-F238E27FC236}">
              <a16:creationId xmlns:a16="http://schemas.microsoft.com/office/drawing/2014/main" id="{38BE3B58-AF35-46BD-9CEC-1A02591934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79" name="Text Box 1">
          <a:extLst>
            <a:ext uri="{FF2B5EF4-FFF2-40B4-BE49-F238E27FC236}">
              <a16:creationId xmlns:a16="http://schemas.microsoft.com/office/drawing/2014/main" id="{9FA19370-08D3-4F3A-8576-0DD08B0ED80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80" name="Text Box 1">
          <a:extLst>
            <a:ext uri="{FF2B5EF4-FFF2-40B4-BE49-F238E27FC236}">
              <a16:creationId xmlns:a16="http://schemas.microsoft.com/office/drawing/2014/main" id="{35FB3CF6-05ED-4A65-9402-C7400BAE4E7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81" name="Text Box 1">
          <a:extLst>
            <a:ext uri="{FF2B5EF4-FFF2-40B4-BE49-F238E27FC236}">
              <a16:creationId xmlns:a16="http://schemas.microsoft.com/office/drawing/2014/main" id="{737C24D1-4252-43A4-A168-131A5599561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82" name="Text Box 1">
          <a:extLst>
            <a:ext uri="{FF2B5EF4-FFF2-40B4-BE49-F238E27FC236}">
              <a16:creationId xmlns:a16="http://schemas.microsoft.com/office/drawing/2014/main" id="{A7354B8D-F3D6-4FAA-BD64-0C4E509D38A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83" name="Text Box 1">
          <a:extLst>
            <a:ext uri="{FF2B5EF4-FFF2-40B4-BE49-F238E27FC236}">
              <a16:creationId xmlns:a16="http://schemas.microsoft.com/office/drawing/2014/main" id="{5E4E9A5E-EE4E-4A09-9717-93D6F752B6B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84" name="Text Box 1">
          <a:extLst>
            <a:ext uri="{FF2B5EF4-FFF2-40B4-BE49-F238E27FC236}">
              <a16:creationId xmlns:a16="http://schemas.microsoft.com/office/drawing/2014/main" id="{F73B674D-98B3-48FA-B774-848FD86D7A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85" name="Text Box 1">
          <a:extLst>
            <a:ext uri="{FF2B5EF4-FFF2-40B4-BE49-F238E27FC236}">
              <a16:creationId xmlns:a16="http://schemas.microsoft.com/office/drawing/2014/main" id="{B33981CF-2F51-4E69-9787-A4A87AE365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86" name="Text Box 1">
          <a:extLst>
            <a:ext uri="{FF2B5EF4-FFF2-40B4-BE49-F238E27FC236}">
              <a16:creationId xmlns:a16="http://schemas.microsoft.com/office/drawing/2014/main" id="{525F5226-7314-4178-BC8F-9C4241B3D7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87" name="Text Box 1">
          <a:extLst>
            <a:ext uri="{FF2B5EF4-FFF2-40B4-BE49-F238E27FC236}">
              <a16:creationId xmlns:a16="http://schemas.microsoft.com/office/drawing/2014/main" id="{39A654D5-1710-49EB-BD2C-D6DDBB3E6A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88" name="Text Box 1">
          <a:extLst>
            <a:ext uri="{FF2B5EF4-FFF2-40B4-BE49-F238E27FC236}">
              <a16:creationId xmlns:a16="http://schemas.microsoft.com/office/drawing/2014/main" id="{E0351259-CFF8-47F7-9D6B-DB63F8D678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89" name="Text Box 1">
          <a:extLst>
            <a:ext uri="{FF2B5EF4-FFF2-40B4-BE49-F238E27FC236}">
              <a16:creationId xmlns:a16="http://schemas.microsoft.com/office/drawing/2014/main" id="{5B94A508-92D9-454C-8153-3A438718D6C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90" name="Text Box 1">
          <a:extLst>
            <a:ext uri="{FF2B5EF4-FFF2-40B4-BE49-F238E27FC236}">
              <a16:creationId xmlns:a16="http://schemas.microsoft.com/office/drawing/2014/main" id="{C931CE2E-90CD-4D96-B7B2-6C4509052C5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91" name="Text Box 1">
          <a:extLst>
            <a:ext uri="{FF2B5EF4-FFF2-40B4-BE49-F238E27FC236}">
              <a16:creationId xmlns:a16="http://schemas.microsoft.com/office/drawing/2014/main" id="{CA54AAF3-87C5-4E19-AADC-6C2962F66A5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92" name="Text Box 1">
          <a:extLst>
            <a:ext uri="{FF2B5EF4-FFF2-40B4-BE49-F238E27FC236}">
              <a16:creationId xmlns:a16="http://schemas.microsoft.com/office/drawing/2014/main" id="{00607C54-B478-4E6E-8614-64BECB0B134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93" name="Text Box 1">
          <a:extLst>
            <a:ext uri="{FF2B5EF4-FFF2-40B4-BE49-F238E27FC236}">
              <a16:creationId xmlns:a16="http://schemas.microsoft.com/office/drawing/2014/main" id="{D7099AC3-6BAC-4545-8108-F7C690ACC2E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94" name="Text Box 1">
          <a:extLst>
            <a:ext uri="{FF2B5EF4-FFF2-40B4-BE49-F238E27FC236}">
              <a16:creationId xmlns:a16="http://schemas.microsoft.com/office/drawing/2014/main" id="{15F70A6B-00C8-4EF4-A582-AEA1631D79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95" name="Text Box 1">
          <a:extLst>
            <a:ext uri="{FF2B5EF4-FFF2-40B4-BE49-F238E27FC236}">
              <a16:creationId xmlns:a16="http://schemas.microsoft.com/office/drawing/2014/main" id="{7F3E8586-C63E-4111-A0A7-3AC7CCD042D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96" name="Text Box 1">
          <a:extLst>
            <a:ext uri="{FF2B5EF4-FFF2-40B4-BE49-F238E27FC236}">
              <a16:creationId xmlns:a16="http://schemas.microsoft.com/office/drawing/2014/main" id="{B774BFEE-D30A-48DB-B255-01EE1A48366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97" name="Text Box 1">
          <a:extLst>
            <a:ext uri="{FF2B5EF4-FFF2-40B4-BE49-F238E27FC236}">
              <a16:creationId xmlns:a16="http://schemas.microsoft.com/office/drawing/2014/main" id="{F2AF5240-76F3-4A6E-A0A6-0E6440DFA2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98" name="Text Box 1">
          <a:extLst>
            <a:ext uri="{FF2B5EF4-FFF2-40B4-BE49-F238E27FC236}">
              <a16:creationId xmlns:a16="http://schemas.microsoft.com/office/drawing/2014/main" id="{BBC200B6-E1FD-477E-BEC1-B3438592F87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199" name="Text Box 1">
          <a:extLst>
            <a:ext uri="{FF2B5EF4-FFF2-40B4-BE49-F238E27FC236}">
              <a16:creationId xmlns:a16="http://schemas.microsoft.com/office/drawing/2014/main" id="{A47B8632-86A9-4A3C-A216-F9C4EAF7A56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00" name="Text Box 1">
          <a:extLst>
            <a:ext uri="{FF2B5EF4-FFF2-40B4-BE49-F238E27FC236}">
              <a16:creationId xmlns:a16="http://schemas.microsoft.com/office/drawing/2014/main" id="{57F6356D-2C5D-4EFA-A4C4-A4BDB0757E8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01" name="Text Box 1">
          <a:extLst>
            <a:ext uri="{FF2B5EF4-FFF2-40B4-BE49-F238E27FC236}">
              <a16:creationId xmlns:a16="http://schemas.microsoft.com/office/drawing/2014/main" id="{4567E37E-B4F2-4CFD-AD62-DF58295ECD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02" name="Text Box 1">
          <a:extLst>
            <a:ext uri="{FF2B5EF4-FFF2-40B4-BE49-F238E27FC236}">
              <a16:creationId xmlns:a16="http://schemas.microsoft.com/office/drawing/2014/main" id="{CEB54D53-4620-4360-8F62-5CD07FC8762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03" name="Text Box 1">
          <a:extLst>
            <a:ext uri="{FF2B5EF4-FFF2-40B4-BE49-F238E27FC236}">
              <a16:creationId xmlns:a16="http://schemas.microsoft.com/office/drawing/2014/main" id="{5B6E15A1-5A1C-44A5-9F3E-6ED3C9C1691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04" name="Text Box 1">
          <a:extLst>
            <a:ext uri="{FF2B5EF4-FFF2-40B4-BE49-F238E27FC236}">
              <a16:creationId xmlns:a16="http://schemas.microsoft.com/office/drawing/2014/main" id="{6F83C92A-24D7-4924-BB6F-A639ADB746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05" name="Text Box 1">
          <a:extLst>
            <a:ext uri="{FF2B5EF4-FFF2-40B4-BE49-F238E27FC236}">
              <a16:creationId xmlns:a16="http://schemas.microsoft.com/office/drawing/2014/main" id="{1BEFE527-E743-4F59-96A0-EC7FD0174B9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id="{5CA1E142-21D1-4D3B-B518-DEAFD103C1E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07" name="Text Box 1">
          <a:extLst>
            <a:ext uri="{FF2B5EF4-FFF2-40B4-BE49-F238E27FC236}">
              <a16:creationId xmlns:a16="http://schemas.microsoft.com/office/drawing/2014/main" id="{A51B3B27-DFD2-4FED-9DB2-974A4FB525F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08" name="Text Box 1">
          <a:extLst>
            <a:ext uri="{FF2B5EF4-FFF2-40B4-BE49-F238E27FC236}">
              <a16:creationId xmlns:a16="http://schemas.microsoft.com/office/drawing/2014/main" id="{AEF0268A-4B3B-4EFD-BB2F-C37AAC8E0DD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09" name="Text Box 1">
          <a:extLst>
            <a:ext uri="{FF2B5EF4-FFF2-40B4-BE49-F238E27FC236}">
              <a16:creationId xmlns:a16="http://schemas.microsoft.com/office/drawing/2014/main" id="{7AA44272-5AC7-4AF0-99B5-CD4EE10C53D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10" name="Text Box 1">
          <a:extLst>
            <a:ext uri="{FF2B5EF4-FFF2-40B4-BE49-F238E27FC236}">
              <a16:creationId xmlns:a16="http://schemas.microsoft.com/office/drawing/2014/main" id="{135DF74D-DCDA-478A-A507-AB8340E3F7A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11" name="Text Box 1">
          <a:extLst>
            <a:ext uri="{FF2B5EF4-FFF2-40B4-BE49-F238E27FC236}">
              <a16:creationId xmlns:a16="http://schemas.microsoft.com/office/drawing/2014/main" id="{19D415DD-99CD-4F9F-A669-82084B43D9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12" name="Text Box 1">
          <a:extLst>
            <a:ext uri="{FF2B5EF4-FFF2-40B4-BE49-F238E27FC236}">
              <a16:creationId xmlns:a16="http://schemas.microsoft.com/office/drawing/2014/main" id="{E521299E-05FD-43CA-A170-508AE42B4DD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13" name="Text Box 1">
          <a:extLst>
            <a:ext uri="{FF2B5EF4-FFF2-40B4-BE49-F238E27FC236}">
              <a16:creationId xmlns:a16="http://schemas.microsoft.com/office/drawing/2014/main" id="{EF69DA36-58D6-4462-AF4C-23C83880F4C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14" name="Text Box 1">
          <a:extLst>
            <a:ext uri="{FF2B5EF4-FFF2-40B4-BE49-F238E27FC236}">
              <a16:creationId xmlns:a16="http://schemas.microsoft.com/office/drawing/2014/main" id="{D4067C98-F60A-4B59-BCD5-385DD6967EC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15" name="Text Box 1">
          <a:extLst>
            <a:ext uri="{FF2B5EF4-FFF2-40B4-BE49-F238E27FC236}">
              <a16:creationId xmlns:a16="http://schemas.microsoft.com/office/drawing/2014/main" id="{496E24E3-EAB9-467D-84E6-C63A59F8EA9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16" name="Text Box 1">
          <a:extLst>
            <a:ext uri="{FF2B5EF4-FFF2-40B4-BE49-F238E27FC236}">
              <a16:creationId xmlns:a16="http://schemas.microsoft.com/office/drawing/2014/main" id="{3D573C24-604D-4C34-A63B-6BAC6659622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17" name="Text Box 1">
          <a:extLst>
            <a:ext uri="{FF2B5EF4-FFF2-40B4-BE49-F238E27FC236}">
              <a16:creationId xmlns:a16="http://schemas.microsoft.com/office/drawing/2014/main" id="{7A3B5B01-B7E6-45ED-947F-83F96F8AAA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18" name="Text Box 1">
          <a:extLst>
            <a:ext uri="{FF2B5EF4-FFF2-40B4-BE49-F238E27FC236}">
              <a16:creationId xmlns:a16="http://schemas.microsoft.com/office/drawing/2014/main" id="{016734E9-3566-48FA-9620-FC8D8D0B264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19" name="Text Box 1">
          <a:extLst>
            <a:ext uri="{FF2B5EF4-FFF2-40B4-BE49-F238E27FC236}">
              <a16:creationId xmlns:a16="http://schemas.microsoft.com/office/drawing/2014/main" id="{012A311B-196B-420F-ACB5-33B179611F6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20" name="Text Box 1">
          <a:extLst>
            <a:ext uri="{FF2B5EF4-FFF2-40B4-BE49-F238E27FC236}">
              <a16:creationId xmlns:a16="http://schemas.microsoft.com/office/drawing/2014/main" id="{6563163A-39C5-4E60-B8A3-E768DDE36BF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21" name="Text Box 1">
          <a:extLst>
            <a:ext uri="{FF2B5EF4-FFF2-40B4-BE49-F238E27FC236}">
              <a16:creationId xmlns:a16="http://schemas.microsoft.com/office/drawing/2014/main" id="{DA3AC7E7-18D5-412F-ACD6-AB1692EFD7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22" name="Text Box 1">
          <a:extLst>
            <a:ext uri="{FF2B5EF4-FFF2-40B4-BE49-F238E27FC236}">
              <a16:creationId xmlns:a16="http://schemas.microsoft.com/office/drawing/2014/main" id="{47A2F0C8-DD99-42D3-ABFA-AE0D9CA8146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23" name="Text Box 1">
          <a:extLst>
            <a:ext uri="{FF2B5EF4-FFF2-40B4-BE49-F238E27FC236}">
              <a16:creationId xmlns:a16="http://schemas.microsoft.com/office/drawing/2014/main" id="{94BEF3D2-F100-4D39-9182-350669CC078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24" name="Text Box 1">
          <a:extLst>
            <a:ext uri="{FF2B5EF4-FFF2-40B4-BE49-F238E27FC236}">
              <a16:creationId xmlns:a16="http://schemas.microsoft.com/office/drawing/2014/main" id="{19306CAB-39D7-4D7B-BF62-136449E51A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25" name="Text Box 1">
          <a:extLst>
            <a:ext uri="{FF2B5EF4-FFF2-40B4-BE49-F238E27FC236}">
              <a16:creationId xmlns:a16="http://schemas.microsoft.com/office/drawing/2014/main" id="{CCB0CAD1-0629-49F8-8D05-BB1A1A89BDF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26" name="Text Box 1">
          <a:extLst>
            <a:ext uri="{FF2B5EF4-FFF2-40B4-BE49-F238E27FC236}">
              <a16:creationId xmlns:a16="http://schemas.microsoft.com/office/drawing/2014/main" id="{97AEFD02-E953-4275-A812-608BD89A521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27" name="Text Box 1">
          <a:extLst>
            <a:ext uri="{FF2B5EF4-FFF2-40B4-BE49-F238E27FC236}">
              <a16:creationId xmlns:a16="http://schemas.microsoft.com/office/drawing/2014/main" id="{03260477-05D9-44A9-A894-07D1F820B5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28" name="Text Box 1">
          <a:extLst>
            <a:ext uri="{FF2B5EF4-FFF2-40B4-BE49-F238E27FC236}">
              <a16:creationId xmlns:a16="http://schemas.microsoft.com/office/drawing/2014/main" id="{FF225A5D-097B-477F-9573-0C356D6C88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29" name="Text Box 1">
          <a:extLst>
            <a:ext uri="{FF2B5EF4-FFF2-40B4-BE49-F238E27FC236}">
              <a16:creationId xmlns:a16="http://schemas.microsoft.com/office/drawing/2014/main" id="{A310B2F0-38B1-4445-800B-44C93A65BF2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30" name="Text Box 1">
          <a:extLst>
            <a:ext uri="{FF2B5EF4-FFF2-40B4-BE49-F238E27FC236}">
              <a16:creationId xmlns:a16="http://schemas.microsoft.com/office/drawing/2014/main" id="{97CAF8F0-C504-449D-BA69-35F1E00D657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31" name="Text Box 1">
          <a:extLst>
            <a:ext uri="{FF2B5EF4-FFF2-40B4-BE49-F238E27FC236}">
              <a16:creationId xmlns:a16="http://schemas.microsoft.com/office/drawing/2014/main" id="{30D29EA7-16B5-48B3-A974-36F572ADB7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32" name="Text Box 1">
          <a:extLst>
            <a:ext uri="{FF2B5EF4-FFF2-40B4-BE49-F238E27FC236}">
              <a16:creationId xmlns:a16="http://schemas.microsoft.com/office/drawing/2014/main" id="{05218B81-B044-4821-986B-C49EBD8ED22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33" name="Text Box 1">
          <a:extLst>
            <a:ext uri="{FF2B5EF4-FFF2-40B4-BE49-F238E27FC236}">
              <a16:creationId xmlns:a16="http://schemas.microsoft.com/office/drawing/2014/main" id="{18F94F1C-9C02-4B38-BBCC-F0872F5FD23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34" name="Text Box 1">
          <a:extLst>
            <a:ext uri="{FF2B5EF4-FFF2-40B4-BE49-F238E27FC236}">
              <a16:creationId xmlns:a16="http://schemas.microsoft.com/office/drawing/2014/main" id="{00481FF2-4D9D-4DF1-9C08-423AE5C5D6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35" name="Text Box 1">
          <a:extLst>
            <a:ext uri="{FF2B5EF4-FFF2-40B4-BE49-F238E27FC236}">
              <a16:creationId xmlns:a16="http://schemas.microsoft.com/office/drawing/2014/main" id="{125364C7-A1B6-4DE7-829D-320D779F53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36" name="Text Box 1">
          <a:extLst>
            <a:ext uri="{FF2B5EF4-FFF2-40B4-BE49-F238E27FC236}">
              <a16:creationId xmlns:a16="http://schemas.microsoft.com/office/drawing/2014/main" id="{8E5E7801-7398-46CE-9F52-C71B0BD67BC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37" name="Text Box 1">
          <a:extLst>
            <a:ext uri="{FF2B5EF4-FFF2-40B4-BE49-F238E27FC236}">
              <a16:creationId xmlns:a16="http://schemas.microsoft.com/office/drawing/2014/main" id="{A9927BE7-0D92-4D1A-944F-0D7CB5F7F6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38" name="Text Box 1">
          <a:extLst>
            <a:ext uri="{FF2B5EF4-FFF2-40B4-BE49-F238E27FC236}">
              <a16:creationId xmlns:a16="http://schemas.microsoft.com/office/drawing/2014/main" id="{2765D658-41DB-4C87-AFDF-0AC212CD7B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39" name="Text Box 1">
          <a:extLst>
            <a:ext uri="{FF2B5EF4-FFF2-40B4-BE49-F238E27FC236}">
              <a16:creationId xmlns:a16="http://schemas.microsoft.com/office/drawing/2014/main" id="{8B97290A-6843-4533-A4D5-59F3A2CA88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40" name="Text Box 1">
          <a:extLst>
            <a:ext uri="{FF2B5EF4-FFF2-40B4-BE49-F238E27FC236}">
              <a16:creationId xmlns:a16="http://schemas.microsoft.com/office/drawing/2014/main" id="{FA4C2842-11FF-4327-A2C0-6A1B20F9292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41" name="Text Box 1">
          <a:extLst>
            <a:ext uri="{FF2B5EF4-FFF2-40B4-BE49-F238E27FC236}">
              <a16:creationId xmlns:a16="http://schemas.microsoft.com/office/drawing/2014/main" id="{87BF71A4-8F20-4D5D-AA7E-4A3428046F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id="{9F13EEC8-B404-4685-A5DD-CAD14BEEEA3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43" name="Text Box 1">
          <a:extLst>
            <a:ext uri="{FF2B5EF4-FFF2-40B4-BE49-F238E27FC236}">
              <a16:creationId xmlns:a16="http://schemas.microsoft.com/office/drawing/2014/main" id="{8DAC3098-CA9E-4046-849E-DE9723AC1FC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44" name="Text Box 1">
          <a:extLst>
            <a:ext uri="{FF2B5EF4-FFF2-40B4-BE49-F238E27FC236}">
              <a16:creationId xmlns:a16="http://schemas.microsoft.com/office/drawing/2014/main" id="{E9ECC20F-79FA-4654-9CAE-0C2D1ABD4CB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45" name="Text Box 1">
          <a:extLst>
            <a:ext uri="{FF2B5EF4-FFF2-40B4-BE49-F238E27FC236}">
              <a16:creationId xmlns:a16="http://schemas.microsoft.com/office/drawing/2014/main" id="{B076EB03-AA6A-4431-AED5-79C3ECDC4DF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46" name="Text Box 1">
          <a:extLst>
            <a:ext uri="{FF2B5EF4-FFF2-40B4-BE49-F238E27FC236}">
              <a16:creationId xmlns:a16="http://schemas.microsoft.com/office/drawing/2014/main" id="{BBD84E97-A5A0-4B8F-8FA0-8709D0F8C6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47" name="Text Box 1">
          <a:extLst>
            <a:ext uri="{FF2B5EF4-FFF2-40B4-BE49-F238E27FC236}">
              <a16:creationId xmlns:a16="http://schemas.microsoft.com/office/drawing/2014/main" id="{0F9D164E-4740-4023-A7A8-AE7B5C917E4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48" name="Text Box 1">
          <a:extLst>
            <a:ext uri="{FF2B5EF4-FFF2-40B4-BE49-F238E27FC236}">
              <a16:creationId xmlns:a16="http://schemas.microsoft.com/office/drawing/2014/main" id="{78E9DFBD-D2BE-42C7-B1E8-4040E2BEDF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49" name="Text Box 1">
          <a:extLst>
            <a:ext uri="{FF2B5EF4-FFF2-40B4-BE49-F238E27FC236}">
              <a16:creationId xmlns:a16="http://schemas.microsoft.com/office/drawing/2014/main" id="{6F08AA3D-6EF1-4FD5-8F33-277E096879E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50" name="Text Box 1">
          <a:extLst>
            <a:ext uri="{FF2B5EF4-FFF2-40B4-BE49-F238E27FC236}">
              <a16:creationId xmlns:a16="http://schemas.microsoft.com/office/drawing/2014/main" id="{082E713C-1132-4534-9FDF-D4E3D257ECF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51" name="Text Box 1">
          <a:extLst>
            <a:ext uri="{FF2B5EF4-FFF2-40B4-BE49-F238E27FC236}">
              <a16:creationId xmlns:a16="http://schemas.microsoft.com/office/drawing/2014/main" id="{FE4D46C4-7C14-49D5-B025-148A04A430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52" name="Text Box 1">
          <a:extLst>
            <a:ext uri="{FF2B5EF4-FFF2-40B4-BE49-F238E27FC236}">
              <a16:creationId xmlns:a16="http://schemas.microsoft.com/office/drawing/2014/main" id="{7E829EBA-91C4-46A3-83AD-DF624EC11A0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53" name="Text Box 1">
          <a:extLst>
            <a:ext uri="{FF2B5EF4-FFF2-40B4-BE49-F238E27FC236}">
              <a16:creationId xmlns:a16="http://schemas.microsoft.com/office/drawing/2014/main" id="{75EB9779-3039-4929-A6B0-FEB7FD84165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54" name="Text Box 1">
          <a:extLst>
            <a:ext uri="{FF2B5EF4-FFF2-40B4-BE49-F238E27FC236}">
              <a16:creationId xmlns:a16="http://schemas.microsoft.com/office/drawing/2014/main" id="{7CD3A102-8F27-44A0-8C0B-52692080D6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55" name="Text Box 1">
          <a:extLst>
            <a:ext uri="{FF2B5EF4-FFF2-40B4-BE49-F238E27FC236}">
              <a16:creationId xmlns:a16="http://schemas.microsoft.com/office/drawing/2014/main" id="{D3340BF0-B59E-4266-87B8-F9101FC9EB1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56" name="Text Box 1">
          <a:extLst>
            <a:ext uri="{FF2B5EF4-FFF2-40B4-BE49-F238E27FC236}">
              <a16:creationId xmlns:a16="http://schemas.microsoft.com/office/drawing/2014/main" id="{507DB3C2-943C-4DC3-830E-FD9F95A8B8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57" name="Text Box 1">
          <a:extLst>
            <a:ext uri="{FF2B5EF4-FFF2-40B4-BE49-F238E27FC236}">
              <a16:creationId xmlns:a16="http://schemas.microsoft.com/office/drawing/2014/main" id="{90638117-306A-4DD6-A2FC-FCC332456B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58" name="Text Box 1">
          <a:extLst>
            <a:ext uri="{FF2B5EF4-FFF2-40B4-BE49-F238E27FC236}">
              <a16:creationId xmlns:a16="http://schemas.microsoft.com/office/drawing/2014/main" id="{068C9495-2E09-47F1-AB6A-F031EBD8AD1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59" name="Text Box 1">
          <a:extLst>
            <a:ext uri="{FF2B5EF4-FFF2-40B4-BE49-F238E27FC236}">
              <a16:creationId xmlns:a16="http://schemas.microsoft.com/office/drawing/2014/main" id="{2FE73C6A-3A4E-4DCA-9C1B-C92990CCF9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id="{D1A7D176-A167-4EE5-8513-457EE3A8AD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61" name="Text Box 1">
          <a:extLst>
            <a:ext uri="{FF2B5EF4-FFF2-40B4-BE49-F238E27FC236}">
              <a16:creationId xmlns:a16="http://schemas.microsoft.com/office/drawing/2014/main" id="{6376F665-B2B7-4C22-AFB3-3DED8B6EB4C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62" name="Text Box 1">
          <a:extLst>
            <a:ext uri="{FF2B5EF4-FFF2-40B4-BE49-F238E27FC236}">
              <a16:creationId xmlns:a16="http://schemas.microsoft.com/office/drawing/2014/main" id="{B6C444BE-1180-474A-B7F6-544765F3535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63" name="Text Box 1">
          <a:extLst>
            <a:ext uri="{FF2B5EF4-FFF2-40B4-BE49-F238E27FC236}">
              <a16:creationId xmlns:a16="http://schemas.microsoft.com/office/drawing/2014/main" id="{309ADE07-44B3-472D-ADFB-6FB0304E804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64" name="Text Box 1">
          <a:extLst>
            <a:ext uri="{FF2B5EF4-FFF2-40B4-BE49-F238E27FC236}">
              <a16:creationId xmlns:a16="http://schemas.microsoft.com/office/drawing/2014/main" id="{7D65F0B9-C1B6-4657-B637-01A40F1D7C4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65" name="Text Box 1">
          <a:extLst>
            <a:ext uri="{FF2B5EF4-FFF2-40B4-BE49-F238E27FC236}">
              <a16:creationId xmlns:a16="http://schemas.microsoft.com/office/drawing/2014/main" id="{82FEA641-30A8-4C85-B5CB-E478F935A9A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66" name="Text Box 1">
          <a:extLst>
            <a:ext uri="{FF2B5EF4-FFF2-40B4-BE49-F238E27FC236}">
              <a16:creationId xmlns:a16="http://schemas.microsoft.com/office/drawing/2014/main" id="{C036E10E-EFB4-416B-9B2F-0881FDF457D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67" name="Text Box 1">
          <a:extLst>
            <a:ext uri="{FF2B5EF4-FFF2-40B4-BE49-F238E27FC236}">
              <a16:creationId xmlns:a16="http://schemas.microsoft.com/office/drawing/2014/main" id="{D7EB71D7-75F3-4ED4-9F1E-5173716BEF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68" name="Text Box 1">
          <a:extLst>
            <a:ext uri="{FF2B5EF4-FFF2-40B4-BE49-F238E27FC236}">
              <a16:creationId xmlns:a16="http://schemas.microsoft.com/office/drawing/2014/main" id="{21EA3245-BBF5-4189-9E4D-BDAB573FEB0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69" name="Text Box 1">
          <a:extLst>
            <a:ext uri="{FF2B5EF4-FFF2-40B4-BE49-F238E27FC236}">
              <a16:creationId xmlns:a16="http://schemas.microsoft.com/office/drawing/2014/main" id="{AD4D8CDA-25D3-43B8-A410-CA524F5FAB5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70" name="Text Box 1">
          <a:extLst>
            <a:ext uri="{FF2B5EF4-FFF2-40B4-BE49-F238E27FC236}">
              <a16:creationId xmlns:a16="http://schemas.microsoft.com/office/drawing/2014/main" id="{5FDD31FF-99A9-407D-ACBE-5743EF816B3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71" name="Text Box 1">
          <a:extLst>
            <a:ext uri="{FF2B5EF4-FFF2-40B4-BE49-F238E27FC236}">
              <a16:creationId xmlns:a16="http://schemas.microsoft.com/office/drawing/2014/main" id="{05A6C2AD-8B08-48D8-B5BB-9E217F23D5E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72" name="Text Box 1">
          <a:extLst>
            <a:ext uri="{FF2B5EF4-FFF2-40B4-BE49-F238E27FC236}">
              <a16:creationId xmlns:a16="http://schemas.microsoft.com/office/drawing/2014/main" id="{8280E50A-27FB-4CBF-A530-9D1BEB1FA9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73" name="Text Box 1">
          <a:extLst>
            <a:ext uri="{FF2B5EF4-FFF2-40B4-BE49-F238E27FC236}">
              <a16:creationId xmlns:a16="http://schemas.microsoft.com/office/drawing/2014/main" id="{B6B739F0-90E8-4E8E-94E9-A55B979DE8A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74" name="Text Box 1">
          <a:extLst>
            <a:ext uri="{FF2B5EF4-FFF2-40B4-BE49-F238E27FC236}">
              <a16:creationId xmlns:a16="http://schemas.microsoft.com/office/drawing/2014/main" id="{7772EFB4-BB3D-46EF-827F-75DF90E4D63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75" name="Text Box 1">
          <a:extLst>
            <a:ext uri="{FF2B5EF4-FFF2-40B4-BE49-F238E27FC236}">
              <a16:creationId xmlns:a16="http://schemas.microsoft.com/office/drawing/2014/main" id="{C4F468B3-D961-4A36-B7B7-57D32519AB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76" name="Text Box 1">
          <a:extLst>
            <a:ext uri="{FF2B5EF4-FFF2-40B4-BE49-F238E27FC236}">
              <a16:creationId xmlns:a16="http://schemas.microsoft.com/office/drawing/2014/main" id="{C34C30B5-1900-4F24-BC94-9FADBE5C00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77" name="Text Box 1">
          <a:extLst>
            <a:ext uri="{FF2B5EF4-FFF2-40B4-BE49-F238E27FC236}">
              <a16:creationId xmlns:a16="http://schemas.microsoft.com/office/drawing/2014/main" id="{77AB63EF-CEAE-40F3-803C-26931893DB5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78" name="Text Box 1">
          <a:extLst>
            <a:ext uri="{FF2B5EF4-FFF2-40B4-BE49-F238E27FC236}">
              <a16:creationId xmlns:a16="http://schemas.microsoft.com/office/drawing/2014/main" id="{C433D530-EB2F-4C1B-B454-05A1006E178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79" name="Text Box 1">
          <a:extLst>
            <a:ext uri="{FF2B5EF4-FFF2-40B4-BE49-F238E27FC236}">
              <a16:creationId xmlns:a16="http://schemas.microsoft.com/office/drawing/2014/main" id="{DF908E05-0773-419D-A191-86FAA275A1E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80" name="Text Box 1">
          <a:extLst>
            <a:ext uri="{FF2B5EF4-FFF2-40B4-BE49-F238E27FC236}">
              <a16:creationId xmlns:a16="http://schemas.microsoft.com/office/drawing/2014/main" id="{AF6B254B-13AE-46F1-AA6C-E2E5AE6A581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81" name="Text Box 1">
          <a:extLst>
            <a:ext uri="{FF2B5EF4-FFF2-40B4-BE49-F238E27FC236}">
              <a16:creationId xmlns:a16="http://schemas.microsoft.com/office/drawing/2014/main" id="{21159C0E-84CB-4E04-81BD-2F8368BAA79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82" name="Text Box 1">
          <a:extLst>
            <a:ext uri="{FF2B5EF4-FFF2-40B4-BE49-F238E27FC236}">
              <a16:creationId xmlns:a16="http://schemas.microsoft.com/office/drawing/2014/main" id="{73C5F083-01F4-4A0E-9925-A03831302F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83" name="Text Box 1">
          <a:extLst>
            <a:ext uri="{FF2B5EF4-FFF2-40B4-BE49-F238E27FC236}">
              <a16:creationId xmlns:a16="http://schemas.microsoft.com/office/drawing/2014/main" id="{D721D18F-2F34-4232-A260-0075915621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84" name="Text Box 1">
          <a:extLst>
            <a:ext uri="{FF2B5EF4-FFF2-40B4-BE49-F238E27FC236}">
              <a16:creationId xmlns:a16="http://schemas.microsoft.com/office/drawing/2014/main" id="{4E1301C8-A839-49D4-A38D-84B71B2908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85" name="Text Box 1">
          <a:extLst>
            <a:ext uri="{FF2B5EF4-FFF2-40B4-BE49-F238E27FC236}">
              <a16:creationId xmlns:a16="http://schemas.microsoft.com/office/drawing/2014/main" id="{3932B91A-1F6C-47BB-8B86-8F2526107F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86" name="Text Box 1">
          <a:extLst>
            <a:ext uri="{FF2B5EF4-FFF2-40B4-BE49-F238E27FC236}">
              <a16:creationId xmlns:a16="http://schemas.microsoft.com/office/drawing/2014/main" id="{FA4399FA-5B4E-4079-BEF2-79A5A64BE6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87" name="Text Box 1">
          <a:extLst>
            <a:ext uri="{FF2B5EF4-FFF2-40B4-BE49-F238E27FC236}">
              <a16:creationId xmlns:a16="http://schemas.microsoft.com/office/drawing/2014/main" id="{1CE0822E-DAE6-4A09-96D0-053B043DE1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88" name="Text Box 1">
          <a:extLst>
            <a:ext uri="{FF2B5EF4-FFF2-40B4-BE49-F238E27FC236}">
              <a16:creationId xmlns:a16="http://schemas.microsoft.com/office/drawing/2014/main" id="{0E29B67F-A47D-408D-B72B-EADF13BC3E7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89" name="Text Box 1">
          <a:extLst>
            <a:ext uri="{FF2B5EF4-FFF2-40B4-BE49-F238E27FC236}">
              <a16:creationId xmlns:a16="http://schemas.microsoft.com/office/drawing/2014/main" id="{C27D97F9-4F69-42D6-B078-AB0996F993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90" name="Text Box 1">
          <a:extLst>
            <a:ext uri="{FF2B5EF4-FFF2-40B4-BE49-F238E27FC236}">
              <a16:creationId xmlns:a16="http://schemas.microsoft.com/office/drawing/2014/main" id="{47AD0B0B-85FE-4764-BA31-9471403F0A0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91" name="Text Box 1">
          <a:extLst>
            <a:ext uri="{FF2B5EF4-FFF2-40B4-BE49-F238E27FC236}">
              <a16:creationId xmlns:a16="http://schemas.microsoft.com/office/drawing/2014/main" id="{224C98B1-FA44-4256-8441-8C3877D517A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92" name="Text Box 1">
          <a:extLst>
            <a:ext uri="{FF2B5EF4-FFF2-40B4-BE49-F238E27FC236}">
              <a16:creationId xmlns:a16="http://schemas.microsoft.com/office/drawing/2014/main" id="{72D85915-C60E-47B4-95F3-BC0601D3276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93" name="Text Box 1">
          <a:extLst>
            <a:ext uri="{FF2B5EF4-FFF2-40B4-BE49-F238E27FC236}">
              <a16:creationId xmlns:a16="http://schemas.microsoft.com/office/drawing/2014/main" id="{B529659B-9A3A-4394-BAE5-E327039F782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94" name="Text Box 1">
          <a:extLst>
            <a:ext uri="{FF2B5EF4-FFF2-40B4-BE49-F238E27FC236}">
              <a16:creationId xmlns:a16="http://schemas.microsoft.com/office/drawing/2014/main" id="{2DF564BF-5DA6-4710-8C39-9D8AABA7B1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95" name="Text Box 1">
          <a:extLst>
            <a:ext uri="{FF2B5EF4-FFF2-40B4-BE49-F238E27FC236}">
              <a16:creationId xmlns:a16="http://schemas.microsoft.com/office/drawing/2014/main" id="{3B811F4B-61A9-4D70-9DDC-3BD696849E4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96" name="Text Box 1">
          <a:extLst>
            <a:ext uri="{FF2B5EF4-FFF2-40B4-BE49-F238E27FC236}">
              <a16:creationId xmlns:a16="http://schemas.microsoft.com/office/drawing/2014/main" id="{774CCD65-948F-43E4-BC0A-864E60B4D14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97" name="Text Box 1">
          <a:extLst>
            <a:ext uri="{FF2B5EF4-FFF2-40B4-BE49-F238E27FC236}">
              <a16:creationId xmlns:a16="http://schemas.microsoft.com/office/drawing/2014/main" id="{0334D336-95EA-4295-8860-8C6B13093A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98" name="Text Box 1">
          <a:extLst>
            <a:ext uri="{FF2B5EF4-FFF2-40B4-BE49-F238E27FC236}">
              <a16:creationId xmlns:a16="http://schemas.microsoft.com/office/drawing/2014/main" id="{19DE2A12-32ED-42F2-9CB8-19C15A7DD9E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299" name="Text Box 1">
          <a:extLst>
            <a:ext uri="{FF2B5EF4-FFF2-40B4-BE49-F238E27FC236}">
              <a16:creationId xmlns:a16="http://schemas.microsoft.com/office/drawing/2014/main" id="{2096A452-A2EB-4550-9C59-0036B3CC59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00" name="Text Box 1">
          <a:extLst>
            <a:ext uri="{FF2B5EF4-FFF2-40B4-BE49-F238E27FC236}">
              <a16:creationId xmlns:a16="http://schemas.microsoft.com/office/drawing/2014/main" id="{8C7B5C90-1954-4749-A4D0-4DBFB10A12F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01" name="Text Box 1">
          <a:extLst>
            <a:ext uri="{FF2B5EF4-FFF2-40B4-BE49-F238E27FC236}">
              <a16:creationId xmlns:a16="http://schemas.microsoft.com/office/drawing/2014/main" id="{D07DD09A-9DBA-454B-958D-2AC838C3BB3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02" name="Text Box 1">
          <a:extLst>
            <a:ext uri="{FF2B5EF4-FFF2-40B4-BE49-F238E27FC236}">
              <a16:creationId xmlns:a16="http://schemas.microsoft.com/office/drawing/2014/main" id="{7B0DBE5B-31CA-41EA-9D81-356AF102600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03" name="Text Box 1">
          <a:extLst>
            <a:ext uri="{FF2B5EF4-FFF2-40B4-BE49-F238E27FC236}">
              <a16:creationId xmlns:a16="http://schemas.microsoft.com/office/drawing/2014/main" id="{AC1E5344-8AA4-463C-906E-47C0B42E7DC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04" name="Text Box 1">
          <a:extLst>
            <a:ext uri="{FF2B5EF4-FFF2-40B4-BE49-F238E27FC236}">
              <a16:creationId xmlns:a16="http://schemas.microsoft.com/office/drawing/2014/main" id="{353938FA-C118-412C-843F-E736DCF1966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05" name="Text Box 1">
          <a:extLst>
            <a:ext uri="{FF2B5EF4-FFF2-40B4-BE49-F238E27FC236}">
              <a16:creationId xmlns:a16="http://schemas.microsoft.com/office/drawing/2014/main" id="{512911E9-C2A3-41B2-A78B-05759929B3A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06" name="Text Box 1">
          <a:extLst>
            <a:ext uri="{FF2B5EF4-FFF2-40B4-BE49-F238E27FC236}">
              <a16:creationId xmlns:a16="http://schemas.microsoft.com/office/drawing/2014/main" id="{B35E1316-B71E-4F57-BFA7-731A265F483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07" name="Text Box 1">
          <a:extLst>
            <a:ext uri="{FF2B5EF4-FFF2-40B4-BE49-F238E27FC236}">
              <a16:creationId xmlns:a16="http://schemas.microsoft.com/office/drawing/2014/main" id="{67919F9C-6EED-44BA-B467-97E1D6B50B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08" name="Text Box 1">
          <a:extLst>
            <a:ext uri="{FF2B5EF4-FFF2-40B4-BE49-F238E27FC236}">
              <a16:creationId xmlns:a16="http://schemas.microsoft.com/office/drawing/2014/main" id="{BF23CCBE-A8B7-4C27-A33D-0BDD1DD0744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09" name="Text Box 1">
          <a:extLst>
            <a:ext uri="{FF2B5EF4-FFF2-40B4-BE49-F238E27FC236}">
              <a16:creationId xmlns:a16="http://schemas.microsoft.com/office/drawing/2014/main" id="{8ED77E9C-B537-4289-B84D-A4470CCFB5E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10" name="Text Box 1">
          <a:extLst>
            <a:ext uri="{FF2B5EF4-FFF2-40B4-BE49-F238E27FC236}">
              <a16:creationId xmlns:a16="http://schemas.microsoft.com/office/drawing/2014/main" id="{BD525F69-D34F-458B-95A4-BE6EB80F7BC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11" name="Text Box 1">
          <a:extLst>
            <a:ext uri="{FF2B5EF4-FFF2-40B4-BE49-F238E27FC236}">
              <a16:creationId xmlns:a16="http://schemas.microsoft.com/office/drawing/2014/main" id="{2C671B15-217E-48EA-A898-D22D055F2D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12" name="Text Box 1">
          <a:extLst>
            <a:ext uri="{FF2B5EF4-FFF2-40B4-BE49-F238E27FC236}">
              <a16:creationId xmlns:a16="http://schemas.microsoft.com/office/drawing/2014/main" id="{0AF2B97A-5D75-4A63-A61E-DF175ECC3F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13" name="Text Box 1">
          <a:extLst>
            <a:ext uri="{FF2B5EF4-FFF2-40B4-BE49-F238E27FC236}">
              <a16:creationId xmlns:a16="http://schemas.microsoft.com/office/drawing/2014/main" id="{E0B0EEF7-D4E2-45CA-8C8C-2ACEB5B9779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14" name="Text Box 1">
          <a:extLst>
            <a:ext uri="{FF2B5EF4-FFF2-40B4-BE49-F238E27FC236}">
              <a16:creationId xmlns:a16="http://schemas.microsoft.com/office/drawing/2014/main" id="{34346134-5DA9-489F-A4AA-38F9EDA6A1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15" name="Text Box 1">
          <a:extLst>
            <a:ext uri="{FF2B5EF4-FFF2-40B4-BE49-F238E27FC236}">
              <a16:creationId xmlns:a16="http://schemas.microsoft.com/office/drawing/2014/main" id="{0569F5F0-16C3-4AF3-AF47-8327C2905BA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16" name="Text Box 1">
          <a:extLst>
            <a:ext uri="{FF2B5EF4-FFF2-40B4-BE49-F238E27FC236}">
              <a16:creationId xmlns:a16="http://schemas.microsoft.com/office/drawing/2014/main" id="{F4DBC359-699F-4B3F-ACDB-29A251414CA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17" name="Text Box 1">
          <a:extLst>
            <a:ext uri="{FF2B5EF4-FFF2-40B4-BE49-F238E27FC236}">
              <a16:creationId xmlns:a16="http://schemas.microsoft.com/office/drawing/2014/main" id="{AD211161-8BC6-471B-9E0C-FA726029657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18" name="Text Box 1">
          <a:extLst>
            <a:ext uri="{FF2B5EF4-FFF2-40B4-BE49-F238E27FC236}">
              <a16:creationId xmlns:a16="http://schemas.microsoft.com/office/drawing/2014/main" id="{9A8CBA7B-BED9-48AE-887C-A2F4BDE59D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19" name="Text Box 1">
          <a:extLst>
            <a:ext uri="{FF2B5EF4-FFF2-40B4-BE49-F238E27FC236}">
              <a16:creationId xmlns:a16="http://schemas.microsoft.com/office/drawing/2014/main" id="{45F847F1-AD96-4FCB-B677-1FFDAD240B8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20" name="Text Box 1">
          <a:extLst>
            <a:ext uri="{FF2B5EF4-FFF2-40B4-BE49-F238E27FC236}">
              <a16:creationId xmlns:a16="http://schemas.microsoft.com/office/drawing/2014/main" id="{A3DBA941-ACAF-4947-B416-8163BCBA83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21" name="Text Box 1">
          <a:extLst>
            <a:ext uri="{FF2B5EF4-FFF2-40B4-BE49-F238E27FC236}">
              <a16:creationId xmlns:a16="http://schemas.microsoft.com/office/drawing/2014/main" id="{BF8D1B3D-508B-4469-8489-7335916CFCC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22" name="Text Box 1">
          <a:extLst>
            <a:ext uri="{FF2B5EF4-FFF2-40B4-BE49-F238E27FC236}">
              <a16:creationId xmlns:a16="http://schemas.microsoft.com/office/drawing/2014/main" id="{43564613-5935-4BC7-8DE3-3DC76732AB1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23" name="Text Box 1">
          <a:extLst>
            <a:ext uri="{FF2B5EF4-FFF2-40B4-BE49-F238E27FC236}">
              <a16:creationId xmlns:a16="http://schemas.microsoft.com/office/drawing/2014/main" id="{94DDBEF1-62C0-416D-BEB0-5634D9A2863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24" name="Text Box 1">
          <a:extLst>
            <a:ext uri="{FF2B5EF4-FFF2-40B4-BE49-F238E27FC236}">
              <a16:creationId xmlns:a16="http://schemas.microsoft.com/office/drawing/2014/main" id="{C442D407-49B9-4D18-B853-BB3834E735B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25" name="Text Box 1">
          <a:extLst>
            <a:ext uri="{FF2B5EF4-FFF2-40B4-BE49-F238E27FC236}">
              <a16:creationId xmlns:a16="http://schemas.microsoft.com/office/drawing/2014/main" id="{7C5210F9-27CA-49B1-B3FC-D158C4FB32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id="{7014A343-7F24-4ADE-97DB-36D0370C9E3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27" name="Text Box 1">
          <a:extLst>
            <a:ext uri="{FF2B5EF4-FFF2-40B4-BE49-F238E27FC236}">
              <a16:creationId xmlns:a16="http://schemas.microsoft.com/office/drawing/2014/main" id="{7E26902A-EFFE-48BB-B305-5EB42031D90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28" name="Text Box 1">
          <a:extLst>
            <a:ext uri="{FF2B5EF4-FFF2-40B4-BE49-F238E27FC236}">
              <a16:creationId xmlns:a16="http://schemas.microsoft.com/office/drawing/2014/main" id="{DB9D67B0-1A7D-4E68-9E1E-164397EE54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29" name="Text Box 1">
          <a:extLst>
            <a:ext uri="{FF2B5EF4-FFF2-40B4-BE49-F238E27FC236}">
              <a16:creationId xmlns:a16="http://schemas.microsoft.com/office/drawing/2014/main" id="{809C090D-EA1D-4C26-BDD8-2F36AD03D5A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30" name="Text Box 1">
          <a:extLst>
            <a:ext uri="{FF2B5EF4-FFF2-40B4-BE49-F238E27FC236}">
              <a16:creationId xmlns:a16="http://schemas.microsoft.com/office/drawing/2014/main" id="{6B33E717-31E5-4FEF-83A5-4725753023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31" name="Text Box 1">
          <a:extLst>
            <a:ext uri="{FF2B5EF4-FFF2-40B4-BE49-F238E27FC236}">
              <a16:creationId xmlns:a16="http://schemas.microsoft.com/office/drawing/2014/main" id="{4232A61D-FEBA-49D6-BF2D-7B3F7A5BCCC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32" name="Text Box 1">
          <a:extLst>
            <a:ext uri="{FF2B5EF4-FFF2-40B4-BE49-F238E27FC236}">
              <a16:creationId xmlns:a16="http://schemas.microsoft.com/office/drawing/2014/main" id="{9A6221D5-C92A-4909-86D3-C885CC6B79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33" name="Text Box 1">
          <a:extLst>
            <a:ext uri="{FF2B5EF4-FFF2-40B4-BE49-F238E27FC236}">
              <a16:creationId xmlns:a16="http://schemas.microsoft.com/office/drawing/2014/main" id="{89FD4F6E-4EE7-42DD-9DB5-7BC46AF8805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34" name="Text Box 1">
          <a:extLst>
            <a:ext uri="{FF2B5EF4-FFF2-40B4-BE49-F238E27FC236}">
              <a16:creationId xmlns:a16="http://schemas.microsoft.com/office/drawing/2014/main" id="{1CE1F49D-4287-40B9-AB2D-B4CB2645850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35" name="Text Box 1">
          <a:extLst>
            <a:ext uri="{FF2B5EF4-FFF2-40B4-BE49-F238E27FC236}">
              <a16:creationId xmlns:a16="http://schemas.microsoft.com/office/drawing/2014/main" id="{CA6FDB99-5C9A-4CB3-A281-1A678358997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36" name="Text Box 1">
          <a:extLst>
            <a:ext uri="{FF2B5EF4-FFF2-40B4-BE49-F238E27FC236}">
              <a16:creationId xmlns:a16="http://schemas.microsoft.com/office/drawing/2014/main" id="{243B9A51-9552-4713-A14C-191FD8967DC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37" name="Text Box 1">
          <a:extLst>
            <a:ext uri="{FF2B5EF4-FFF2-40B4-BE49-F238E27FC236}">
              <a16:creationId xmlns:a16="http://schemas.microsoft.com/office/drawing/2014/main" id="{E4B3240E-0671-41E2-BB88-54982AB9DDA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38" name="Text Box 1">
          <a:extLst>
            <a:ext uri="{FF2B5EF4-FFF2-40B4-BE49-F238E27FC236}">
              <a16:creationId xmlns:a16="http://schemas.microsoft.com/office/drawing/2014/main" id="{FCD426DA-1DF7-4639-98B2-4E7178550C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39" name="Text Box 1">
          <a:extLst>
            <a:ext uri="{FF2B5EF4-FFF2-40B4-BE49-F238E27FC236}">
              <a16:creationId xmlns:a16="http://schemas.microsoft.com/office/drawing/2014/main" id="{FC676679-3562-4A9A-AC00-9247C162B77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40" name="Text Box 1">
          <a:extLst>
            <a:ext uri="{FF2B5EF4-FFF2-40B4-BE49-F238E27FC236}">
              <a16:creationId xmlns:a16="http://schemas.microsoft.com/office/drawing/2014/main" id="{40C103CF-9890-434A-BC7E-9EC72538A13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41" name="Text Box 1">
          <a:extLst>
            <a:ext uri="{FF2B5EF4-FFF2-40B4-BE49-F238E27FC236}">
              <a16:creationId xmlns:a16="http://schemas.microsoft.com/office/drawing/2014/main" id="{7079F56B-63BF-48F2-9328-509421A1260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42" name="Text Box 1">
          <a:extLst>
            <a:ext uri="{FF2B5EF4-FFF2-40B4-BE49-F238E27FC236}">
              <a16:creationId xmlns:a16="http://schemas.microsoft.com/office/drawing/2014/main" id="{71FF7CB6-079E-410E-9615-BA37DC40DC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43" name="Text Box 1">
          <a:extLst>
            <a:ext uri="{FF2B5EF4-FFF2-40B4-BE49-F238E27FC236}">
              <a16:creationId xmlns:a16="http://schemas.microsoft.com/office/drawing/2014/main" id="{4D85B1D6-A38F-4DE2-8759-9426C801091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44" name="Text Box 1">
          <a:extLst>
            <a:ext uri="{FF2B5EF4-FFF2-40B4-BE49-F238E27FC236}">
              <a16:creationId xmlns:a16="http://schemas.microsoft.com/office/drawing/2014/main" id="{03F649C3-EB8D-41F6-A710-E1043ECF2F1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45" name="Text Box 1">
          <a:extLst>
            <a:ext uri="{FF2B5EF4-FFF2-40B4-BE49-F238E27FC236}">
              <a16:creationId xmlns:a16="http://schemas.microsoft.com/office/drawing/2014/main" id="{7A261E54-8360-4403-9B62-BC27D523424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46" name="Text Box 1">
          <a:extLst>
            <a:ext uri="{FF2B5EF4-FFF2-40B4-BE49-F238E27FC236}">
              <a16:creationId xmlns:a16="http://schemas.microsoft.com/office/drawing/2014/main" id="{C0B6B4A6-D313-4004-97CB-27AABE30863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47" name="Text Box 1">
          <a:extLst>
            <a:ext uri="{FF2B5EF4-FFF2-40B4-BE49-F238E27FC236}">
              <a16:creationId xmlns:a16="http://schemas.microsoft.com/office/drawing/2014/main" id="{492688B9-4E0B-4AB0-AA49-12DE246056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48" name="Text Box 1">
          <a:extLst>
            <a:ext uri="{FF2B5EF4-FFF2-40B4-BE49-F238E27FC236}">
              <a16:creationId xmlns:a16="http://schemas.microsoft.com/office/drawing/2014/main" id="{B448A7D3-BC30-4273-87EC-5FB521EE13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49" name="Text Box 1">
          <a:extLst>
            <a:ext uri="{FF2B5EF4-FFF2-40B4-BE49-F238E27FC236}">
              <a16:creationId xmlns:a16="http://schemas.microsoft.com/office/drawing/2014/main" id="{67E08C81-144E-4786-B707-511DF378B59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50" name="Text Box 1">
          <a:extLst>
            <a:ext uri="{FF2B5EF4-FFF2-40B4-BE49-F238E27FC236}">
              <a16:creationId xmlns:a16="http://schemas.microsoft.com/office/drawing/2014/main" id="{FBF73FDA-AB1B-46D2-AE3F-4C6E0A1444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51" name="Text Box 1">
          <a:extLst>
            <a:ext uri="{FF2B5EF4-FFF2-40B4-BE49-F238E27FC236}">
              <a16:creationId xmlns:a16="http://schemas.microsoft.com/office/drawing/2014/main" id="{260C1811-3554-492F-A032-D3ADAA04608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52" name="Text Box 1">
          <a:extLst>
            <a:ext uri="{FF2B5EF4-FFF2-40B4-BE49-F238E27FC236}">
              <a16:creationId xmlns:a16="http://schemas.microsoft.com/office/drawing/2014/main" id="{D5FBBF75-386B-4ED3-8A64-F86E34F5175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53" name="Text Box 1">
          <a:extLst>
            <a:ext uri="{FF2B5EF4-FFF2-40B4-BE49-F238E27FC236}">
              <a16:creationId xmlns:a16="http://schemas.microsoft.com/office/drawing/2014/main" id="{5BA765B3-0E42-425F-AB3F-B3F7F63F25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54" name="Text Box 1">
          <a:extLst>
            <a:ext uri="{FF2B5EF4-FFF2-40B4-BE49-F238E27FC236}">
              <a16:creationId xmlns:a16="http://schemas.microsoft.com/office/drawing/2014/main" id="{513817E7-1EF2-42BA-BE7C-CD38C7073E7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55" name="Text Box 1">
          <a:extLst>
            <a:ext uri="{FF2B5EF4-FFF2-40B4-BE49-F238E27FC236}">
              <a16:creationId xmlns:a16="http://schemas.microsoft.com/office/drawing/2014/main" id="{E0C265D6-2762-41C2-9E06-58244F1B1AA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56" name="Text Box 1">
          <a:extLst>
            <a:ext uri="{FF2B5EF4-FFF2-40B4-BE49-F238E27FC236}">
              <a16:creationId xmlns:a16="http://schemas.microsoft.com/office/drawing/2014/main" id="{8214CA15-92EB-425F-A621-DDEF6050312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57" name="Text Box 1">
          <a:extLst>
            <a:ext uri="{FF2B5EF4-FFF2-40B4-BE49-F238E27FC236}">
              <a16:creationId xmlns:a16="http://schemas.microsoft.com/office/drawing/2014/main" id="{B1642B97-2663-447E-A921-785C37EEE29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58" name="Text Box 1">
          <a:extLst>
            <a:ext uri="{FF2B5EF4-FFF2-40B4-BE49-F238E27FC236}">
              <a16:creationId xmlns:a16="http://schemas.microsoft.com/office/drawing/2014/main" id="{B03DA244-8EE8-4FC0-9BE8-726D636473B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59" name="Text Box 1">
          <a:extLst>
            <a:ext uri="{FF2B5EF4-FFF2-40B4-BE49-F238E27FC236}">
              <a16:creationId xmlns:a16="http://schemas.microsoft.com/office/drawing/2014/main" id="{8CB6DA91-5B42-408B-9811-5269B269139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60" name="Text Box 1">
          <a:extLst>
            <a:ext uri="{FF2B5EF4-FFF2-40B4-BE49-F238E27FC236}">
              <a16:creationId xmlns:a16="http://schemas.microsoft.com/office/drawing/2014/main" id="{31800BCA-178C-4EFD-BF91-A95C389C6DB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61" name="Text Box 1">
          <a:extLst>
            <a:ext uri="{FF2B5EF4-FFF2-40B4-BE49-F238E27FC236}">
              <a16:creationId xmlns:a16="http://schemas.microsoft.com/office/drawing/2014/main" id="{DCC2B726-6A99-4086-911D-520E0DA8179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62" name="Text Box 1">
          <a:extLst>
            <a:ext uri="{FF2B5EF4-FFF2-40B4-BE49-F238E27FC236}">
              <a16:creationId xmlns:a16="http://schemas.microsoft.com/office/drawing/2014/main" id="{D05F05FF-A508-43C4-AF40-D9787DAEF5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63" name="Text Box 1">
          <a:extLst>
            <a:ext uri="{FF2B5EF4-FFF2-40B4-BE49-F238E27FC236}">
              <a16:creationId xmlns:a16="http://schemas.microsoft.com/office/drawing/2014/main" id="{811D163A-B8C0-4D5E-9958-F731A8794B2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64" name="Text Box 1">
          <a:extLst>
            <a:ext uri="{FF2B5EF4-FFF2-40B4-BE49-F238E27FC236}">
              <a16:creationId xmlns:a16="http://schemas.microsoft.com/office/drawing/2014/main" id="{FF09DC3E-57E1-49DE-82FC-59BF73669FD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65" name="Text Box 1">
          <a:extLst>
            <a:ext uri="{FF2B5EF4-FFF2-40B4-BE49-F238E27FC236}">
              <a16:creationId xmlns:a16="http://schemas.microsoft.com/office/drawing/2014/main" id="{5FD4FA6C-AF2B-4A17-A766-CB90AE6E059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66" name="Text Box 1">
          <a:extLst>
            <a:ext uri="{FF2B5EF4-FFF2-40B4-BE49-F238E27FC236}">
              <a16:creationId xmlns:a16="http://schemas.microsoft.com/office/drawing/2014/main" id="{D2C97675-0BA3-4D59-9355-24BF0513CB6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67" name="Text Box 1">
          <a:extLst>
            <a:ext uri="{FF2B5EF4-FFF2-40B4-BE49-F238E27FC236}">
              <a16:creationId xmlns:a16="http://schemas.microsoft.com/office/drawing/2014/main" id="{6889BAA5-65EE-4F5E-B7E6-0BFF5263A40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68" name="Text Box 1">
          <a:extLst>
            <a:ext uri="{FF2B5EF4-FFF2-40B4-BE49-F238E27FC236}">
              <a16:creationId xmlns:a16="http://schemas.microsoft.com/office/drawing/2014/main" id="{A4C4BC1B-791B-41F0-9D65-0E36D14DC24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69" name="Text Box 1">
          <a:extLst>
            <a:ext uri="{FF2B5EF4-FFF2-40B4-BE49-F238E27FC236}">
              <a16:creationId xmlns:a16="http://schemas.microsoft.com/office/drawing/2014/main" id="{48DBB431-56EA-40A4-B865-EDC84DBD4F9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70" name="Text Box 1">
          <a:extLst>
            <a:ext uri="{FF2B5EF4-FFF2-40B4-BE49-F238E27FC236}">
              <a16:creationId xmlns:a16="http://schemas.microsoft.com/office/drawing/2014/main" id="{CA4F2058-0E5B-487E-A001-26230AFDF8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71" name="Text Box 1">
          <a:extLst>
            <a:ext uri="{FF2B5EF4-FFF2-40B4-BE49-F238E27FC236}">
              <a16:creationId xmlns:a16="http://schemas.microsoft.com/office/drawing/2014/main" id="{8C60E575-B285-43D5-8D79-EED0609BAE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72" name="Text Box 1">
          <a:extLst>
            <a:ext uri="{FF2B5EF4-FFF2-40B4-BE49-F238E27FC236}">
              <a16:creationId xmlns:a16="http://schemas.microsoft.com/office/drawing/2014/main" id="{ADE4FDC3-9F86-42F5-84DF-47CA3E81214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73" name="Text Box 1">
          <a:extLst>
            <a:ext uri="{FF2B5EF4-FFF2-40B4-BE49-F238E27FC236}">
              <a16:creationId xmlns:a16="http://schemas.microsoft.com/office/drawing/2014/main" id="{8EB83F54-D2D1-49CA-868C-B49148C5BF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74" name="Text Box 1">
          <a:extLst>
            <a:ext uri="{FF2B5EF4-FFF2-40B4-BE49-F238E27FC236}">
              <a16:creationId xmlns:a16="http://schemas.microsoft.com/office/drawing/2014/main" id="{D7617BF3-96EF-461A-AD4F-9CEA3DDBBC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75" name="Text Box 1">
          <a:extLst>
            <a:ext uri="{FF2B5EF4-FFF2-40B4-BE49-F238E27FC236}">
              <a16:creationId xmlns:a16="http://schemas.microsoft.com/office/drawing/2014/main" id="{511B48F8-BE28-4374-BFF9-B73DEF2FD22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76" name="Text Box 1">
          <a:extLst>
            <a:ext uri="{FF2B5EF4-FFF2-40B4-BE49-F238E27FC236}">
              <a16:creationId xmlns:a16="http://schemas.microsoft.com/office/drawing/2014/main" id="{F6A8C578-B780-42DD-88DC-8CA2B1FDAFE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77" name="Text Box 1">
          <a:extLst>
            <a:ext uri="{FF2B5EF4-FFF2-40B4-BE49-F238E27FC236}">
              <a16:creationId xmlns:a16="http://schemas.microsoft.com/office/drawing/2014/main" id="{5934ECC4-E6B7-48C3-B661-32DD607BB2C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78" name="Text Box 1">
          <a:extLst>
            <a:ext uri="{FF2B5EF4-FFF2-40B4-BE49-F238E27FC236}">
              <a16:creationId xmlns:a16="http://schemas.microsoft.com/office/drawing/2014/main" id="{27D6735D-A25A-44C4-9B0A-F6A68BE5258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79" name="Text Box 1">
          <a:extLst>
            <a:ext uri="{FF2B5EF4-FFF2-40B4-BE49-F238E27FC236}">
              <a16:creationId xmlns:a16="http://schemas.microsoft.com/office/drawing/2014/main" id="{0F5418F5-E478-49B7-BC0D-5CE98C1E2D7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80" name="Text Box 1">
          <a:extLst>
            <a:ext uri="{FF2B5EF4-FFF2-40B4-BE49-F238E27FC236}">
              <a16:creationId xmlns:a16="http://schemas.microsoft.com/office/drawing/2014/main" id="{0838E991-61EB-49E7-9A6F-328D5014505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81" name="Text Box 1">
          <a:extLst>
            <a:ext uri="{FF2B5EF4-FFF2-40B4-BE49-F238E27FC236}">
              <a16:creationId xmlns:a16="http://schemas.microsoft.com/office/drawing/2014/main" id="{B85EAC97-BDAD-4C70-9117-5F77DFFC8D2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82" name="Text Box 1">
          <a:extLst>
            <a:ext uri="{FF2B5EF4-FFF2-40B4-BE49-F238E27FC236}">
              <a16:creationId xmlns:a16="http://schemas.microsoft.com/office/drawing/2014/main" id="{AEF83C36-AE27-404C-A980-233D15D04FC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83" name="Text Box 1">
          <a:extLst>
            <a:ext uri="{FF2B5EF4-FFF2-40B4-BE49-F238E27FC236}">
              <a16:creationId xmlns:a16="http://schemas.microsoft.com/office/drawing/2014/main" id="{20BD6FCF-C215-4406-9F37-E6ABB4110C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84" name="Text Box 1">
          <a:extLst>
            <a:ext uri="{FF2B5EF4-FFF2-40B4-BE49-F238E27FC236}">
              <a16:creationId xmlns:a16="http://schemas.microsoft.com/office/drawing/2014/main" id="{A7CDF183-EB12-4014-95CB-BE1572BEE14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85" name="Text Box 1">
          <a:extLst>
            <a:ext uri="{FF2B5EF4-FFF2-40B4-BE49-F238E27FC236}">
              <a16:creationId xmlns:a16="http://schemas.microsoft.com/office/drawing/2014/main" id="{65871550-BEBF-48AD-BAD6-E332F22E895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86" name="Text Box 1">
          <a:extLst>
            <a:ext uri="{FF2B5EF4-FFF2-40B4-BE49-F238E27FC236}">
              <a16:creationId xmlns:a16="http://schemas.microsoft.com/office/drawing/2014/main" id="{7619F305-7317-47CF-A9DF-0703932D467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87" name="Text Box 1">
          <a:extLst>
            <a:ext uri="{FF2B5EF4-FFF2-40B4-BE49-F238E27FC236}">
              <a16:creationId xmlns:a16="http://schemas.microsoft.com/office/drawing/2014/main" id="{CE45C8D8-D38D-4402-8B1C-6405FDD952A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88" name="Text Box 1">
          <a:extLst>
            <a:ext uri="{FF2B5EF4-FFF2-40B4-BE49-F238E27FC236}">
              <a16:creationId xmlns:a16="http://schemas.microsoft.com/office/drawing/2014/main" id="{39C26142-6FD6-4DE6-A7A1-3EA6862E0F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89" name="Text Box 1">
          <a:extLst>
            <a:ext uri="{FF2B5EF4-FFF2-40B4-BE49-F238E27FC236}">
              <a16:creationId xmlns:a16="http://schemas.microsoft.com/office/drawing/2014/main" id="{5506F26C-DACB-4283-BAD6-E769047ADBA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90" name="Text Box 1">
          <a:extLst>
            <a:ext uri="{FF2B5EF4-FFF2-40B4-BE49-F238E27FC236}">
              <a16:creationId xmlns:a16="http://schemas.microsoft.com/office/drawing/2014/main" id="{2C26180A-4ABB-42BD-B5B0-A33668474B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91" name="Text Box 1">
          <a:extLst>
            <a:ext uri="{FF2B5EF4-FFF2-40B4-BE49-F238E27FC236}">
              <a16:creationId xmlns:a16="http://schemas.microsoft.com/office/drawing/2014/main" id="{4A748384-CA16-4051-A8F4-86C8DFC448A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92" name="Text Box 1">
          <a:extLst>
            <a:ext uri="{FF2B5EF4-FFF2-40B4-BE49-F238E27FC236}">
              <a16:creationId xmlns:a16="http://schemas.microsoft.com/office/drawing/2014/main" id="{721D5891-3E69-4F3B-9CB6-86B53AEDA38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93" name="Text Box 1">
          <a:extLst>
            <a:ext uri="{FF2B5EF4-FFF2-40B4-BE49-F238E27FC236}">
              <a16:creationId xmlns:a16="http://schemas.microsoft.com/office/drawing/2014/main" id="{02590063-1D2A-4AF7-852D-148A16EED7F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94" name="Text Box 1">
          <a:extLst>
            <a:ext uri="{FF2B5EF4-FFF2-40B4-BE49-F238E27FC236}">
              <a16:creationId xmlns:a16="http://schemas.microsoft.com/office/drawing/2014/main" id="{DA4BC389-B1CD-4A5F-ACF4-799D3BF9E12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95" name="Text Box 1">
          <a:extLst>
            <a:ext uri="{FF2B5EF4-FFF2-40B4-BE49-F238E27FC236}">
              <a16:creationId xmlns:a16="http://schemas.microsoft.com/office/drawing/2014/main" id="{A87711F4-80DC-400B-BC4B-F0D8596B827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96" name="Text Box 1">
          <a:extLst>
            <a:ext uri="{FF2B5EF4-FFF2-40B4-BE49-F238E27FC236}">
              <a16:creationId xmlns:a16="http://schemas.microsoft.com/office/drawing/2014/main" id="{95B41DEC-E67E-4942-BFB6-44B8C0836D2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97" name="Text Box 1">
          <a:extLst>
            <a:ext uri="{FF2B5EF4-FFF2-40B4-BE49-F238E27FC236}">
              <a16:creationId xmlns:a16="http://schemas.microsoft.com/office/drawing/2014/main" id="{1E6CA380-FAD4-4639-94EF-3BC2F2DBB0E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98" name="Text Box 1">
          <a:extLst>
            <a:ext uri="{FF2B5EF4-FFF2-40B4-BE49-F238E27FC236}">
              <a16:creationId xmlns:a16="http://schemas.microsoft.com/office/drawing/2014/main" id="{95513988-3284-49D1-A625-CFF14EAAED3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399" name="Text Box 1">
          <a:extLst>
            <a:ext uri="{FF2B5EF4-FFF2-40B4-BE49-F238E27FC236}">
              <a16:creationId xmlns:a16="http://schemas.microsoft.com/office/drawing/2014/main" id="{62E47CC1-EAC2-4648-B52D-EC439212C8D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00" name="Text Box 1">
          <a:extLst>
            <a:ext uri="{FF2B5EF4-FFF2-40B4-BE49-F238E27FC236}">
              <a16:creationId xmlns:a16="http://schemas.microsoft.com/office/drawing/2014/main" id="{F4BB6ADB-6A87-4275-96B8-9018E78D882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01" name="Text Box 1">
          <a:extLst>
            <a:ext uri="{FF2B5EF4-FFF2-40B4-BE49-F238E27FC236}">
              <a16:creationId xmlns:a16="http://schemas.microsoft.com/office/drawing/2014/main" id="{18836D8C-58B0-43A4-867A-D9D50AE5C6C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02" name="Text Box 1">
          <a:extLst>
            <a:ext uri="{FF2B5EF4-FFF2-40B4-BE49-F238E27FC236}">
              <a16:creationId xmlns:a16="http://schemas.microsoft.com/office/drawing/2014/main" id="{F4EE92F6-18EB-48BB-9D14-DC189BEB9FB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03" name="Text Box 1">
          <a:extLst>
            <a:ext uri="{FF2B5EF4-FFF2-40B4-BE49-F238E27FC236}">
              <a16:creationId xmlns:a16="http://schemas.microsoft.com/office/drawing/2014/main" id="{78067264-7F41-449E-9F1F-50D1820B115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04" name="Text Box 1">
          <a:extLst>
            <a:ext uri="{FF2B5EF4-FFF2-40B4-BE49-F238E27FC236}">
              <a16:creationId xmlns:a16="http://schemas.microsoft.com/office/drawing/2014/main" id="{BD6C9F00-E73D-4299-A7C4-0C8BF273919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05" name="Text Box 1">
          <a:extLst>
            <a:ext uri="{FF2B5EF4-FFF2-40B4-BE49-F238E27FC236}">
              <a16:creationId xmlns:a16="http://schemas.microsoft.com/office/drawing/2014/main" id="{B0F8128E-CD22-458B-8A40-4EF24A87C0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06" name="Text Box 1">
          <a:extLst>
            <a:ext uri="{FF2B5EF4-FFF2-40B4-BE49-F238E27FC236}">
              <a16:creationId xmlns:a16="http://schemas.microsoft.com/office/drawing/2014/main" id="{7917519D-4A22-4EF4-AB27-3D38D50BB91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07" name="Text Box 1">
          <a:extLst>
            <a:ext uri="{FF2B5EF4-FFF2-40B4-BE49-F238E27FC236}">
              <a16:creationId xmlns:a16="http://schemas.microsoft.com/office/drawing/2014/main" id="{0A986784-73C0-436D-A183-6042A3B5D98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08" name="Text Box 1">
          <a:extLst>
            <a:ext uri="{FF2B5EF4-FFF2-40B4-BE49-F238E27FC236}">
              <a16:creationId xmlns:a16="http://schemas.microsoft.com/office/drawing/2014/main" id="{47D37707-BFE7-4168-A084-057C38AED8F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09" name="Text Box 1">
          <a:extLst>
            <a:ext uri="{FF2B5EF4-FFF2-40B4-BE49-F238E27FC236}">
              <a16:creationId xmlns:a16="http://schemas.microsoft.com/office/drawing/2014/main" id="{FA26A8DF-5719-4DA5-8C35-0D526A420BA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id="{7610E712-4BDE-4579-B79C-1A038C446F9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11" name="Text Box 1">
          <a:extLst>
            <a:ext uri="{FF2B5EF4-FFF2-40B4-BE49-F238E27FC236}">
              <a16:creationId xmlns:a16="http://schemas.microsoft.com/office/drawing/2014/main" id="{79A3BAA4-7FD7-408E-B893-286FA3E8BA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12" name="Text Box 1">
          <a:extLst>
            <a:ext uri="{FF2B5EF4-FFF2-40B4-BE49-F238E27FC236}">
              <a16:creationId xmlns:a16="http://schemas.microsoft.com/office/drawing/2014/main" id="{E5A60F12-64B6-4F0D-9AA3-43BA2C3D73B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13" name="Text Box 1">
          <a:extLst>
            <a:ext uri="{FF2B5EF4-FFF2-40B4-BE49-F238E27FC236}">
              <a16:creationId xmlns:a16="http://schemas.microsoft.com/office/drawing/2014/main" id="{6D9BE0BB-E4D0-49EF-95C5-D5789159F9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14" name="Text Box 1">
          <a:extLst>
            <a:ext uri="{FF2B5EF4-FFF2-40B4-BE49-F238E27FC236}">
              <a16:creationId xmlns:a16="http://schemas.microsoft.com/office/drawing/2014/main" id="{B2789B44-717C-4981-8199-759B2A5B7D3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15" name="Text Box 1">
          <a:extLst>
            <a:ext uri="{FF2B5EF4-FFF2-40B4-BE49-F238E27FC236}">
              <a16:creationId xmlns:a16="http://schemas.microsoft.com/office/drawing/2014/main" id="{5F8AA127-4ACA-46EE-A824-5D9544B996B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16" name="Text Box 1">
          <a:extLst>
            <a:ext uri="{FF2B5EF4-FFF2-40B4-BE49-F238E27FC236}">
              <a16:creationId xmlns:a16="http://schemas.microsoft.com/office/drawing/2014/main" id="{A267CEAA-7970-47AF-8F31-1D5EA046BB9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17" name="Text Box 1">
          <a:extLst>
            <a:ext uri="{FF2B5EF4-FFF2-40B4-BE49-F238E27FC236}">
              <a16:creationId xmlns:a16="http://schemas.microsoft.com/office/drawing/2014/main" id="{46FB45DA-5152-44FD-9932-580867E81B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18" name="Text Box 1">
          <a:extLst>
            <a:ext uri="{FF2B5EF4-FFF2-40B4-BE49-F238E27FC236}">
              <a16:creationId xmlns:a16="http://schemas.microsoft.com/office/drawing/2014/main" id="{8BB3C798-62DA-4771-97B2-30BC64CEC8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19" name="Text Box 1">
          <a:extLst>
            <a:ext uri="{FF2B5EF4-FFF2-40B4-BE49-F238E27FC236}">
              <a16:creationId xmlns:a16="http://schemas.microsoft.com/office/drawing/2014/main" id="{8C7C52AD-42FD-45D2-A0C3-DBAC4E31365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20" name="Text Box 1">
          <a:extLst>
            <a:ext uri="{FF2B5EF4-FFF2-40B4-BE49-F238E27FC236}">
              <a16:creationId xmlns:a16="http://schemas.microsoft.com/office/drawing/2014/main" id="{EACEAD14-5623-40D1-8627-6856E149D5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21" name="Text Box 1">
          <a:extLst>
            <a:ext uri="{FF2B5EF4-FFF2-40B4-BE49-F238E27FC236}">
              <a16:creationId xmlns:a16="http://schemas.microsoft.com/office/drawing/2014/main" id="{BD4E828A-71CE-4297-904E-720A869B92A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22" name="Text Box 1">
          <a:extLst>
            <a:ext uri="{FF2B5EF4-FFF2-40B4-BE49-F238E27FC236}">
              <a16:creationId xmlns:a16="http://schemas.microsoft.com/office/drawing/2014/main" id="{86042C36-1235-4AD8-A22B-9F3F7FADAF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23" name="Text Box 1">
          <a:extLst>
            <a:ext uri="{FF2B5EF4-FFF2-40B4-BE49-F238E27FC236}">
              <a16:creationId xmlns:a16="http://schemas.microsoft.com/office/drawing/2014/main" id="{85C5273A-0890-4253-BA6B-F187E561C03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24" name="Text Box 1">
          <a:extLst>
            <a:ext uri="{FF2B5EF4-FFF2-40B4-BE49-F238E27FC236}">
              <a16:creationId xmlns:a16="http://schemas.microsoft.com/office/drawing/2014/main" id="{2CCF733F-060D-4394-BE76-5EEB5D0008F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25" name="Text Box 1">
          <a:extLst>
            <a:ext uri="{FF2B5EF4-FFF2-40B4-BE49-F238E27FC236}">
              <a16:creationId xmlns:a16="http://schemas.microsoft.com/office/drawing/2014/main" id="{2C1B327D-D32B-423B-9970-13FC6028A73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26" name="Text Box 1">
          <a:extLst>
            <a:ext uri="{FF2B5EF4-FFF2-40B4-BE49-F238E27FC236}">
              <a16:creationId xmlns:a16="http://schemas.microsoft.com/office/drawing/2014/main" id="{53FB6A81-93B1-44D2-9346-73ED2AFCF9A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27" name="Text Box 1">
          <a:extLst>
            <a:ext uri="{FF2B5EF4-FFF2-40B4-BE49-F238E27FC236}">
              <a16:creationId xmlns:a16="http://schemas.microsoft.com/office/drawing/2014/main" id="{B1A0A133-5AFC-4926-95D7-9B0AFBAEB8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28" name="Text Box 1">
          <a:extLst>
            <a:ext uri="{FF2B5EF4-FFF2-40B4-BE49-F238E27FC236}">
              <a16:creationId xmlns:a16="http://schemas.microsoft.com/office/drawing/2014/main" id="{511F94B0-4893-4BE9-8DA6-D2B9C68BA63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29" name="Text Box 1">
          <a:extLst>
            <a:ext uri="{FF2B5EF4-FFF2-40B4-BE49-F238E27FC236}">
              <a16:creationId xmlns:a16="http://schemas.microsoft.com/office/drawing/2014/main" id="{61E30152-614C-4A84-8D2E-10F41DBCA13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30" name="Text Box 1">
          <a:extLst>
            <a:ext uri="{FF2B5EF4-FFF2-40B4-BE49-F238E27FC236}">
              <a16:creationId xmlns:a16="http://schemas.microsoft.com/office/drawing/2014/main" id="{5743DF88-0C66-42C4-BC4B-74B1E21D40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31" name="Text Box 1">
          <a:extLst>
            <a:ext uri="{FF2B5EF4-FFF2-40B4-BE49-F238E27FC236}">
              <a16:creationId xmlns:a16="http://schemas.microsoft.com/office/drawing/2014/main" id="{EE82429C-AE88-48BD-A8EA-F27A3C6450D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32" name="Text Box 1">
          <a:extLst>
            <a:ext uri="{FF2B5EF4-FFF2-40B4-BE49-F238E27FC236}">
              <a16:creationId xmlns:a16="http://schemas.microsoft.com/office/drawing/2014/main" id="{C24F408C-D6DD-4289-8000-770C004BB8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33" name="Text Box 1">
          <a:extLst>
            <a:ext uri="{FF2B5EF4-FFF2-40B4-BE49-F238E27FC236}">
              <a16:creationId xmlns:a16="http://schemas.microsoft.com/office/drawing/2014/main" id="{4D0B3522-B820-49B0-AC4E-0776426E3EB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34" name="Text Box 1">
          <a:extLst>
            <a:ext uri="{FF2B5EF4-FFF2-40B4-BE49-F238E27FC236}">
              <a16:creationId xmlns:a16="http://schemas.microsoft.com/office/drawing/2014/main" id="{F6BBDAE6-3A93-4BD5-A4E1-0CD96C05306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35" name="Text Box 1">
          <a:extLst>
            <a:ext uri="{FF2B5EF4-FFF2-40B4-BE49-F238E27FC236}">
              <a16:creationId xmlns:a16="http://schemas.microsoft.com/office/drawing/2014/main" id="{B2B912EA-1C2C-4AB6-A432-D23942FB1F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36" name="Text Box 1">
          <a:extLst>
            <a:ext uri="{FF2B5EF4-FFF2-40B4-BE49-F238E27FC236}">
              <a16:creationId xmlns:a16="http://schemas.microsoft.com/office/drawing/2014/main" id="{43E77759-E3D4-4A31-9BD4-3DCA48B5B5D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37" name="Text Box 1">
          <a:extLst>
            <a:ext uri="{FF2B5EF4-FFF2-40B4-BE49-F238E27FC236}">
              <a16:creationId xmlns:a16="http://schemas.microsoft.com/office/drawing/2014/main" id="{41DA9E23-C925-474B-B6C0-06AF2767E9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38" name="Text Box 1">
          <a:extLst>
            <a:ext uri="{FF2B5EF4-FFF2-40B4-BE49-F238E27FC236}">
              <a16:creationId xmlns:a16="http://schemas.microsoft.com/office/drawing/2014/main" id="{A0D9D31A-EC56-4707-A0F4-1EAA58B226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39" name="Text Box 1">
          <a:extLst>
            <a:ext uri="{FF2B5EF4-FFF2-40B4-BE49-F238E27FC236}">
              <a16:creationId xmlns:a16="http://schemas.microsoft.com/office/drawing/2014/main" id="{0EB640D7-6344-4E13-B033-82824C82ABB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40" name="Text Box 1">
          <a:extLst>
            <a:ext uri="{FF2B5EF4-FFF2-40B4-BE49-F238E27FC236}">
              <a16:creationId xmlns:a16="http://schemas.microsoft.com/office/drawing/2014/main" id="{1D10A738-02CF-4F7E-A311-B5FEB93ED00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41" name="Text Box 1">
          <a:extLst>
            <a:ext uri="{FF2B5EF4-FFF2-40B4-BE49-F238E27FC236}">
              <a16:creationId xmlns:a16="http://schemas.microsoft.com/office/drawing/2014/main" id="{7D26B4A8-E462-4473-9ABC-ACAAB6677A8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42" name="Text Box 1">
          <a:extLst>
            <a:ext uri="{FF2B5EF4-FFF2-40B4-BE49-F238E27FC236}">
              <a16:creationId xmlns:a16="http://schemas.microsoft.com/office/drawing/2014/main" id="{D8D46DFF-63BE-4559-978C-B2BA38C9DA7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43" name="Text Box 1">
          <a:extLst>
            <a:ext uri="{FF2B5EF4-FFF2-40B4-BE49-F238E27FC236}">
              <a16:creationId xmlns:a16="http://schemas.microsoft.com/office/drawing/2014/main" id="{9626E2D5-B41D-4504-985C-DD3463048DE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44" name="Text Box 1">
          <a:extLst>
            <a:ext uri="{FF2B5EF4-FFF2-40B4-BE49-F238E27FC236}">
              <a16:creationId xmlns:a16="http://schemas.microsoft.com/office/drawing/2014/main" id="{8E2577D5-759D-4FCD-A482-618AD8762C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45" name="Text Box 1">
          <a:extLst>
            <a:ext uri="{FF2B5EF4-FFF2-40B4-BE49-F238E27FC236}">
              <a16:creationId xmlns:a16="http://schemas.microsoft.com/office/drawing/2014/main" id="{F626170A-5DBB-4653-A372-F690FB1A0F9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46" name="Text Box 1">
          <a:extLst>
            <a:ext uri="{FF2B5EF4-FFF2-40B4-BE49-F238E27FC236}">
              <a16:creationId xmlns:a16="http://schemas.microsoft.com/office/drawing/2014/main" id="{7D90B65D-196D-4936-8187-3BDE8BB1EB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47" name="Text Box 1">
          <a:extLst>
            <a:ext uri="{FF2B5EF4-FFF2-40B4-BE49-F238E27FC236}">
              <a16:creationId xmlns:a16="http://schemas.microsoft.com/office/drawing/2014/main" id="{7BB2AA3C-FD67-4D87-9DAB-C7F52DF0224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48" name="Text Box 1">
          <a:extLst>
            <a:ext uri="{FF2B5EF4-FFF2-40B4-BE49-F238E27FC236}">
              <a16:creationId xmlns:a16="http://schemas.microsoft.com/office/drawing/2014/main" id="{94F0C795-3AB1-4A8B-9249-048F21B5AE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49" name="Text Box 1">
          <a:extLst>
            <a:ext uri="{FF2B5EF4-FFF2-40B4-BE49-F238E27FC236}">
              <a16:creationId xmlns:a16="http://schemas.microsoft.com/office/drawing/2014/main" id="{C178E9FA-3819-4328-8919-3E9B9FC2F63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50" name="Text Box 1">
          <a:extLst>
            <a:ext uri="{FF2B5EF4-FFF2-40B4-BE49-F238E27FC236}">
              <a16:creationId xmlns:a16="http://schemas.microsoft.com/office/drawing/2014/main" id="{5DEC0E5F-E7D9-44B3-9561-CE458463C89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51" name="Text Box 1">
          <a:extLst>
            <a:ext uri="{FF2B5EF4-FFF2-40B4-BE49-F238E27FC236}">
              <a16:creationId xmlns:a16="http://schemas.microsoft.com/office/drawing/2014/main" id="{881C32DF-BBFE-4B92-9C85-5F8FEB45A30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52" name="Text Box 1">
          <a:extLst>
            <a:ext uri="{FF2B5EF4-FFF2-40B4-BE49-F238E27FC236}">
              <a16:creationId xmlns:a16="http://schemas.microsoft.com/office/drawing/2014/main" id="{EFBB6EE7-1ADF-4C6C-931F-0ED5146A38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53" name="Text Box 1">
          <a:extLst>
            <a:ext uri="{FF2B5EF4-FFF2-40B4-BE49-F238E27FC236}">
              <a16:creationId xmlns:a16="http://schemas.microsoft.com/office/drawing/2014/main" id="{70939A2E-23CA-4B05-ABBA-1CB0A931C2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54" name="Text Box 1">
          <a:extLst>
            <a:ext uri="{FF2B5EF4-FFF2-40B4-BE49-F238E27FC236}">
              <a16:creationId xmlns:a16="http://schemas.microsoft.com/office/drawing/2014/main" id="{866BCACA-0587-4F57-9BF8-A6D8071F95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55" name="Text Box 1">
          <a:extLst>
            <a:ext uri="{FF2B5EF4-FFF2-40B4-BE49-F238E27FC236}">
              <a16:creationId xmlns:a16="http://schemas.microsoft.com/office/drawing/2014/main" id="{90068AAE-E580-41F5-B9A7-93EA391D85A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56" name="Text Box 1">
          <a:extLst>
            <a:ext uri="{FF2B5EF4-FFF2-40B4-BE49-F238E27FC236}">
              <a16:creationId xmlns:a16="http://schemas.microsoft.com/office/drawing/2014/main" id="{8FCB8CBA-23C7-4428-A522-697C9BB07CB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57" name="Text Box 1">
          <a:extLst>
            <a:ext uri="{FF2B5EF4-FFF2-40B4-BE49-F238E27FC236}">
              <a16:creationId xmlns:a16="http://schemas.microsoft.com/office/drawing/2014/main" id="{A6A27D6A-01E5-4573-8F3A-6E77D345534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58" name="Text Box 1">
          <a:extLst>
            <a:ext uri="{FF2B5EF4-FFF2-40B4-BE49-F238E27FC236}">
              <a16:creationId xmlns:a16="http://schemas.microsoft.com/office/drawing/2014/main" id="{E599AFB9-C62C-4F33-AE9C-95737E454F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59" name="Text Box 1">
          <a:extLst>
            <a:ext uri="{FF2B5EF4-FFF2-40B4-BE49-F238E27FC236}">
              <a16:creationId xmlns:a16="http://schemas.microsoft.com/office/drawing/2014/main" id="{0FAE1A30-7849-4625-BFBE-B71A59C547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60" name="Text Box 1">
          <a:extLst>
            <a:ext uri="{FF2B5EF4-FFF2-40B4-BE49-F238E27FC236}">
              <a16:creationId xmlns:a16="http://schemas.microsoft.com/office/drawing/2014/main" id="{FED88D8D-F735-4ECC-8A7D-33707D716DD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61" name="Text Box 1">
          <a:extLst>
            <a:ext uri="{FF2B5EF4-FFF2-40B4-BE49-F238E27FC236}">
              <a16:creationId xmlns:a16="http://schemas.microsoft.com/office/drawing/2014/main" id="{0AF2DF6F-D472-4C16-B206-0034756C9A5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62" name="Text Box 1">
          <a:extLst>
            <a:ext uri="{FF2B5EF4-FFF2-40B4-BE49-F238E27FC236}">
              <a16:creationId xmlns:a16="http://schemas.microsoft.com/office/drawing/2014/main" id="{17F1CED9-0D14-44E5-9E29-B961CB7D6CB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63" name="Text Box 1">
          <a:extLst>
            <a:ext uri="{FF2B5EF4-FFF2-40B4-BE49-F238E27FC236}">
              <a16:creationId xmlns:a16="http://schemas.microsoft.com/office/drawing/2014/main" id="{A715039A-545D-4D40-981E-307C7B583B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64" name="Text Box 1">
          <a:extLst>
            <a:ext uri="{FF2B5EF4-FFF2-40B4-BE49-F238E27FC236}">
              <a16:creationId xmlns:a16="http://schemas.microsoft.com/office/drawing/2014/main" id="{701FA652-7EDB-4368-9519-72D6BD92A4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65" name="Text Box 1">
          <a:extLst>
            <a:ext uri="{FF2B5EF4-FFF2-40B4-BE49-F238E27FC236}">
              <a16:creationId xmlns:a16="http://schemas.microsoft.com/office/drawing/2014/main" id="{F7FAC42E-B87A-4A1F-8439-7E7D00B6DA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66" name="Text Box 1">
          <a:extLst>
            <a:ext uri="{FF2B5EF4-FFF2-40B4-BE49-F238E27FC236}">
              <a16:creationId xmlns:a16="http://schemas.microsoft.com/office/drawing/2014/main" id="{7896EC08-6B9D-42C0-BA03-4DAE5FF927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67" name="Text Box 1">
          <a:extLst>
            <a:ext uri="{FF2B5EF4-FFF2-40B4-BE49-F238E27FC236}">
              <a16:creationId xmlns:a16="http://schemas.microsoft.com/office/drawing/2014/main" id="{2B58915F-EADC-4843-AAA5-2E913DC1D0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68" name="Text Box 1">
          <a:extLst>
            <a:ext uri="{FF2B5EF4-FFF2-40B4-BE49-F238E27FC236}">
              <a16:creationId xmlns:a16="http://schemas.microsoft.com/office/drawing/2014/main" id="{003F4846-7226-45BF-B3DD-EE219F12200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69" name="Text Box 1">
          <a:extLst>
            <a:ext uri="{FF2B5EF4-FFF2-40B4-BE49-F238E27FC236}">
              <a16:creationId xmlns:a16="http://schemas.microsoft.com/office/drawing/2014/main" id="{BDA622DD-75F3-4FB4-9246-518C8F9BB48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70" name="Text Box 1">
          <a:extLst>
            <a:ext uri="{FF2B5EF4-FFF2-40B4-BE49-F238E27FC236}">
              <a16:creationId xmlns:a16="http://schemas.microsoft.com/office/drawing/2014/main" id="{CA27BEBF-E098-4D1C-9568-636FDD39F33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71" name="Text Box 1">
          <a:extLst>
            <a:ext uri="{FF2B5EF4-FFF2-40B4-BE49-F238E27FC236}">
              <a16:creationId xmlns:a16="http://schemas.microsoft.com/office/drawing/2014/main" id="{EB3917E9-DA20-4692-922B-C1D94B81AC7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72" name="Text Box 1">
          <a:extLst>
            <a:ext uri="{FF2B5EF4-FFF2-40B4-BE49-F238E27FC236}">
              <a16:creationId xmlns:a16="http://schemas.microsoft.com/office/drawing/2014/main" id="{369BACE3-8A32-4A9F-ACB7-2A572A0D0B9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73" name="Text Box 1">
          <a:extLst>
            <a:ext uri="{FF2B5EF4-FFF2-40B4-BE49-F238E27FC236}">
              <a16:creationId xmlns:a16="http://schemas.microsoft.com/office/drawing/2014/main" id="{3424E0E2-5ADD-48FC-AEDF-346FB8D992A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74" name="Text Box 1">
          <a:extLst>
            <a:ext uri="{FF2B5EF4-FFF2-40B4-BE49-F238E27FC236}">
              <a16:creationId xmlns:a16="http://schemas.microsoft.com/office/drawing/2014/main" id="{E1278C47-2718-4BD0-9997-9DB023E6D29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75" name="Text Box 1">
          <a:extLst>
            <a:ext uri="{FF2B5EF4-FFF2-40B4-BE49-F238E27FC236}">
              <a16:creationId xmlns:a16="http://schemas.microsoft.com/office/drawing/2014/main" id="{865F5B30-0076-486E-B892-51EBBAF1BBE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76" name="Text Box 1">
          <a:extLst>
            <a:ext uri="{FF2B5EF4-FFF2-40B4-BE49-F238E27FC236}">
              <a16:creationId xmlns:a16="http://schemas.microsoft.com/office/drawing/2014/main" id="{6AC36BDB-33A2-4006-B65F-1C19613E821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77" name="Text Box 1">
          <a:extLst>
            <a:ext uri="{FF2B5EF4-FFF2-40B4-BE49-F238E27FC236}">
              <a16:creationId xmlns:a16="http://schemas.microsoft.com/office/drawing/2014/main" id="{3A851ACF-395C-4D31-9099-FAE6691870A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78" name="Text Box 1">
          <a:extLst>
            <a:ext uri="{FF2B5EF4-FFF2-40B4-BE49-F238E27FC236}">
              <a16:creationId xmlns:a16="http://schemas.microsoft.com/office/drawing/2014/main" id="{40ECAEBC-93AF-416D-8D15-F7928A88842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79" name="Text Box 1">
          <a:extLst>
            <a:ext uri="{FF2B5EF4-FFF2-40B4-BE49-F238E27FC236}">
              <a16:creationId xmlns:a16="http://schemas.microsoft.com/office/drawing/2014/main" id="{E6583849-D61D-4D01-8319-E7DFB145384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80" name="Text Box 1">
          <a:extLst>
            <a:ext uri="{FF2B5EF4-FFF2-40B4-BE49-F238E27FC236}">
              <a16:creationId xmlns:a16="http://schemas.microsoft.com/office/drawing/2014/main" id="{5AF91F67-F993-400B-8AED-235874EC2A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81" name="Text Box 1">
          <a:extLst>
            <a:ext uri="{FF2B5EF4-FFF2-40B4-BE49-F238E27FC236}">
              <a16:creationId xmlns:a16="http://schemas.microsoft.com/office/drawing/2014/main" id="{E68488F6-16D7-473E-B756-25552AD81DE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82" name="Text Box 1">
          <a:extLst>
            <a:ext uri="{FF2B5EF4-FFF2-40B4-BE49-F238E27FC236}">
              <a16:creationId xmlns:a16="http://schemas.microsoft.com/office/drawing/2014/main" id="{3461235E-0F33-4CC3-8146-63E78EB466D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83" name="Text Box 1">
          <a:extLst>
            <a:ext uri="{FF2B5EF4-FFF2-40B4-BE49-F238E27FC236}">
              <a16:creationId xmlns:a16="http://schemas.microsoft.com/office/drawing/2014/main" id="{3B54A1AE-F638-4E37-B5B3-06F4DEFBFBB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84" name="Text Box 1">
          <a:extLst>
            <a:ext uri="{FF2B5EF4-FFF2-40B4-BE49-F238E27FC236}">
              <a16:creationId xmlns:a16="http://schemas.microsoft.com/office/drawing/2014/main" id="{34B04BC8-83FC-4AC9-8950-90A984E748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85" name="Text Box 1">
          <a:extLst>
            <a:ext uri="{FF2B5EF4-FFF2-40B4-BE49-F238E27FC236}">
              <a16:creationId xmlns:a16="http://schemas.microsoft.com/office/drawing/2014/main" id="{1479D33C-6CAE-4781-B734-0F7AA515785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86" name="Text Box 1">
          <a:extLst>
            <a:ext uri="{FF2B5EF4-FFF2-40B4-BE49-F238E27FC236}">
              <a16:creationId xmlns:a16="http://schemas.microsoft.com/office/drawing/2014/main" id="{CB262263-EEED-405B-92FE-1D6B2E6D27C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87" name="Text Box 1">
          <a:extLst>
            <a:ext uri="{FF2B5EF4-FFF2-40B4-BE49-F238E27FC236}">
              <a16:creationId xmlns:a16="http://schemas.microsoft.com/office/drawing/2014/main" id="{8481EDDD-9808-40C9-A362-A28D94983D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88" name="Text Box 1">
          <a:extLst>
            <a:ext uri="{FF2B5EF4-FFF2-40B4-BE49-F238E27FC236}">
              <a16:creationId xmlns:a16="http://schemas.microsoft.com/office/drawing/2014/main" id="{C89C6A0A-788E-42B6-9677-03631E23E93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89" name="Text Box 1">
          <a:extLst>
            <a:ext uri="{FF2B5EF4-FFF2-40B4-BE49-F238E27FC236}">
              <a16:creationId xmlns:a16="http://schemas.microsoft.com/office/drawing/2014/main" id="{52866A4D-4E0F-41AE-B3BC-4F2699AE719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90" name="Text Box 1">
          <a:extLst>
            <a:ext uri="{FF2B5EF4-FFF2-40B4-BE49-F238E27FC236}">
              <a16:creationId xmlns:a16="http://schemas.microsoft.com/office/drawing/2014/main" id="{812A869A-633B-4F7C-8166-B7026E52495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91" name="Text Box 1">
          <a:extLst>
            <a:ext uri="{FF2B5EF4-FFF2-40B4-BE49-F238E27FC236}">
              <a16:creationId xmlns:a16="http://schemas.microsoft.com/office/drawing/2014/main" id="{E147E814-65A3-4809-8D88-762BFEB687C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92" name="Text Box 1">
          <a:extLst>
            <a:ext uri="{FF2B5EF4-FFF2-40B4-BE49-F238E27FC236}">
              <a16:creationId xmlns:a16="http://schemas.microsoft.com/office/drawing/2014/main" id="{DF22AD45-14CC-452C-8AEB-2F498974B5C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93" name="Text Box 1">
          <a:extLst>
            <a:ext uri="{FF2B5EF4-FFF2-40B4-BE49-F238E27FC236}">
              <a16:creationId xmlns:a16="http://schemas.microsoft.com/office/drawing/2014/main" id="{D5E16F40-569F-457B-9581-5472F9E4086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94" name="Text Box 1">
          <a:extLst>
            <a:ext uri="{FF2B5EF4-FFF2-40B4-BE49-F238E27FC236}">
              <a16:creationId xmlns:a16="http://schemas.microsoft.com/office/drawing/2014/main" id="{CE0597F8-DAF9-450B-A457-54C6D365B61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95" name="Text Box 1">
          <a:extLst>
            <a:ext uri="{FF2B5EF4-FFF2-40B4-BE49-F238E27FC236}">
              <a16:creationId xmlns:a16="http://schemas.microsoft.com/office/drawing/2014/main" id="{B3AB09CA-58AA-46D7-B741-8CE52BC4F3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96" name="Text Box 1">
          <a:extLst>
            <a:ext uri="{FF2B5EF4-FFF2-40B4-BE49-F238E27FC236}">
              <a16:creationId xmlns:a16="http://schemas.microsoft.com/office/drawing/2014/main" id="{E3987273-93F3-482C-BB78-BA32644AFE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97" name="Text Box 1">
          <a:extLst>
            <a:ext uri="{FF2B5EF4-FFF2-40B4-BE49-F238E27FC236}">
              <a16:creationId xmlns:a16="http://schemas.microsoft.com/office/drawing/2014/main" id="{BF7D1648-C043-499E-A55B-FBA3A623FE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98" name="Text Box 1">
          <a:extLst>
            <a:ext uri="{FF2B5EF4-FFF2-40B4-BE49-F238E27FC236}">
              <a16:creationId xmlns:a16="http://schemas.microsoft.com/office/drawing/2014/main" id="{EB7A3324-6BAF-47F2-B903-7516A7C5F56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499" name="Text Box 1">
          <a:extLst>
            <a:ext uri="{FF2B5EF4-FFF2-40B4-BE49-F238E27FC236}">
              <a16:creationId xmlns:a16="http://schemas.microsoft.com/office/drawing/2014/main" id="{C3440A76-887E-4B63-AC03-D8096EED3B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00" name="Text Box 1">
          <a:extLst>
            <a:ext uri="{FF2B5EF4-FFF2-40B4-BE49-F238E27FC236}">
              <a16:creationId xmlns:a16="http://schemas.microsoft.com/office/drawing/2014/main" id="{E04124EF-2F8B-432B-AEB4-7371E2E0540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01" name="Text Box 1">
          <a:extLst>
            <a:ext uri="{FF2B5EF4-FFF2-40B4-BE49-F238E27FC236}">
              <a16:creationId xmlns:a16="http://schemas.microsoft.com/office/drawing/2014/main" id="{FA8D7454-1276-4AAB-B7AA-375277F6C6A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02" name="Text Box 1">
          <a:extLst>
            <a:ext uri="{FF2B5EF4-FFF2-40B4-BE49-F238E27FC236}">
              <a16:creationId xmlns:a16="http://schemas.microsoft.com/office/drawing/2014/main" id="{8A73257F-183E-41EC-9DBB-A4CB03DB00B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03" name="Text Box 1">
          <a:extLst>
            <a:ext uri="{FF2B5EF4-FFF2-40B4-BE49-F238E27FC236}">
              <a16:creationId xmlns:a16="http://schemas.microsoft.com/office/drawing/2014/main" id="{8F261C85-A9E0-4BCB-848A-F525DFA1442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04" name="Text Box 1">
          <a:extLst>
            <a:ext uri="{FF2B5EF4-FFF2-40B4-BE49-F238E27FC236}">
              <a16:creationId xmlns:a16="http://schemas.microsoft.com/office/drawing/2014/main" id="{084E49B9-276C-4BDE-B79B-4384D74A10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05" name="Text Box 1">
          <a:extLst>
            <a:ext uri="{FF2B5EF4-FFF2-40B4-BE49-F238E27FC236}">
              <a16:creationId xmlns:a16="http://schemas.microsoft.com/office/drawing/2014/main" id="{39803993-2DAB-4A75-AB87-201CB7F12EC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06" name="Text Box 1">
          <a:extLst>
            <a:ext uri="{FF2B5EF4-FFF2-40B4-BE49-F238E27FC236}">
              <a16:creationId xmlns:a16="http://schemas.microsoft.com/office/drawing/2014/main" id="{08B7C2EF-15CE-48A1-8F0B-B72629915A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07" name="Text Box 1">
          <a:extLst>
            <a:ext uri="{FF2B5EF4-FFF2-40B4-BE49-F238E27FC236}">
              <a16:creationId xmlns:a16="http://schemas.microsoft.com/office/drawing/2014/main" id="{3A86F17E-729C-4BD0-B441-1BB8CB522C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08" name="Text Box 1">
          <a:extLst>
            <a:ext uri="{FF2B5EF4-FFF2-40B4-BE49-F238E27FC236}">
              <a16:creationId xmlns:a16="http://schemas.microsoft.com/office/drawing/2014/main" id="{0DBD8A21-B13D-4E11-BAA4-A3A26428517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09" name="Text Box 1">
          <a:extLst>
            <a:ext uri="{FF2B5EF4-FFF2-40B4-BE49-F238E27FC236}">
              <a16:creationId xmlns:a16="http://schemas.microsoft.com/office/drawing/2014/main" id="{35E7158B-0BCD-467D-944D-E3EFCC49657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10" name="Text Box 1">
          <a:extLst>
            <a:ext uri="{FF2B5EF4-FFF2-40B4-BE49-F238E27FC236}">
              <a16:creationId xmlns:a16="http://schemas.microsoft.com/office/drawing/2014/main" id="{956E96ED-2522-4F74-869D-85F59C2D77D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11" name="Text Box 1">
          <a:extLst>
            <a:ext uri="{FF2B5EF4-FFF2-40B4-BE49-F238E27FC236}">
              <a16:creationId xmlns:a16="http://schemas.microsoft.com/office/drawing/2014/main" id="{930BDCE1-1134-4624-903C-A5F3C417E67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12" name="Text Box 1">
          <a:extLst>
            <a:ext uri="{FF2B5EF4-FFF2-40B4-BE49-F238E27FC236}">
              <a16:creationId xmlns:a16="http://schemas.microsoft.com/office/drawing/2014/main" id="{0C6430E1-C9E8-4E60-B29A-A09602FBD1E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13" name="Text Box 1">
          <a:extLst>
            <a:ext uri="{FF2B5EF4-FFF2-40B4-BE49-F238E27FC236}">
              <a16:creationId xmlns:a16="http://schemas.microsoft.com/office/drawing/2014/main" id="{F601103E-0015-4528-BCBB-57928B4B60A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14" name="Text Box 1">
          <a:extLst>
            <a:ext uri="{FF2B5EF4-FFF2-40B4-BE49-F238E27FC236}">
              <a16:creationId xmlns:a16="http://schemas.microsoft.com/office/drawing/2014/main" id="{AEB51DA7-3E1E-4A1D-9275-F796A8B6114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15" name="Text Box 1">
          <a:extLst>
            <a:ext uri="{FF2B5EF4-FFF2-40B4-BE49-F238E27FC236}">
              <a16:creationId xmlns:a16="http://schemas.microsoft.com/office/drawing/2014/main" id="{AE234E3A-7D88-429C-A625-93DF256D5ED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16" name="Text Box 1">
          <a:extLst>
            <a:ext uri="{FF2B5EF4-FFF2-40B4-BE49-F238E27FC236}">
              <a16:creationId xmlns:a16="http://schemas.microsoft.com/office/drawing/2014/main" id="{5AE9D7A6-5E5C-428F-9264-8A5BA4C928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17" name="Text Box 1">
          <a:extLst>
            <a:ext uri="{FF2B5EF4-FFF2-40B4-BE49-F238E27FC236}">
              <a16:creationId xmlns:a16="http://schemas.microsoft.com/office/drawing/2014/main" id="{DBC0AEBF-6FAA-4BD8-81A3-E278370292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18" name="Text Box 1">
          <a:extLst>
            <a:ext uri="{FF2B5EF4-FFF2-40B4-BE49-F238E27FC236}">
              <a16:creationId xmlns:a16="http://schemas.microsoft.com/office/drawing/2014/main" id="{79D6B8DE-26D0-4A74-B6A2-A3C6FAE6FC8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19" name="Text Box 1">
          <a:extLst>
            <a:ext uri="{FF2B5EF4-FFF2-40B4-BE49-F238E27FC236}">
              <a16:creationId xmlns:a16="http://schemas.microsoft.com/office/drawing/2014/main" id="{A54FA5E2-F060-418F-BECE-33746EC22A8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20" name="Text Box 1">
          <a:extLst>
            <a:ext uri="{FF2B5EF4-FFF2-40B4-BE49-F238E27FC236}">
              <a16:creationId xmlns:a16="http://schemas.microsoft.com/office/drawing/2014/main" id="{B15296E4-236D-448C-ABD8-10F9B8A6D1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21" name="Text Box 1">
          <a:extLst>
            <a:ext uri="{FF2B5EF4-FFF2-40B4-BE49-F238E27FC236}">
              <a16:creationId xmlns:a16="http://schemas.microsoft.com/office/drawing/2014/main" id="{9F7D62A7-577A-4C69-8953-B70C7C884C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22" name="Text Box 1">
          <a:extLst>
            <a:ext uri="{FF2B5EF4-FFF2-40B4-BE49-F238E27FC236}">
              <a16:creationId xmlns:a16="http://schemas.microsoft.com/office/drawing/2014/main" id="{6312BF21-6F7B-4FA0-8B2C-4EF4F1E8E4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23" name="Text Box 1">
          <a:extLst>
            <a:ext uri="{FF2B5EF4-FFF2-40B4-BE49-F238E27FC236}">
              <a16:creationId xmlns:a16="http://schemas.microsoft.com/office/drawing/2014/main" id="{30D4723A-4579-478B-99CE-7DD42B86C3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24" name="Text Box 1">
          <a:extLst>
            <a:ext uri="{FF2B5EF4-FFF2-40B4-BE49-F238E27FC236}">
              <a16:creationId xmlns:a16="http://schemas.microsoft.com/office/drawing/2014/main" id="{570B9EC0-CB58-4695-B082-CE9CC5490F5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25" name="Text Box 1">
          <a:extLst>
            <a:ext uri="{FF2B5EF4-FFF2-40B4-BE49-F238E27FC236}">
              <a16:creationId xmlns:a16="http://schemas.microsoft.com/office/drawing/2014/main" id="{3ED7CA7E-3B48-4AB1-98FB-53F0A65DE87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26" name="Text Box 1">
          <a:extLst>
            <a:ext uri="{FF2B5EF4-FFF2-40B4-BE49-F238E27FC236}">
              <a16:creationId xmlns:a16="http://schemas.microsoft.com/office/drawing/2014/main" id="{841AC382-EDC8-4C30-9342-D9B13870503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27" name="Text Box 1">
          <a:extLst>
            <a:ext uri="{FF2B5EF4-FFF2-40B4-BE49-F238E27FC236}">
              <a16:creationId xmlns:a16="http://schemas.microsoft.com/office/drawing/2014/main" id="{97D38AB6-E40B-4811-9730-A3691543FE9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28" name="Text Box 1">
          <a:extLst>
            <a:ext uri="{FF2B5EF4-FFF2-40B4-BE49-F238E27FC236}">
              <a16:creationId xmlns:a16="http://schemas.microsoft.com/office/drawing/2014/main" id="{AB2248C0-B75E-45AD-A079-15BBB655897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29" name="Text Box 1">
          <a:extLst>
            <a:ext uri="{FF2B5EF4-FFF2-40B4-BE49-F238E27FC236}">
              <a16:creationId xmlns:a16="http://schemas.microsoft.com/office/drawing/2014/main" id="{4E584602-4488-4C4F-988E-B2CD48170FB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30" name="Text Box 1">
          <a:extLst>
            <a:ext uri="{FF2B5EF4-FFF2-40B4-BE49-F238E27FC236}">
              <a16:creationId xmlns:a16="http://schemas.microsoft.com/office/drawing/2014/main" id="{A30FA583-B90A-4506-ACA6-D741D292B92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31" name="Text Box 1">
          <a:extLst>
            <a:ext uri="{FF2B5EF4-FFF2-40B4-BE49-F238E27FC236}">
              <a16:creationId xmlns:a16="http://schemas.microsoft.com/office/drawing/2014/main" id="{BD9C5FE9-CAB1-4499-90FC-F02B6CF9067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32" name="Text Box 1">
          <a:extLst>
            <a:ext uri="{FF2B5EF4-FFF2-40B4-BE49-F238E27FC236}">
              <a16:creationId xmlns:a16="http://schemas.microsoft.com/office/drawing/2014/main" id="{A72BB837-10CA-41C3-88AC-F0D13664B6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33" name="Text Box 1">
          <a:extLst>
            <a:ext uri="{FF2B5EF4-FFF2-40B4-BE49-F238E27FC236}">
              <a16:creationId xmlns:a16="http://schemas.microsoft.com/office/drawing/2014/main" id="{21A78893-1764-4E6B-9DC5-FA492B85780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34" name="Text Box 1">
          <a:extLst>
            <a:ext uri="{FF2B5EF4-FFF2-40B4-BE49-F238E27FC236}">
              <a16:creationId xmlns:a16="http://schemas.microsoft.com/office/drawing/2014/main" id="{E09C1DC8-8723-46AD-95DE-53B724BB809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35" name="Text Box 1">
          <a:extLst>
            <a:ext uri="{FF2B5EF4-FFF2-40B4-BE49-F238E27FC236}">
              <a16:creationId xmlns:a16="http://schemas.microsoft.com/office/drawing/2014/main" id="{04C8A710-4437-485F-BBAB-434CFAEC5F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36" name="Text Box 1">
          <a:extLst>
            <a:ext uri="{FF2B5EF4-FFF2-40B4-BE49-F238E27FC236}">
              <a16:creationId xmlns:a16="http://schemas.microsoft.com/office/drawing/2014/main" id="{F71C687C-04B6-4A5A-A0EF-5D0C4465ACA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37" name="Text Box 1">
          <a:extLst>
            <a:ext uri="{FF2B5EF4-FFF2-40B4-BE49-F238E27FC236}">
              <a16:creationId xmlns:a16="http://schemas.microsoft.com/office/drawing/2014/main" id="{2D566F54-EA4E-4657-8056-3A9BE4458E9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38" name="Text Box 1">
          <a:extLst>
            <a:ext uri="{FF2B5EF4-FFF2-40B4-BE49-F238E27FC236}">
              <a16:creationId xmlns:a16="http://schemas.microsoft.com/office/drawing/2014/main" id="{6A90031D-B0F2-4B97-A797-F070ACAA93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39" name="Text Box 1">
          <a:extLst>
            <a:ext uri="{FF2B5EF4-FFF2-40B4-BE49-F238E27FC236}">
              <a16:creationId xmlns:a16="http://schemas.microsoft.com/office/drawing/2014/main" id="{3C3740F3-8AF5-4B91-861A-C4105F89841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40" name="Text Box 1">
          <a:extLst>
            <a:ext uri="{FF2B5EF4-FFF2-40B4-BE49-F238E27FC236}">
              <a16:creationId xmlns:a16="http://schemas.microsoft.com/office/drawing/2014/main" id="{6B3ADE26-373C-4F02-A76F-C3A04DA432E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41" name="Text Box 1">
          <a:extLst>
            <a:ext uri="{FF2B5EF4-FFF2-40B4-BE49-F238E27FC236}">
              <a16:creationId xmlns:a16="http://schemas.microsoft.com/office/drawing/2014/main" id="{08C664F5-5509-4899-A9F5-D528DF501A1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42" name="Text Box 1">
          <a:extLst>
            <a:ext uri="{FF2B5EF4-FFF2-40B4-BE49-F238E27FC236}">
              <a16:creationId xmlns:a16="http://schemas.microsoft.com/office/drawing/2014/main" id="{B52B564D-77F4-43D1-A21B-CAA4C54D1C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43" name="Text Box 1">
          <a:extLst>
            <a:ext uri="{FF2B5EF4-FFF2-40B4-BE49-F238E27FC236}">
              <a16:creationId xmlns:a16="http://schemas.microsoft.com/office/drawing/2014/main" id="{25C724F0-79C2-49B4-A14F-38E3C3793EA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44" name="Text Box 1">
          <a:extLst>
            <a:ext uri="{FF2B5EF4-FFF2-40B4-BE49-F238E27FC236}">
              <a16:creationId xmlns:a16="http://schemas.microsoft.com/office/drawing/2014/main" id="{BA5CBD5C-618C-4E38-BF00-F34174CE5DA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45" name="Text Box 1">
          <a:extLst>
            <a:ext uri="{FF2B5EF4-FFF2-40B4-BE49-F238E27FC236}">
              <a16:creationId xmlns:a16="http://schemas.microsoft.com/office/drawing/2014/main" id="{356C59A7-C895-40E7-88DA-51C13899805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46" name="Text Box 1">
          <a:extLst>
            <a:ext uri="{FF2B5EF4-FFF2-40B4-BE49-F238E27FC236}">
              <a16:creationId xmlns:a16="http://schemas.microsoft.com/office/drawing/2014/main" id="{AD95FF42-12F6-4A60-82A4-C491186631D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47" name="Text Box 1">
          <a:extLst>
            <a:ext uri="{FF2B5EF4-FFF2-40B4-BE49-F238E27FC236}">
              <a16:creationId xmlns:a16="http://schemas.microsoft.com/office/drawing/2014/main" id="{4FAF37E2-67C6-4FAF-8822-6059660CC18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48" name="Text Box 1">
          <a:extLst>
            <a:ext uri="{FF2B5EF4-FFF2-40B4-BE49-F238E27FC236}">
              <a16:creationId xmlns:a16="http://schemas.microsoft.com/office/drawing/2014/main" id="{2B248980-84CE-4A2F-AFAD-247964A314F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49" name="Text Box 1">
          <a:extLst>
            <a:ext uri="{FF2B5EF4-FFF2-40B4-BE49-F238E27FC236}">
              <a16:creationId xmlns:a16="http://schemas.microsoft.com/office/drawing/2014/main" id="{F6ACD58D-1C66-4BEA-B068-2C6A9806331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50" name="Text Box 1">
          <a:extLst>
            <a:ext uri="{FF2B5EF4-FFF2-40B4-BE49-F238E27FC236}">
              <a16:creationId xmlns:a16="http://schemas.microsoft.com/office/drawing/2014/main" id="{C01E984F-9884-410B-812C-2C41A7294AC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51" name="Text Box 1">
          <a:extLst>
            <a:ext uri="{FF2B5EF4-FFF2-40B4-BE49-F238E27FC236}">
              <a16:creationId xmlns:a16="http://schemas.microsoft.com/office/drawing/2014/main" id="{D366864E-8840-47D4-95B6-BA4A81AA14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52" name="Text Box 1">
          <a:extLst>
            <a:ext uri="{FF2B5EF4-FFF2-40B4-BE49-F238E27FC236}">
              <a16:creationId xmlns:a16="http://schemas.microsoft.com/office/drawing/2014/main" id="{BE878762-7476-46EC-BED6-B4ED41DB04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53" name="Text Box 1">
          <a:extLst>
            <a:ext uri="{FF2B5EF4-FFF2-40B4-BE49-F238E27FC236}">
              <a16:creationId xmlns:a16="http://schemas.microsoft.com/office/drawing/2014/main" id="{5593345E-D7AF-46B7-8DDC-ED5980643E5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54" name="Text Box 1">
          <a:extLst>
            <a:ext uri="{FF2B5EF4-FFF2-40B4-BE49-F238E27FC236}">
              <a16:creationId xmlns:a16="http://schemas.microsoft.com/office/drawing/2014/main" id="{F2313CF0-DB28-441D-9594-5CCE1B0F517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55" name="Text Box 1">
          <a:extLst>
            <a:ext uri="{FF2B5EF4-FFF2-40B4-BE49-F238E27FC236}">
              <a16:creationId xmlns:a16="http://schemas.microsoft.com/office/drawing/2014/main" id="{1AF5EEFC-1BC9-4F56-B93C-08CE07076A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56" name="Text Box 1">
          <a:extLst>
            <a:ext uri="{FF2B5EF4-FFF2-40B4-BE49-F238E27FC236}">
              <a16:creationId xmlns:a16="http://schemas.microsoft.com/office/drawing/2014/main" id="{778389D9-EF6A-435E-A445-45FE045564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57" name="Text Box 1">
          <a:extLst>
            <a:ext uri="{FF2B5EF4-FFF2-40B4-BE49-F238E27FC236}">
              <a16:creationId xmlns:a16="http://schemas.microsoft.com/office/drawing/2014/main" id="{0B1BC044-A34A-4BC5-B50E-FE1CB6DCA26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58" name="Text Box 1">
          <a:extLst>
            <a:ext uri="{FF2B5EF4-FFF2-40B4-BE49-F238E27FC236}">
              <a16:creationId xmlns:a16="http://schemas.microsoft.com/office/drawing/2014/main" id="{AF72271A-B647-4256-9756-F30E18EBFB4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59" name="Text Box 1">
          <a:extLst>
            <a:ext uri="{FF2B5EF4-FFF2-40B4-BE49-F238E27FC236}">
              <a16:creationId xmlns:a16="http://schemas.microsoft.com/office/drawing/2014/main" id="{F4A16507-DDEF-4698-91FC-99268E21891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60" name="Text Box 1">
          <a:extLst>
            <a:ext uri="{FF2B5EF4-FFF2-40B4-BE49-F238E27FC236}">
              <a16:creationId xmlns:a16="http://schemas.microsoft.com/office/drawing/2014/main" id="{E6D7D66A-D37F-4BEF-B35C-4DB232FED7E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61" name="Text Box 1">
          <a:extLst>
            <a:ext uri="{FF2B5EF4-FFF2-40B4-BE49-F238E27FC236}">
              <a16:creationId xmlns:a16="http://schemas.microsoft.com/office/drawing/2014/main" id="{9281BD4B-7718-4B93-B0D3-BF4733517CC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62" name="Text Box 1">
          <a:extLst>
            <a:ext uri="{FF2B5EF4-FFF2-40B4-BE49-F238E27FC236}">
              <a16:creationId xmlns:a16="http://schemas.microsoft.com/office/drawing/2014/main" id="{04BD1A57-B597-48A1-809A-C3E26D3141E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63" name="Text Box 1">
          <a:extLst>
            <a:ext uri="{FF2B5EF4-FFF2-40B4-BE49-F238E27FC236}">
              <a16:creationId xmlns:a16="http://schemas.microsoft.com/office/drawing/2014/main" id="{C3B0238C-ACB5-452B-87CD-048F12FAA6E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64" name="Text Box 1">
          <a:extLst>
            <a:ext uri="{FF2B5EF4-FFF2-40B4-BE49-F238E27FC236}">
              <a16:creationId xmlns:a16="http://schemas.microsoft.com/office/drawing/2014/main" id="{37E427D5-2E8A-416F-B341-86ABF406A20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65" name="Text Box 1">
          <a:extLst>
            <a:ext uri="{FF2B5EF4-FFF2-40B4-BE49-F238E27FC236}">
              <a16:creationId xmlns:a16="http://schemas.microsoft.com/office/drawing/2014/main" id="{9AA5C4C2-7F0F-4ECC-B4F0-EE8660B2739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66" name="Text Box 1">
          <a:extLst>
            <a:ext uri="{FF2B5EF4-FFF2-40B4-BE49-F238E27FC236}">
              <a16:creationId xmlns:a16="http://schemas.microsoft.com/office/drawing/2014/main" id="{59A6770E-A047-401D-B77C-744DB6D9BB7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67" name="Text Box 1">
          <a:extLst>
            <a:ext uri="{FF2B5EF4-FFF2-40B4-BE49-F238E27FC236}">
              <a16:creationId xmlns:a16="http://schemas.microsoft.com/office/drawing/2014/main" id="{DD23BC6C-2ABD-4CBC-80A2-342D3F9C876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68" name="Text Box 1">
          <a:extLst>
            <a:ext uri="{FF2B5EF4-FFF2-40B4-BE49-F238E27FC236}">
              <a16:creationId xmlns:a16="http://schemas.microsoft.com/office/drawing/2014/main" id="{0A5DD3FC-D75D-4066-A50E-BFEE119F1C8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69" name="Text Box 1">
          <a:extLst>
            <a:ext uri="{FF2B5EF4-FFF2-40B4-BE49-F238E27FC236}">
              <a16:creationId xmlns:a16="http://schemas.microsoft.com/office/drawing/2014/main" id="{1047ED45-5526-416E-8E86-DE2A846A7B2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70" name="Text Box 1">
          <a:extLst>
            <a:ext uri="{FF2B5EF4-FFF2-40B4-BE49-F238E27FC236}">
              <a16:creationId xmlns:a16="http://schemas.microsoft.com/office/drawing/2014/main" id="{A0335016-C120-4383-A91A-193F203DBA1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71" name="Text Box 1">
          <a:extLst>
            <a:ext uri="{FF2B5EF4-FFF2-40B4-BE49-F238E27FC236}">
              <a16:creationId xmlns:a16="http://schemas.microsoft.com/office/drawing/2014/main" id="{5CD6C88C-5686-42F5-AD3E-682A9C85E13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72" name="Text Box 1">
          <a:extLst>
            <a:ext uri="{FF2B5EF4-FFF2-40B4-BE49-F238E27FC236}">
              <a16:creationId xmlns:a16="http://schemas.microsoft.com/office/drawing/2014/main" id="{7BFFF108-F08D-4296-9F60-8AFA3D5194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73" name="Text Box 1">
          <a:extLst>
            <a:ext uri="{FF2B5EF4-FFF2-40B4-BE49-F238E27FC236}">
              <a16:creationId xmlns:a16="http://schemas.microsoft.com/office/drawing/2014/main" id="{1667DDCC-42A6-4219-B6A7-9842F70501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74" name="Text Box 1">
          <a:extLst>
            <a:ext uri="{FF2B5EF4-FFF2-40B4-BE49-F238E27FC236}">
              <a16:creationId xmlns:a16="http://schemas.microsoft.com/office/drawing/2014/main" id="{DB1B3729-D1F1-45D8-97A3-49B03927E6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75" name="Text Box 1">
          <a:extLst>
            <a:ext uri="{FF2B5EF4-FFF2-40B4-BE49-F238E27FC236}">
              <a16:creationId xmlns:a16="http://schemas.microsoft.com/office/drawing/2014/main" id="{ED086F97-F707-4162-83AC-039B295E3B1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76" name="Text Box 1">
          <a:extLst>
            <a:ext uri="{FF2B5EF4-FFF2-40B4-BE49-F238E27FC236}">
              <a16:creationId xmlns:a16="http://schemas.microsoft.com/office/drawing/2014/main" id="{5A039CFC-A408-4972-AD4C-314D86AC5EF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77" name="Text Box 1">
          <a:extLst>
            <a:ext uri="{FF2B5EF4-FFF2-40B4-BE49-F238E27FC236}">
              <a16:creationId xmlns:a16="http://schemas.microsoft.com/office/drawing/2014/main" id="{66B686F7-71DD-4527-8374-580274236C3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78" name="Text Box 1">
          <a:extLst>
            <a:ext uri="{FF2B5EF4-FFF2-40B4-BE49-F238E27FC236}">
              <a16:creationId xmlns:a16="http://schemas.microsoft.com/office/drawing/2014/main" id="{2BB2AB83-404F-4C79-89B9-328C3B1F51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79" name="Text Box 1">
          <a:extLst>
            <a:ext uri="{FF2B5EF4-FFF2-40B4-BE49-F238E27FC236}">
              <a16:creationId xmlns:a16="http://schemas.microsoft.com/office/drawing/2014/main" id="{C202C79E-C4F4-4170-BA54-6B0A1E502B1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80" name="Text Box 1">
          <a:extLst>
            <a:ext uri="{FF2B5EF4-FFF2-40B4-BE49-F238E27FC236}">
              <a16:creationId xmlns:a16="http://schemas.microsoft.com/office/drawing/2014/main" id="{94521C16-2928-4302-83F4-2674AAA0879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81" name="Text Box 1">
          <a:extLst>
            <a:ext uri="{FF2B5EF4-FFF2-40B4-BE49-F238E27FC236}">
              <a16:creationId xmlns:a16="http://schemas.microsoft.com/office/drawing/2014/main" id="{2C991FE3-BBFA-4088-908B-1BD30755C06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82" name="Text Box 1">
          <a:extLst>
            <a:ext uri="{FF2B5EF4-FFF2-40B4-BE49-F238E27FC236}">
              <a16:creationId xmlns:a16="http://schemas.microsoft.com/office/drawing/2014/main" id="{FBB63740-28A8-4AC7-9CBC-1E9DD571E5E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83" name="Text Box 1">
          <a:extLst>
            <a:ext uri="{FF2B5EF4-FFF2-40B4-BE49-F238E27FC236}">
              <a16:creationId xmlns:a16="http://schemas.microsoft.com/office/drawing/2014/main" id="{1A9B7E36-E1AB-4052-9047-ADA762D9AA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84" name="Text Box 1">
          <a:extLst>
            <a:ext uri="{FF2B5EF4-FFF2-40B4-BE49-F238E27FC236}">
              <a16:creationId xmlns:a16="http://schemas.microsoft.com/office/drawing/2014/main" id="{DC0EC32E-B366-4833-91A3-4B563FDB60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85" name="Text Box 1">
          <a:extLst>
            <a:ext uri="{FF2B5EF4-FFF2-40B4-BE49-F238E27FC236}">
              <a16:creationId xmlns:a16="http://schemas.microsoft.com/office/drawing/2014/main" id="{0AC265A4-A742-4BE6-A13D-AF50733A933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86" name="Text Box 1">
          <a:extLst>
            <a:ext uri="{FF2B5EF4-FFF2-40B4-BE49-F238E27FC236}">
              <a16:creationId xmlns:a16="http://schemas.microsoft.com/office/drawing/2014/main" id="{9A15DDA6-84C9-4969-A8BE-7F947C35083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87" name="Text Box 1">
          <a:extLst>
            <a:ext uri="{FF2B5EF4-FFF2-40B4-BE49-F238E27FC236}">
              <a16:creationId xmlns:a16="http://schemas.microsoft.com/office/drawing/2014/main" id="{90236EE0-BB2F-42A0-9A19-9A0A7841EEC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88" name="Text Box 1">
          <a:extLst>
            <a:ext uri="{FF2B5EF4-FFF2-40B4-BE49-F238E27FC236}">
              <a16:creationId xmlns:a16="http://schemas.microsoft.com/office/drawing/2014/main" id="{2977C0B0-429E-41D8-B0EA-138048BB130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89" name="Text Box 1">
          <a:extLst>
            <a:ext uri="{FF2B5EF4-FFF2-40B4-BE49-F238E27FC236}">
              <a16:creationId xmlns:a16="http://schemas.microsoft.com/office/drawing/2014/main" id="{F7AA5691-54C9-4BB8-B7E0-C716FE2FCF5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90" name="Text Box 1">
          <a:extLst>
            <a:ext uri="{FF2B5EF4-FFF2-40B4-BE49-F238E27FC236}">
              <a16:creationId xmlns:a16="http://schemas.microsoft.com/office/drawing/2014/main" id="{2F207B18-B028-4739-82B2-3156992A2E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91" name="Text Box 1">
          <a:extLst>
            <a:ext uri="{FF2B5EF4-FFF2-40B4-BE49-F238E27FC236}">
              <a16:creationId xmlns:a16="http://schemas.microsoft.com/office/drawing/2014/main" id="{35A119A8-AC6D-4883-870E-00F4CA88B73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92" name="Text Box 1">
          <a:extLst>
            <a:ext uri="{FF2B5EF4-FFF2-40B4-BE49-F238E27FC236}">
              <a16:creationId xmlns:a16="http://schemas.microsoft.com/office/drawing/2014/main" id="{13829C4E-C96A-4D0C-8A96-42E3BB630E3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93" name="Text Box 1">
          <a:extLst>
            <a:ext uri="{FF2B5EF4-FFF2-40B4-BE49-F238E27FC236}">
              <a16:creationId xmlns:a16="http://schemas.microsoft.com/office/drawing/2014/main" id="{F2626A79-3069-4F1F-82DE-178DF5D1323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94" name="Text Box 1">
          <a:extLst>
            <a:ext uri="{FF2B5EF4-FFF2-40B4-BE49-F238E27FC236}">
              <a16:creationId xmlns:a16="http://schemas.microsoft.com/office/drawing/2014/main" id="{E4ED0EE3-DB4E-4A4C-81AF-700FA889D34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95" name="Text Box 1">
          <a:extLst>
            <a:ext uri="{FF2B5EF4-FFF2-40B4-BE49-F238E27FC236}">
              <a16:creationId xmlns:a16="http://schemas.microsoft.com/office/drawing/2014/main" id="{82678767-FE13-46D9-8575-18A90DBE17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96" name="Text Box 1">
          <a:extLst>
            <a:ext uri="{FF2B5EF4-FFF2-40B4-BE49-F238E27FC236}">
              <a16:creationId xmlns:a16="http://schemas.microsoft.com/office/drawing/2014/main" id="{C9460ACA-3244-4347-AE94-784B1A4D633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97" name="Text Box 1">
          <a:extLst>
            <a:ext uri="{FF2B5EF4-FFF2-40B4-BE49-F238E27FC236}">
              <a16:creationId xmlns:a16="http://schemas.microsoft.com/office/drawing/2014/main" id="{C9D3C224-BAB5-40A9-BF4C-EB66328DB9F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98" name="Text Box 1">
          <a:extLst>
            <a:ext uri="{FF2B5EF4-FFF2-40B4-BE49-F238E27FC236}">
              <a16:creationId xmlns:a16="http://schemas.microsoft.com/office/drawing/2014/main" id="{00E6501D-ADCE-4213-8D13-848C80F27C0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599" name="Text Box 1">
          <a:extLst>
            <a:ext uri="{FF2B5EF4-FFF2-40B4-BE49-F238E27FC236}">
              <a16:creationId xmlns:a16="http://schemas.microsoft.com/office/drawing/2014/main" id="{5B11B2E3-11CB-4530-A988-51E193D178D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00" name="Text Box 1">
          <a:extLst>
            <a:ext uri="{FF2B5EF4-FFF2-40B4-BE49-F238E27FC236}">
              <a16:creationId xmlns:a16="http://schemas.microsoft.com/office/drawing/2014/main" id="{217C13E4-3873-48C2-A721-4C4A24235D6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01" name="Text Box 1">
          <a:extLst>
            <a:ext uri="{FF2B5EF4-FFF2-40B4-BE49-F238E27FC236}">
              <a16:creationId xmlns:a16="http://schemas.microsoft.com/office/drawing/2014/main" id="{B4E21C68-9AB5-4610-BBA1-219FA72CA1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02" name="Text Box 1">
          <a:extLst>
            <a:ext uri="{FF2B5EF4-FFF2-40B4-BE49-F238E27FC236}">
              <a16:creationId xmlns:a16="http://schemas.microsoft.com/office/drawing/2014/main" id="{4D195920-8DD0-4EA0-B760-EB1DFA5DC1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03" name="Text Box 1">
          <a:extLst>
            <a:ext uri="{FF2B5EF4-FFF2-40B4-BE49-F238E27FC236}">
              <a16:creationId xmlns:a16="http://schemas.microsoft.com/office/drawing/2014/main" id="{1A19FAB3-04CF-46D0-9619-FF715B4C11E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04" name="Text Box 1">
          <a:extLst>
            <a:ext uri="{FF2B5EF4-FFF2-40B4-BE49-F238E27FC236}">
              <a16:creationId xmlns:a16="http://schemas.microsoft.com/office/drawing/2014/main" id="{F96791B9-8BB0-4CC4-AE81-95DD917E90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05" name="Text Box 1">
          <a:extLst>
            <a:ext uri="{FF2B5EF4-FFF2-40B4-BE49-F238E27FC236}">
              <a16:creationId xmlns:a16="http://schemas.microsoft.com/office/drawing/2014/main" id="{DE8118E3-ECC5-46C2-804D-07B4C78698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06" name="Text Box 1">
          <a:extLst>
            <a:ext uri="{FF2B5EF4-FFF2-40B4-BE49-F238E27FC236}">
              <a16:creationId xmlns:a16="http://schemas.microsoft.com/office/drawing/2014/main" id="{2040AC76-B7BF-4A98-8B3E-340DC68AA56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07" name="Text Box 1">
          <a:extLst>
            <a:ext uri="{FF2B5EF4-FFF2-40B4-BE49-F238E27FC236}">
              <a16:creationId xmlns:a16="http://schemas.microsoft.com/office/drawing/2014/main" id="{DB9D076F-214C-49FF-A0D5-F77FEC8AC45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08" name="Text Box 1">
          <a:extLst>
            <a:ext uri="{FF2B5EF4-FFF2-40B4-BE49-F238E27FC236}">
              <a16:creationId xmlns:a16="http://schemas.microsoft.com/office/drawing/2014/main" id="{FEF21FF9-CEF8-427D-B25A-DCCEBC6CB6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09" name="Text Box 1">
          <a:extLst>
            <a:ext uri="{FF2B5EF4-FFF2-40B4-BE49-F238E27FC236}">
              <a16:creationId xmlns:a16="http://schemas.microsoft.com/office/drawing/2014/main" id="{569332B3-E49E-4E64-8811-2E5C10380FB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10" name="Text Box 1">
          <a:extLst>
            <a:ext uri="{FF2B5EF4-FFF2-40B4-BE49-F238E27FC236}">
              <a16:creationId xmlns:a16="http://schemas.microsoft.com/office/drawing/2014/main" id="{5100F9CC-D740-4CCD-B993-0FF55C9BE2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11" name="Text Box 1">
          <a:extLst>
            <a:ext uri="{FF2B5EF4-FFF2-40B4-BE49-F238E27FC236}">
              <a16:creationId xmlns:a16="http://schemas.microsoft.com/office/drawing/2014/main" id="{78BEB9C9-CB06-447B-A850-7721E9B7FB3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12" name="Text Box 1">
          <a:extLst>
            <a:ext uri="{FF2B5EF4-FFF2-40B4-BE49-F238E27FC236}">
              <a16:creationId xmlns:a16="http://schemas.microsoft.com/office/drawing/2014/main" id="{C14A4A51-61BE-4EA7-B2E5-C98C3726239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13" name="Text Box 1">
          <a:extLst>
            <a:ext uri="{FF2B5EF4-FFF2-40B4-BE49-F238E27FC236}">
              <a16:creationId xmlns:a16="http://schemas.microsoft.com/office/drawing/2014/main" id="{F3DE5C40-571A-48B1-AC34-92513AE0717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14" name="Text Box 1">
          <a:extLst>
            <a:ext uri="{FF2B5EF4-FFF2-40B4-BE49-F238E27FC236}">
              <a16:creationId xmlns:a16="http://schemas.microsoft.com/office/drawing/2014/main" id="{7785632F-65B1-4A88-AA51-F65263A6405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15" name="Text Box 1">
          <a:extLst>
            <a:ext uri="{FF2B5EF4-FFF2-40B4-BE49-F238E27FC236}">
              <a16:creationId xmlns:a16="http://schemas.microsoft.com/office/drawing/2014/main" id="{79BB7D89-668F-4308-8642-1FE9B961D83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16" name="Text Box 1">
          <a:extLst>
            <a:ext uri="{FF2B5EF4-FFF2-40B4-BE49-F238E27FC236}">
              <a16:creationId xmlns:a16="http://schemas.microsoft.com/office/drawing/2014/main" id="{0D3E8630-AE40-4EBA-B987-10491057F17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17" name="Text Box 1">
          <a:extLst>
            <a:ext uri="{FF2B5EF4-FFF2-40B4-BE49-F238E27FC236}">
              <a16:creationId xmlns:a16="http://schemas.microsoft.com/office/drawing/2014/main" id="{1FD3CDAF-DA4F-46A3-8814-E1EC15C271F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18" name="Text Box 1">
          <a:extLst>
            <a:ext uri="{FF2B5EF4-FFF2-40B4-BE49-F238E27FC236}">
              <a16:creationId xmlns:a16="http://schemas.microsoft.com/office/drawing/2014/main" id="{300E312D-1B11-4A79-B43F-39B8D75F24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19" name="Text Box 1">
          <a:extLst>
            <a:ext uri="{FF2B5EF4-FFF2-40B4-BE49-F238E27FC236}">
              <a16:creationId xmlns:a16="http://schemas.microsoft.com/office/drawing/2014/main" id="{18F646E3-F52D-4B9E-933F-3EDF254BBC9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20" name="Text Box 1">
          <a:extLst>
            <a:ext uri="{FF2B5EF4-FFF2-40B4-BE49-F238E27FC236}">
              <a16:creationId xmlns:a16="http://schemas.microsoft.com/office/drawing/2014/main" id="{DE195A61-DDB6-4893-9308-70A0013F21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21" name="Text Box 1">
          <a:extLst>
            <a:ext uri="{FF2B5EF4-FFF2-40B4-BE49-F238E27FC236}">
              <a16:creationId xmlns:a16="http://schemas.microsoft.com/office/drawing/2014/main" id="{6FEC1DFE-E07F-4382-B568-F966B9B0A3C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22" name="Text Box 1">
          <a:extLst>
            <a:ext uri="{FF2B5EF4-FFF2-40B4-BE49-F238E27FC236}">
              <a16:creationId xmlns:a16="http://schemas.microsoft.com/office/drawing/2014/main" id="{C1DC97F5-6665-4E5C-B044-11DFE777E5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23" name="Text Box 1">
          <a:extLst>
            <a:ext uri="{FF2B5EF4-FFF2-40B4-BE49-F238E27FC236}">
              <a16:creationId xmlns:a16="http://schemas.microsoft.com/office/drawing/2014/main" id="{5A984A88-942C-42A2-BFCC-CF3838D0DD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24" name="Text Box 1">
          <a:extLst>
            <a:ext uri="{FF2B5EF4-FFF2-40B4-BE49-F238E27FC236}">
              <a16:creationId xmlns:a16="http://schemas.microsoft.com/office/drawing/2014/main" id="{302116B3-8031-4661-8E12-54DC3C6EA7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25" name="Text Box 1">
          <a:extLst>
            <a:ext uri="{FF2B5EF4-FFF2-40B4-BE49-F238E27FC236}">
              <a16:creationId xmlns:a16="http://schemas.microsoft.com/office/drawing/2014/main" id="{361C3C97-B531-44D8-B8F3-38E7822BABA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26" name="Text Box 1">
          <a:extLst>
            <a:ext uri="{FF2B5EF4-FFF2-40B4-BE49-F238E27FC236}">
              <a16:creationId xmlns:a16="http://schemas.microsoft.com/office/drawing/2014/main" id="{E49891BC-09B9-4066-9EAB-64A7ECA9F3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27" name="Text Box 1">
          <a:extLst>
            <a:ext uri="{FF2B5EF4-FFF2-40B4-BE49-F238E27FC236}">
              <a16:creationId xmlns:a16="http://schemas.microsoft.com/office/drawing/2014/main" id="{C1F0F1DE-99C7-4AE0-A27C-3AC2367C92B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28" name="Text Box 1">
          <a:extLst>
            <a:ext uri="{FF2B5EF4-FFF2-40B4-BE49-F238E27FC236}">
              <a16:creationId xmlns:a16="http://schemas.microsoft.com/office/drawing/2014/main" id="{8D48E338-2CCF-4FF6-AF9B-92716721A6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29" name="Text Box 1">
          <a:extLst>
            <a:ext uri="{FF2B5EF4-FFF2-40B4-BE49-F238E27FC236}">
              <a16:creationId xmlns:a16="http://schemas.microsoft.com/office/drawing/2014/main" id="{7EEDF0BE-63B1-4B83-B9CA-BB5711E7B7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30" name="Text Box 1">
          <a:extLst>
            <a:ext uri="{FF2B5EF4-FFF2-40B4-BE49-F238E27FC236}">
              <a16:creationId xmlns:a16="http://schemas.microsoft.com/office/drawing/2014/main" id="{E7DDDF38-9F8E-4D4B-B3DC-12B3B40DC1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31" name="Text Box 1">
          <a:extLst>
            <a:ext uri="{FF2B5EF4-FFF2-40B4-BE49-F238E27FC236}">
              <a16:creationId xmlns:a16="http://schemas.microsoft.com/office/drawing/2014/main" id="{FA75215C-4749-4119-8E53-6FCE52F8CEC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32" name="Text Box 1">
          <a:extLst>
            <a:ext uri="{FF2B5EF4-FFF2-40B4-BE49-F238E27FC236}">
              <a16:creationId xmlns:a16="http://schemas.microsoft.com/office/drawing/2014/main" id="{BC8D3FD5-FB65-4F53-B71D-1BB3E876A7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33" name="Text Box 1">
          <a:extLst>
            <a:ext uri="{FF2B5EF4-FFF2-40B4-BE49-F238E27FC236}">
              <a16:creationId xmlns:a16="http://schemas.microsoft.com/office/drawing/2014/main" id="{BE275981-89C5-4037-BFAB-20D9B65A279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34" name="Text Box 1">
          <a:extLst>
            <a:ext uri="{FF2B5EF4-FFF2-40B4-BE49-F238E27FC236}">
              <a16:creationId xmlns:a16="http://schemas.microsoft.com/office/drawing/2014/main" id="{377FA42D-719E-4D0F-AC1D-22C85A901B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35" name="Text Box 1">
          <a:extLst>
            <a:ext uri="{FF2B5EF4-FFF2-40B4-BE49-F238E27FC236}">
              <a16:creationId xmlns:a16="http://schemas.microsoft.com/office/drawing/2014/main" id="{9B8D7E26-595E-4797-90FB-7E025474B39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36" name="Text Box 1">
          <a:extLst>
            <a:ext uri="{FF2B5EF4-FFF2-40B4-BE49-F238E27FC236}">
              <a16:creationId xmlns:a16="http://schemas.microsoft.com/office/drawing/2014/main" id="{E858DDDA-CBD3-4C7A-AFC5-C583B291ED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37" name="Text Box 1">
          <a:extLst>
            <a:ext uri="{FF2B5EF4-FFF2-40B4-BE49-F238E27FC236}">
              <a16:creationId xmlns:a16="http://schemas.microsoft.com/office/drawing/2014/main" id="{1E4914FA-E00C-4839-B194-7CF8917163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38" name="Text Box 1">
          <a:extLst>
            <a:ext uri="{FF2B5EF4-FFF2-40B4-BE49-F238E27FC236}">
              <a16:creationId xmlns:a16="http://schemas.microsoft.com/office/drawing/2014/main" id="{AA922536-43D2-4C2F-8B3B-B74AD7DCA0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39" name="Text Box 1">
          <a:extLst>
            <a:ext uri="{FF2B5EF4-FFF2-40B4-BE49-F238E27FC236}">
              <a16:creationId xmlns:a16="http://schemas.microsoft.com/office/drawing/2014/main" id="{5534B1A7-BBD9-400F-A7CE-4749D2C48C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40" name="Text Box 1">
          <a:extLst>
            <a:ext uri="{FF2B5EF4-FFF2-40B4-BE49-F238E27FC236}">
              <a16:creationId xmlns:a16="http://schemas.microsoft.com/office/drawing/2014/main" id="{ECA90E96-36A2-4D9A-A168-A4CECB616A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41" name="Text Box 1">
          <a:extLst>
            <a:ext uri="{FF2B5EF4-FFF2-40B4-BE49-F238E27FC236}">
              <a16:creationId xmlns:a16="http://schemas.microsoft.com/office/drawing/2014/main" id="{8736BBC0-169A-475A-862A-461E8E82EC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42" name="Text Box 1">
          <a:extLst>
            <a:ext uri="{FF2B5EF4-FFF2-40B4-BE49-F238E27FC236}">
              <a16:creationId xmlns:a16="http://schemas.microsoft.com/office/drawing/2014/main" id="{20FB1B1E-965E-4B6D-80E2-E033254260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43" name="Text Box 1">
          <a:extLst>
            <a:ext uri="{FF2B5EF4-FFF2-40B4-BE49-F238E27FC236}">
              <a16:creationId xmlns:a16="http://schemas.microsoft.com/office/drawing/2014/main" id="{44D335DA-E98D-4DEF-97E2-C6B04B35C9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44" name="Text Box 1">
          <a:extLst>
            <a:ext uri="{FF2B5EF4-FFF2-40B4-BE49-F238E27FC236}">
              <a16:creationId xmlns:a16="http://schemas.microsoft.com/office/drawing/2014/main" id="{7C6511BE-5F41-419C-B743-E863936319A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45" name="Text Box 1">
          <a:extLst>
            <a:ext uri="{FF2B5EF4-FFF2-40B4-BE49-F238E27FC236}">
              <a16:creationId xmlns:a16="http://schemas.microsoft.com/office/drawing/2014/main" id="{63B94EA4-56EF-4086-87D6-A4CE02B66B0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46" name="Text Box 1">
          <a:extLst>
            <a:ext uri="{FF2B5EF4-FFF2-40B4-BE49-F238E27FC236}">
              <a16:creationId xmlns:a16="http://schemas.microsoft.com/office/drawing/2014/main" id="{FCE8C02A-2354-4F0E-BB9F-BC936C89BC4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47" name="Text Box 1">
          <a:extLst>
            <a:ext uri="{FF2B5EF4-FFF2-40B4-BE49-F238E27FC236}">
              <a16:creationId xmlns:a16="http://schemas.microsoft.com/office/drawing/2014/main" id="{322783B5-2070-4FB1-B426-B488FFFF2EA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48" name="Text Box 1">
          <a:extLst>
            <a:ext uri="{FF2B5EF4-FFF2-40B4-BE49-F238E27FC236}">
              <a16:creationId xmlns:a16="http://schemas.microsoft.com/office/drawing/2014/main" id="{CE7AD4B3-E42C-4716-9F31-7C48CC28A1B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49" name="Text Box 1">
          <a:extLst>
            <a:ext uri="{FF2B5EF4-FFF2-40B4-BE49-F238E27FC236}">
              <a16:creationId xmlns:a16="http://schemas.microsoft.com/office/drawing/2014/main" id="{B26FC76B-9E58-46BA-A443-46BFDBBE4CC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50" name="Text Box 1">
          <a:extLst>
            <a:ext uri="{FF2B5EF4-FFF2-40B4-BE49-F238E27FC236}">
              <a16:creationId xmlns:a16="http://schemas.microsoft.com/office/drawing/2014/main" id="{9D3B0D8F-735A-4B80-9552-78B60C6039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51" name="Text Box 1">
          <a:extLst>
            <a:ext uri="{FF2B5EF4-FFF2-40B4-BE49-F238E27FC236}">
              <a16:creationId xmlns:a16="http://schemas.microsoft.com/office/drawing/2014/main" id="{E7289D45-2794-49A8-9F7D-C4CA3C18397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652" name="Text Box 1">
          <a:extLst>
            <a:ext uri="{FF2B5EF4-FFF2-40B4-BE49-F238E27FC236}">
              <a16:creationId xmlns:a16="http://schemas.microsoft.com/office/drawing/2014/main" id="{EC84FF1E-4117-45AD-837F-CAE89B353D9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653" name="Text Box 1">
          <a:extLst>
            <a:ext uri="{FF2B5EF4-FFF2-40B4-BE49-F238E27FC236}">
              <a16:creationId xmlns:a16="http://schemas.microsoft.com/office/drawing/2014/main" id="{34C9C345-E665-4DFB-8EDF-9B1547DF5CB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54" name="Text Box 1">
          <a:extLst>
            <a:ext uri="{FF2B5EF4-FFF2-40B4-BE49-F238E27FC236}">
              <a16:creationId xmlns:a16="http://schemas.microsoft.com/office/drawing/2014/main" id="{1BFB2A74-60C0-4987-B855-F43D1797FE5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55" name="Text Box 1">
          <a:extLst>
            <a:ext uri="{FF2B5EF4-FFF2-40B4-BE49-F238E27FC236}">
              <a16:creationId xmlns:a16="http://schemas.microsoft.com/office/drawing/2014/main" id="{3AEBE856-D0F9-44FE-A5EA-B8879B5917F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56" name="Text Box 1">
          <a:extLst>
            <a:ext uri="{FF2B5EF4-FFF2-40B4-BE49-F238E27FC236}">
              <a16:creationId xmlns:a16="http://schemas.microsoft.com/office/drawing/2014/main" id="{C25A2465-A9BB-418B-9B3A-C81F861CB1A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57" name="Text Box 1">
          <a:extLst>
            <a:ext uri="{FF2B5EF4-FFF2-40B4-BE49-F238E27FC236}">
              <a16:creationId xmlns:a16="http://schemas.microsoft.com/office/drawing/2014/main" id="{7A8926DB-06D9-4A4D-A9FD-4508E969F9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58" name="Text Box 1">
          <a:extLst>
            <a:ext uri="{FF2B5EF4-FFF2-40B4-BE49-F238E27FC236}">
              <a16:creationId xmlns:a16="http://schemas.microsoft.com/office/drawing/2014/main" id="{31D67F0B-B188-4E6A-BAC9-8631A4F4E5A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59" name="Text Box 1">
          <a:extLst>
            <a:ext uri="{FF2B5EF4-FFF2-40B4-BE49-F238E27FC236}">
              <a16:creationId xmlns:a16="http://schemas.microsoft.com/office/drawing/2014/main" id="{F9E022B0-D7A6-4FA7-ABB0-BBA4EBB139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60" name="Text Box 1">
          <a:extLst>
            <a:ext uri="{FF2B5EF4-FFF2-40B4-BE49-F238E27FC236}">
              <a16:creationId xmlns:a16="http://schemas.microsoft.com/office/drawing/2014/main" id="{3C320283-3147-4C1F-9499-E427DAE98B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61" name="Text Box 1">
          <a:extLst>
            <a:ext uri="{FF2B5EF4-FFF2-40B4-BE49-F238E27FC236}">
              <a16:creationId xmlns:a16="http://schemas.microsoft.com/office/drawing/2014/main" id="{79ADA70E-7056-4D8C-861A-6AE223B1B2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62" name="Text Box 1">
          <a:extLst>
            <a:ext uri="{FF2B5EF4-FFF2-40B4-BE49-F238E27FC236}">
              <a16:creationId xmlns:a16="http://schemas.microsoft.com/office/drawing/2014/main" id="{715B36F0-DCCD-42DA-AFD9-E9D7596F926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63" name="Text Box 1">
          <a:extLst>
            <a:ext uri="{FF2B5EF4-FFF2-40B4-BE49-F238E27FC236}">
              <a16:creationId xmlns:a16="http://schemas.microsoft.com/office/drawing/2014/main" id="{8A77B4D5-2F02-4C63-AD83-8299428DD69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64" name="Text Box 1">
          <a:extLst>
            <a:ext uri="{FF2B5EF4-FFF2-40B4-BE49-F238E27FC236}">
              <a16:creationId xmlns:a16="http://schemas.microsoft.com/office/drawing/2014/main" id="{C1D19F7B-8170-4711-846C-E5E97373705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65" name="Text Box 1">
          <a:extLst>
            <a:ext uri="{FF2B5EF4-FFF2-40B4-BE49-F238E27FC236}">
              <a16:creationId xmlns:a16="http://schemas.microsoft.com/office/drawing/2014/main" id="{43E3040F-647F-4AD5-B14E-BD79DBDCD60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66" name="Text Box 1">
          <a:extLst>
            <a:ext uri="{FF2B5EF4-FFF2-40B4-BE49-F238E27FC236}">
              <a16:creationId xmlns:a16="http://schemas.microsoft.com/office/drawing/2014/main" id="{3E12679B-2445-4EAD-9E1F-550AEE38E13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67" name="Text Box 1">
          <a:extLst>
            <a:ext uri="{FF2B5EF4-FFF2-40B4-BE49-F238E27FC236}">
              <a16:creationId xmlns:a16="http://schemas.microsoft.com/office/drawing/2014/main" id="{1545EC2F-C61E-42CF-A837-491694EE879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68" name="Text Box 1">
          <a:extLst>
            <a:ext uri="{FF2B5EF4-FFF2-40B4-BE49-F238E27FC236}">
              <a16:creationId xmlns:a16="http://schemas.microsoft.com/office/drawing/2014/main" id="{8DB63C47-1556-4E39-8E10-5E9962375B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69" name="Text Box 1">
          <a:extLst>
            <a:ext uri="{FF2B5EF4-FFF2-40B4-BE49-F238E27FC236}">
              <a16:creationId xmlns:a16="http://schemas.microsoft.com/office/drawing/2014/main" id="{001707CB-409E-4E18-94BE-DE485EE09B1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70" name="Text Box 1">
          <a:extLst>
            <a:ext uri="{FF2B5EF4-FFF2-40B4-BE49-F238E27FC236}">
              <a16:creationId xmlns:a16="http://schemas.microsoft.com/office/drawing/2014/main" id="{4B387E8F-4784-4B1F-A6D8-60AA6E12F0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71" name="Text Box 1">
          <a:extLst>
            <a:ext uri="{FF2B5EF4-FFF2-40B4-BE49-F238E27FC236}">
              <a16:creationId xmlns:a16="http://schemas.microsoft.com/office/drawing/2014/main" id="{0971EEAF-5CBD-441F-8269-307584AE7E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72" name="Text Box 1">
          <a:extLst>
            <a:ext uri="{FF2B5EF4-FFF2-40B4-BE49-F238E27FC236}">
              <a16:creationId xmlns:a16="http://schemas.microsoft.com/office/drawing/2014/main" id="{36001EA8-516A-4AEB-A331-505FC7FAC63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73" name="Text Box 1">
          <a:extLst>
            <a:ext uri="{FF2B5EF4-FFF2-40B4-BE49-F238E27FC236}">
              <a16:creationId xmlns:a16="http://schemas.microsoft.com/office/drawing/2014/main" id="{9BA084F7-3285-4C26-B513-810D17A57D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74" name="Text Box 1">
          <a:extLst>
            <a:ext uri="{FF2B5EF4-FFF2-40B4-BE49-F238E27FC236}">
              <a16:creationId xmlns:a16="http://schemas.microsoft.com/office/drawing/2014/main" id="{E65B9FFA-03A9-4B48-82AA-0FCDCF2B02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75" name="Text Box 1">
          <a:extLst>
            <a:ext uri="{FF2B5EF4-FFF2-40B4-BE49-F238E27FC236}">
              <a16:creationId xmlns:a16="http://schemas.microsoft.com/office/drawing/2014/main" id="{1A2C5A79-9CC0-4D00-8B74-2F2B4519FA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76" name="Text Box 1">
          <a:extLst>
            <a:ext uri="{FF2B5EF4-FFF2-40B4-BE49-F238E27FC236}">
              <a16:creationId xmlns:a16="http://schemas.microsoft.com/office/drawing/2014/main" id="{D2816453-6071-492E-BCCC-29A0FD2EB5A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77" name="Text Box 1">
          <a:extLst>
            <a:ext uri="{FF2B5EF4-FFF2-40B4-BE49-F238E27FC236}">
              <a16:creationId xmlns:a16="http://schemas.microsoft.com/office/drawing/2014/main" id="{68432372-D933-4205-97E2-46AA13D9DE2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78" name="Text Box 1">
          <a:extLst>
            <a:ext uri="{FF2B5EF4-FFF2-40B4-BE49-F238E27FC236}">
              <a16:creationId xmlns:a16="http://schemas.microsoft.com/office/drawing/2014/main" id="{7A4ED4E2-AEBB-4ADB-919C-D5F7174317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79" name="Text Box 1">
          <a:extLst>
            <a:ext uri="{FF2B5EF4-FFF2-40B4-BE49-F238E27FC236}">
              <a16:creationId xmlns:a16="http://schemas.microsoft.com/office/drawing/2014/main" id="{BE3E9688-7871-45A4-88AB-D654E2571CB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80" name="Text Box 1">
          <a:extLst>
            <a:ext uri="{FF2B5EF4-FFF2-40B4-BE49-F238E27FC236}">
              <a16:creationId xmlns:a16="http://schemas.microsoft.com/office/drawing/2014/main" id="{45517EAD-633C-442B-BE03-BC05EE5BCD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81" name="Text Box 1">
          <a:extLst>
            <a:ext uri="{FF2B5EF4-FFF2-40B4-BE49-F238E27FC236}">
              <a16:creationId xmlns:a16="http://schemas.microsoft.com/office/drawing/2014/main" id="{525E1AF4-14A9-4CF2-9D17-D7CD80AD84F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82" name="Text Box 1">
          <a:extLst>
            <a:ext uri="{FF2B5EF4-FFF2-40B4-BE49-F238E27FC236}">
              <a16:creationId xmlns:a16="http://schemas.microsoft.com/office/drawing/2014/main" id="{5F7EF60E-8D18-4C0E-9586-3EE99FAB218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83" name="Text Box 1">
          <a:extLst>
            <a:ext uri="{FF2B5EF4-FFF2-40B4-BE49-F238E27FC236}">
              <a16:creationId xmlns:a16="http://schemas.microsoft.com/office/drawing/2014/main" id="{5DE5671A-78ED-46E5-8DA2-A28F091D014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84" name="Text Box 1">
          <a:extLst>
            <a:ext uri="{FF2B5EF4-FFF2-40B4-BE49-F238E27FC236}">
              <a16:creationId xmlns:a16="http://schemas.microsoft.com/office/drawing/2014/main" id="{EB992205-0DEA-4483-AD94-AB50C532DC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85" name="Text Box 1">
          <a:extLst>
            <a:ext uri="{FF2B5EF4-FFF2-40B4-BE49-F238E27FC236}">
              <a16:creationId xmlns:a16="http://schemas.microsoft.com/office/drawing/2014/main" id="{1065757B-1374-4EB9-BB6A-F3BB442646A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86" name="Text Box 1">
          <a:extLst>
            <a:ext uri="{FF2B5EF4-FFF2-40B4-BE49-F238E27FC236}">
              <a16:creationId xmlns:a16="http://schemas.microsoft.com/office/drawing/2014/main" id="{6A8C3FC5-B633-4FBC-A235-A54B5701883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87" name="Text Box 1">
          <a:extLst>
            <a:ext uri="{FF2B5EF4-FFF2-40B4-BE49-F238E27FC236}">
              <a16:creationId xmlns:a16="http://schemas.microsoft.com/office/drawing/2014/main" id="{7312F8D7-74DE-4366-9070-D0ABBC6837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88" name="Text Box 1">
          <a:extLst>
            <a:ext uri="{FF2B5EF4-FFF2-40B4-BE49-F238E27FC236}">
              <a16:creationId xmlns:a16="http://schemas.microsoft.com/office/drawing/2014/main" id="{D42B7346-CCF2-4257-9BD0-A46BD02BF33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89" name="Text Box 1">
          <a:extLst>
            <a:ext uri="{FF2B5EF4-FFF2-40B4-BE49-F238E27FC236}">
              <a16:creationId xmlns:a16="http://schemas.microsoft.com/office/drawing/2014/main" id="{A457FD06-CA1E-44C6-A61C-6EB10A58870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90" name="Text Box 1">
          <a:extLst>
            <a:ext uri="{FF2B5EF4-FFF2-40B4-BE49-F238E27FC236}">
              <a16:creationId xmlns:a16="http://schemas.microsoft.com/office/drawing/2014/main" id="{156E1B5F-B7AD-494E-8028-7A866BC802E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91" name="Text Box 1">
          <a:extLst>
            <a:ext uri="{FF2B5EF4-FFF2-40B4-BE49-F238E27FC236}">
              <a16:creationId xmlns:a16="http://schemas.microsoft.com/office/drawing/2014/main" id="{1E27BEDB-9B1E-4D07-83F8-786A758ADE6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92" name="Text Box 1">
          <a:extLst>
            <a:ext uri="{FF2B5EF4-FFF2-40B4-BE49-F238E27FC236}">
              <a16:creationId xmlns:a16="http://schemas.microsoft.com/office/drawing/2014/main" id="{4A7D696B-DFC9-4A9A-9C7A-C05C864BCFE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93" name="Text Box 1">
          <a:extLst>
            <a:ext uri="{FF2B5EF4-FFF2-40B4-BE49-F238E27FC236}">
              <a16:creationId xmlns:a16="http://schemas.microsoft.com/office/drawing/2014/main" id="{4158B1E6-CA54-4751-AC4A-927DB58244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94" name="Text Box 1">
          <a:extLst>
            <a:ext uri="{FF2B5EF4-FFF2-40B4-BE49-F238E27FC236}">
              <a16:creationId xmlns:a16="http://schemas.microsoft.com/office/drawing/2014/main" id="{650DD35E-D776-467B-8DE2-56706D4429E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95" name="Text Box 1">
          <a:extLst>
            <a:ext uri="{FF2B5EF4-FFF2-40B4-BE49-F238E27FC236}">
              <a16:creationId xmlns:a16="http://schemas.microsoft.com/office/drawing/2014/main" id="{C2C394F5-FA80-4D03-B8EF-7EB91F8F5F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96" name="Text Box 1">
          <a:extLst>
            <a:ext uri="{FF2B5EF4-FFF2-40B4-BE49-F238E27FC236}">
              <a16:creationId xmlns:a16="http://schemas.microsoft.com/office/drawing/2014/main" id="{8472F269-37EB-4A7C-98A4-079E3946B18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97" name="Text Box 1">
          <a:extLst>
            <a:ext uri="{FF2B5EF4-FFF2-40B4-BE49-F238E27FC236}">
              <a16:creationId xmlns:a16="http://schemas.microsoft.com/office/drawing/2014/main" id="{BB4923EF-552F-4CF5-8D9A-5A0366292D4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98" name="Text Box 1">
          <a:extLst>
            <a:ext uri="{FF2B5EF4-FFF2-40B4-BE49-F238E27FC236}">
              <a16:creationId xmlns:a16="http://schemas.microsoft.com/office/drawing/2014/main" id="{43077913-96A0-403B-B082-6FAFE72626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699" name="Text Box 1">
          <a:extLst>
            <a:ext uri="{FF2B5EF4-FFF2-40B4-BE49-F238E27FC236}">
              <a16:creationId xmlns:a16="http://schemas.microsoft.com/office/drawing/2014/main" id="{E1E00ABC-6F29-459E-8357-0A0C466E2A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00" name="Text Box 1">
          <a:extLst>
            <a:ext uri="{FF2B5EF4-FFF2-40B4-BE49-F238E27FC236}">
              <a16:creationId xmlns:a16="http://schemas.microsoft.com/office/drawing/2014/main" id="{14974FB0-A225-42FF-AD8F-3D3653E238A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01" name="Text Box 1">
          <a:extLst>
            <a:ext uri="{FF2B5EF4-FFF2-40B4-BE49-F238E27FC236}">
              <a16:creationId xmlns:a16="http://schemas.microsoft.com/office/drawing/2014/main" id="{40EAB962-489A-4AE5-B799-43E5F2165E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02" name="Text Box 1">
          <a:extLst>
            <a:ext uri="{FF2B5EF4-FFF2-40B4-BE49-F238E27FC236}">
              <a16:creationId xmlns:a16="http://schemas.microsoft.com/office/drawing/2014/main" id="{B5CAB34B-C08E-4229-90B3-F41A5C65093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03" name="Text Box 1">
          <a:extLst>
            <a:ext uri="{FF2B5EF4-FFF2-40B4-BE49-F238E27FC236}">
              <a16:creationId xmlns:a16="http://schemas.microsoft.com/office/drawing/2014/main" id="{84342241-96E4-4ABA-BDC6-25CE5857E37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04" name="Text Box 1">
          <a:extLst>
            <a:ext uri="{FF2B5EF4-FFF2-40B4-BE49-F238E27FC236}">
              <a16:creationId xmlns:a16="http://schemas.microsoft.com/office/drawing/2014/main" id="{FACF16AD-F6FD-4683-93FE-49F97050CE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05" name="Text Box 1">
          <a:extLst>
            <a:ext uri="{FF2B5EF4-FFF2-40B4-BE49-F238E27FC236}">
              <a16:creationId xmlns:a16="http://schemas.microsoft.com/office/drawing/2014/main" id="{333261CE-8D20-4DD3-9C7B-82F133207C1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06" name="Text Box 1">
          <a:extLst>
            <a:ext uri="{FF2B5EF4-FFF2-40B4-BE49-F238E27FC236}">
              <a16:creationId xmlns:a16="http://schemas.microsoft.com/office/drawing/2014/main" id="{2428CDA3-DCE4-4A5B-86FA-432DC8BC404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07" name="Text Box 1">
          <a:extLst>
            <a:ext uri="{FF2B5EF4-FFF2-40B4-BE49-F238E27FC236}">
              <a16:creationId xmlns:a16="http://schemas.microsoft.com/office/drawing/2014/main" id="{B34CAE29-1289-454C-9EF1-D3B175127E4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08" name="Text Box 1">
          <a:extLst>
            <a:ext uri="{FF2B5EF4-FFF2-40B4-BE49-F238E27FC236}">
              <a16:creationId xmlns:a16="http://schemas.microsoft.com/office/drawing/2014/main" id="{865D0CF0-8B85-4F05-BA35-F31B72E791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09" name="Text Box 1">
          <a:extLst>
            <a:ext uri="{FF2B5EF4-FFF2-40B4-BE49-F238E27FC236}">
              <a16:creationId xmlns:a16="http://schemas.microsoft.com/office/drawing/2014/main" id="{EB1AE82F-C5CF-4ADD-9CAA-8D41D39CC8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10" name="Text Box 1">
          <a:extLst>
            <a:ext uri="{FF2B5EF4-FFF2-40B4-BE49-F238E27FC236}">
              <a16:creationId xmlns:a16="http://schemas.microsoft.com/office/drawing/2014/main" id="{84B7DAAB-0B95-4B5F-A9A3-595244A5587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11" name="Text Box 1">
          <a:extLst>
            <a:ext uri="{FF2B5EF4-FFF2-40B4-BE49-F238E27FC236}">
              <a16:creationId xmlns:a16="http://schemas.microsoft.com/office/drawing/2014/main" id="{F4976EEE-ABD0-4693-8D38-1CC7B7CD670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12" name="Text Box 1">
          <a:extLst>
            <a:ext uri="{FF2B5EF4-FFF2-40B4-BE49-F238E27FC236}">
              <a16:creationId xmlns:a16="http://schemas.microsoft.com/office/drawing/2014/main" id="{D72D73D2-6217-487A-8C4E-9487BFCE1B0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13" name="Text Box 1">
          <a:extLst>
            <a:ext uri="{FF2B5EF4-FFF2-40B4-BE49-F238E27FC236}">
              <a16:creationId xmlns:a16="http://schemas.microsoft.com/office/drawing/2014/main" id="{013B9A3D-9F1B-4761-998C-9B69EFC8352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14" name="Text Box 1">
          <a:extLst>
            <a:ext uri="{FF2B5EF4-FFF2-40B4-BE49-F238E27FC236}">
              <a16:creationId xmlns:a16="http://schemas.microsoft.com/office/drawing/2014/main" id="{D66106A9-CA49-4686-B7AB-44DACC5196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15" name="Text Box 1">
          <a:extLst>
            <a:ext uri="{FF2B5EF4-FFF2-40B4-BE49-F238E27FC236}">
              <a16:creationId xmlns:a16="http://schemas.microsoft.com/office/drawing/2014/main" id="{29399558-5B3F-4EF1-AAF8-67C6FAF8A0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16" name="Text Box 1">
          <a:extLst>
            <a:ext uri="{FF2B5EF4-FFF2-40B4-BE49-F238E27FC236}">
              <a16:creationId xmlns:a16="http://schemas.microsoft.com/office/drawing/2014/main" id="{C9D3A639-FECF-4982-9B9D-A56800EA1C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17" name="Text Box 1">
          <a:extLst>
            <a:ext uri="{FF2B5EF4-FFF2-40B4-BE49-F238E27FC236}">
              <a16:creationId xmlns:a16="http://schemas.microsoft.com/office/drawing/2014/main" id="{8B9584E3-9288-43F8-948A-3F7E5193975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18" name="Text Box 1">
          <a:extLst>
            <a:ext uri="{FF2B5EF4-FFF2-40B4-BE49-F238E27FC236}">
              <a16:creationId xmlns:a16="http://schemas.microsoft.com/office/drawing/2014/main" id="{13601FB6-F303-438D-9664-46C44CE11E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19" name="Text Box 1">
          <a:extLst>
            <a:ext uri="{FF2B5EF4-FFF2-40B4-BE49-F238E27FC236}">
              <a16:creationId xmlns:a16="http://schemas.microsoft.com/office/drawing/2014/main" id="{D54893DE-44B0-4E90-BDF8-430A39D545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20" name="Text Box 1">
          <a:extLst>
            <a:ext uri="{FF2B5EF4-FFF2-40B4-BE49-F238E27FC236}">
              <a16:creationId xmlns:a16="http://schemas.microsoft.com/office/drawing/2014/main" id="{917080EE-6592-4C03-885E-522F419FF3E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21" name="Text Box 1">
          <a:extLst>
            <a:ext uri="{FF2B5EF4-FFF2-40B4-BE49-F238E27FC236}">
              <a16:creationId xmlns:a16="http://schemas.microsoft.com/office/drawing/2014/main" id="{E35AF759-B9BC-4975-AE6E-46FD376000C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22" name="Text Box 1">
          <a:extLst>
            <a:ext uri="{FF2B5EF4-FFF2-40B4-BE49-F238E27FC236}">
              <a16:creationId xmlns:a16="http://schemas.microsoft.com/office/drawing/2014/main" id="{76A7BF34-0819-4589-A58F-150C7528AF7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23" name="Text Box 1">
          <a:extLst>
            <a:ext uri="{FF2B5EF4-FFF2-40B4-BE49-F238E27FC236}">
              <a16:creationId xmlns:a16="http://schemas.microsoft.com/office/drawing/2014/main" id="{32DDEF29-6F0A-495A-90E6-DD51E36BF9E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24" name="Text Box 1">
          <a:extLst>
            <a:ext uri="{FF2B5EF4-FFF2-40B4-BE49-F238E27FC236}">
              <a16:creationId xmlns:a16="http://schemas.microsoft.com/office/drawing/2014/main" id="{51DCE641-54C5-44C5-8D52-914BC42CBB4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25" name="Text Box 1">
          <a:extLst>
            <a:ext uri="{FF2B5EF4-FFF2-40B4-BE49-F238E27FC236}">
              <a16:creationId xmlns:a16="http://schemas.microsoft.com/office/drawing/2014/main" id="{2E15211C-3796-452D-81CC-29D7AD81EF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26" name="Text Box 1">
          <a:extLst>
            <a:ext uri="{FF2B5EF4-FFF2-40B4-BE49-F238E27FC236}">
              <a16:creationId xmlns:a16="http://schemas.microsoft.com/office/drawing/2014/main" id="{1C1361BA-46B5-4DDA-BD58-0C2542B0769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27" name="Text Box 1">
          <a:extLst>
            <a:ext uri="{FF2B5EF4-FFF2-40B4-BE49-F238E27FC236}">
              <a16:creationId xmlns:a16="http://schemas.microsoft.com/office/drawing/2014/main" id="{ECF95FEF-01DD-4F46-91B7-C073B84546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28" name="Text Box 1">
          <a:extLst>
            <a:ext uri="{FF2B5EF4-FFF2-40B4-BE49-F238E27FC236}">
              <a16:creationId xmlns:a16="http://schemas.microsoft.com/office/drawing/2014/main" id="{B3AAEFFB-0368-477E-97DA-92003145982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29" name="Text Box 1">
          <a:extLst>
            <a:ext uri="{FF2B5EF4-FFF2-40B4-BE49-F238E27FC236}">
              <a16:creationId xmlns:a16="http://schemas.microsoft.com/office/drawing/2014/main" id="{F6029BB7-070B-4FE2-88B8-964DC16EC3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30" name="Text Box 1">
          <a:extLst>
            <a:ext uri="{FF2B5EF4-FFF2-40B4-BE49-F238E27FC236}">
              <a16:creationId xmlns:a16="http://schemas.microsoft.com/office/drawing/2014/main" id="{9502EAD7-8D89-4182-B8AC-D2250486697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31" name="Text Box 1">
          <a:extLst>
            <a:ext uri="{FF2B5EF4-FFF2-40B4-BE49-F238E27FC236}">
              <a16:creationId xmlns:a16="http://schemas.microsoft.com/office/drawing/2014/main" id="{8B032ACF-9CA7-45AE-98B0-5F9CEB21593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32" name="Text Box 1">
          <a:extLst>
            <a:ext uri="{FF2B5EF4-FFF2-40B4-BE49-F238E27FC236}">
              <a16:creationId xmlns:a16="http://schemas.microsoft.com/office/drawing/2014/main" id="{2E0CCD55-352F-4361-BFAA-5D79DF23D11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33" name="Text Box 1">
          <a:extLst>
            <a:ext uri="{FF2B5EF4-FFF2-40B4-BE49-F238E27FC236}">
              <a16:creationId xmlns:a16="http://schemas.microsoft.com/office/drawing/2014/main" id="{447176C6-19A9-4135-A6EF-354682A950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34" name="Text Box 1">
          <a:extLst>
            <a:ext uri="{FF2B5EF4-FFF2-40B4-BE49-F238E27FC236}">
              <a16:creationId xmlns:a16="http://schemas.microsoft.com/office/drawing/2014/main" id="{B88AC4B0-653A-4FED-B556-040F3D7B3EA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35" name="Text Box 1">
          <a:extLst>
            <a:ext uri="{FF2B5EF4-FFF2-40B4-BE49-F238E27FC236}">
              <a16:creationId xmlns:a16="http://schemas.microsoft.com/office/drawing/2014/main" id="{5CAA5A62-7919-46E1-85B0-6642E07B7E7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36" name="Text Box 1">
          <a:extLst>
            <a:ext uri="{FF2B5EF4-FFF2-40B4-BE49-F238E27FC236}">
              <a16:creationId xmlns:a16="http://schemas.microsoft.com/office/drawing/2014/main" id="{A2F52709-89D4-4B21-94E2-4A1F16FDB2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37" name="Text Box 1">
          <a:extLst>
            <a:ext uri="{FF2B5EF4-FFF2-40B4-BE49-F238E27FC236}">
              <a16:creationId xmlns:a16="http://schemas.microsoft.com/office/drawing/2014/main" id="{7BC557C2-6FDB-45A7-9D22-B7DE11E18BC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38" name="Text Box 1">
          <a:extLst>
            <a:ext uri="{FF2B5EF4-FFF2-40B4-BE49-F238E27FC236}">
              <a16:creationId xmlns:a16="http://schemas.microsoft.com/office/drawing/2014/main" id="{019FE5D9-1B2B-4FC9-91F5-51F562268D5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39" name="Text Box 1">
          <a:extLst>
            <a:ext uri="{FF2B5EF4-FFF2-40B4-BE49-F238E27FC236}">
              <a16:creationId xmlns:a16="http://schemas.microsoft.com/office/drawing/2014/main" id="{1438B23B-AB9D-4A7F-BA08-66276611C4E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40" name="Text Box 1">
          <a:extLst>
            <a:ext uri="{FF2B5EF4-FFF2-40B4-BE49-F238E27FC236}">
              <a16:creationId xmlns:a16="http://schemas.microsoft.com/office/drawing/2014/main" id="{C4FDAEEA-E103-48A2-AFE1-7A0BD531AF1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41" name="Text Box 1">
          <a:extLst>
            <a:ext uri="{FF2B5EF4-FFF2-40B4-BE49-F238E27FC236}">
              <a16:creationId xmlns:a16="http://schemas.microsoft.com/office/drawing/2014/main" id="{AB3E8245-6650-44B8-BC1B-4C6FE1E3015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42" name="Text Box 1">
          <a:extLst>
            <a:ext uri="{FF2B5EF4-FFF2-40B4-BE49-F238E27FC236}">
              <a16:creationId xmlns:a16="http://schemas.microsoft.com/office/drawing/2014/main" id="{70BD74DF-D18E-4D80-B369-3CDD5EF9372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43" name="Text Box 1">
          <a:extLst>
            <a:ext uri="{FF2B5EF4-FFF2-40B4-BE49-F238E27FC236}">
              <a16:creationId xmlns:a16="http://schemas.microsoft.com/office/drawing/2014/main" id="{B5010117-B30C-4315-AAB3-59BD19248E3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44" name="Text Box 1">
          <a:extLst>
            <a:ext uri="{FF2B5EF4-FFF2-40B4-BE49-F238E27FC236}">
              <a16:creationId xmlns:a16="http://schemas.microsoft.com/office/drawing/2014/main" id="{E34691D4-E492-4E83-A9E3-B42D198A724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45" name="Text Box 1">
          <a:extLst>
            <a:ext uri="{FF2B5EF4-FFF2-40B4-BE49-F238E27FC236}">
              <a16:creationId xmlns:a16="http://schemas.microsoft.com/office/drawing/2014/main" id="{184CD09D-2CC7-49CD-991D-8A9129AA142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46" name="Text Box 1">
          <a:extLst>
            <a:ext uri="{FF2B5EF4-FFF2-40B4-BE49-F238E27FC236}">
              <a16:creationId xmlns:a16="http://schemas.microsoft.com/office/drawing/2014/main" id="{92FC6205-1DEC-4B06-99E5-A850FDBC2DF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47" name="Text Box 1">
          <a:extLst>
            <a:ext uri="{FF2B5EF4-FFF2-40B4-BE49-F238E27FC236}">
              <a16:creationId xmlns:a16="http://schemas.microsoft.com/office/drawing/2014/main" id="{E85B1B5D-0545-44D7-8F2C-5CE05529131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48" name="Text Box 1">
          <a:extLst>
            <a:ext uri="{FF2B5EF4-FFF2-40B4-BE49-F238E27FC236}">
              <a16:creationId xmlns:a16="http://schemas.microsoft.com/office/drawing/2014/main" id="{5D398D02-453E-4988-9C41-DA1E56247F4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49" name="Text Box 1">
          <a:extLst>
            <a:ext uri="{FF2B5EF4-FFF2-40B4-BE49-F238E27FC236}">
              <a16:creationId xmlns:a16="http://schemas.microsoft.com/office/drawing/2014/main" id="{FF274A76-94BE-48BD-A885-A769B5659E9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50" name="Text Box 1">
          <a:extLst>
            <a:ext uri="{FF2B5EF4-FFF2-40B4-BE49-F238E27FC236}">
              <a16:creationId xmlns:a16="http://schemas.microsoft.com/office/drawing/2014/main" id="{EC1BDB49-01CC-4880-AB54-5181050D7F3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51" name="Text Box 1">
          <a:extLst>
            <a:ext uri="{FF2B5EF4-FFF2-40B4-BE49-F238E27FC236}">
              <a16:creationId xmlns:a16="http://schemas.microsoft.com/office/drawing/2014/main" id="{66E1A99E-7FCB-4E95-835A-ED993BF39F5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52" name="Text Box 1">
          <a:extLst>
            <a:ext uri="{FF2B5EF4-FFF2-40B4-BE49-F238E27FC236}">
              <a16:creationId xmlns:a16="http://schemas.microsoft.com/office/drawing/2014/main" id="{D764C2F3-F0E1-48F5-BC34-22B621BFF45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53" name="Text Box 1">
          <a:extLst>
            <a:ext uri="{FF2B5EF4-FFF2-40B4-BE49-F238E27FC236}">
              <a16:creationId xmlns:a16="http://schemas.microsoft.com/office/drawing/2014/main" id="{5576B2B7-E314-48FD-89E0-FC311CC142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54" name="Text Box 1">
          <a:extLst>
            <a:ext uri="{FF2B5EF4-FFF2-40B4-BE49-F238E27FC236}">
              <a16:creationId xmlns:a16="http://schemas.microsoft.com/office/drawing/2014/main" id="{DF472F8C-856A-4E02-9548-6E9A325C68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55" name="Text Box 1">
          <a:extLst>
            <a:ext uri="{FF2B5EF4-FFF2-40B4-BE49-F238E27FC236}">
              <a16:creationId xmlns:a16="http://schemas.microsoft.com/office/drawing/2014/main" id="{5EC92F7F-67D1-43AE-B62F-521081A2FC0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56" name="Text Box 1">
          <a:extLst>
            <a:ext uri="{FF2B5EF4-FFF2-40B4-BE49-F238E27FC236}">
              <a16:creationId xmlns:a16="http://schemas.microsoft.com/office/drawing/2014/main" id="{C97D8EDA-F1D0-46DB-8653-3AE5E8C9B0C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57" name="Text Box 1">
          <a:extLst>
            <a:ext uri="{FF2B5EF4-FFF2-40B4-BE49-F238E27FC236}">
              <a16:creationId xmlns:a16="http://schemas.microsoft.com/office/drawing/2014/main" id="{FB987CFC-19BD-471A-A32B-083E9228E50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58" name="Text Box 1">
          <a:extLst>
            <a:ext uri="{FF2B5EF4-FFF2-40B4-BE49-F238E27FC236}">
              <a16:creationId xmlns:a16="http://schemas.microsoft.com/office/drawing/2014/main" id="{C8D3047F-66E5-4EBD-8D61-235945C9CB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59" name="Text Box 1">
          <a:extLst>
            <a:ext uri="{FF2B5EF4-FFF2-40B4-BE49-F238E27FC236}">
              <a16:creationId xmlns:a16="http://schemas.microsoft.com/office/drawing/2014/main" id="{C2CA8947-8B90-4F0D-B8DA-A8FC50D2624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60" name="Text Box 1">
          <a:extLst>
            <a:ext uri="{FF2B5EF4-FFF2-40B4-BE49-F238E27FC236}">
              <a16:creationId xmlns:a16="http://schemas.microsoft.com/office/drawing/2014/main" id="{E1BE5262-832E-4C9A-9573-A15ABB3ABF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61" name="Text Box 1">
          <a:extLst>
            <a:ext uri="{FF2B5EF4-FFF2-40B4-BE49-F238E27FC236}">
              <a16:creationId xmlns:a16="http://schemas.microsoft.com/office/drawing/2014/main" id="{3B1D61BD-FE7A-44E3-A761-0598BF0BD87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62" name="Text Box 1">
          <a:extLst>
            <a:ext uri="{FF2B5EF4-FFF2-40B4-BE49-F238E27FC236}">
              <a16:creationId xmlns:a16="http://schemas.microsoft.com/office/drawing/2014/main" id="{A364CF58-01F5-471E-AA5D-2E4BFFE3B40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63" name="Text Box 1">
          <a:extLst>
            <a:ext uri="{FF2B5EF4-FFF2-40B4-BE49-F238E27FC236}">
              <a16:creationId xmlns:a16="http://schemas.microsoft.com/office/drawing/2014/main" id="{D78C348B-020E-412E-9C51-4CA5E1E0588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64" name="Text Box 1">
          <a:extLst>
            <a:ext uri="{FF2B5EF4-FFF2-40B4-BE49-F238E27FC236}">
              <a16:creationId xmlns:a16="http://schemas.microsoft.com/office/drawing/2014/main" id="{C904776A-6DEE-4727-8616-338424B839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65" name="Text Box 1">
          <a:extLst>
            <a:ext uri="{FF2B5EF4-FFF2-40B4-BE49-F238E27FC236}">
              <a16:creationId xmlns:a16="http://schemas.microsoft.com/office/drawing/2014/main" id="{6A9C511F-F7BA-4C6B-BE2E-B6E579A902F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66" name="Text Box 1">
          <a:extLst>
            <a:ext uri="{FF2B5EF4-FFF2-40B4-BE49-F238E27FC236}">
              <a16:creationId xmlns:a16="http://schemas.microsoft.com/office/drawing/2014/main" id="{0CDA019E-2B25-47C8-AEE9-10FD4721B8D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67" name="Text Box 1">
          <a:extLst>
            <a:ext uri="{FF2B5EF4-FFF2-40B4-BE49-F238E27FC236}">
              <a16:creationId xmlns:a16="http://schemas.microsoft.com/office/drawing/2014/main" id="{BEFA21B8-26B0-4F92-87E0-9146E054DA2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68" name="Text Box 1">
          <a:extLst>
            <a:ext uri="{FF2B5EF4-FFF2-40B4-BE49-F238E27FC236}">
              <a16:creationId xmlns:a16="http://schemas.microsoft.com/office/drawing/2014/main" id="{5C27763A-9A29-4696-AB5F-548176A98E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69" name="Text Box 1">
          <a:extLst>
            <a:ext uri="{FF2B5EF4-FFF2-40B4-BE49-F238E27FC236}">
              <a16:creationId xmlns:a16="http://schemas.microsoft.com/office/drawing/2014/main" id="{8C035550-7704-43CE-B2BF-E2108C29EE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70" name="Text Box 1">
          <a:extLst>
            <a:ext uri="{FF2B5EF4-FFF2-40B4-BE49-F238E27FC236}">
              <a16:creationId xmlns:a16="http://schemas.microsoft.com/office/drawing/2014/main" id="{C77D9161-6356-4062-8FBF-828F33E29F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71" name="Text Box 1">
          <a:extLst>
            <a:ext uri="{FF2B5EF4-FFF2-40B4-BE49-F238E27FC236}">
              <a16:creationId xmlns:a16="http://schemas.microsoft.com/office/drawing/2014/main" id="{1B0FD734-C55A-4F00-881F-F3D89840136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72" name="Text Box 1">
          <a:extLst>
            <a:ext uri="{FF2B5EF4-FFF2-40B4-BE49-F238E27FC236}">
              <a16:creationId xmlns:a16="http://schemas.microsoft.com/office/drawing/2014/main" id="{B83B70AA-7836-490A-A8F8-EF31532C33E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73" name="Text Box 1">
          <a:extLst>
            <a:ext uri="{FF2B5EF4-FFF2-40B4-BE49-F238E27FC236}">
              <a16:creationId xmlns:a16="http://schemas.microsoft.com/office/drawing/2014/main" id="{945DAC0B-9FE7-4D2B-ADD6-89B8AFFF19C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74" name="Text Box 1">
          <a:extLst>
            <a:ext uri="{FF2B5EF4-FFF2-40B4-BE49-F238E27FC236}">
              <a16:creationId xmlns:a16="http://schemas.microsoft.com/office/drawing/2014/main" id="{EC666EF6-7B0F-4514-BB6A-DAC3D4FFBE0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75" name="Text Box 1">
          <a:extLst>
            <a:ext uri="{FF2B5EF4-FFF2-40B4-BE49-F238E27FC236}">
              <a16:creationId xmlns:a16="http://schemas.microsoft.com/office/drawing/2014/main" id="{525D53F1-BD6A-46C4-A859-5AC59AEA313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76" name="Text Box 1">
          <a:extLst>
            <a:ext uri="{FF2B5EF4-FFF2-40B4-BE49-F238E27FC236}">
              <a16:creationId xmlns:a16="http://schemas.microsoft.com/office/drawing/2014/main" id="{A91F4738-439C-4BFA-ADD4-C84293A0E35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77" name="Text Box 1">
          <a:extLst>
            <a:ext uri="{FF2B5EF4-FFF2-40B4-BE49-F238E27FC236}">
              <a16:creationId xmlns:a16="http://schemas.microsoft.com/office/drawing/2014/main" id="{1C0817D0-C6DD-4E5C-B688-6C2953A0274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78" name="Text Box 1">
          <a:extLst>
            <a:ext uri="{FF2B5EF4-FFF2-40B4-BE49-F238E27FC236}">
              <a16:creationId xmlns:a16="http://schemas.microsoft.com/office/drawing/2014/main" id="{9FAA0E09-4656-46D0-989C-4B2B0723BF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79" name="Text Box 1">
          <a:extLst>
            <a:ext uri="{FF2B5EF4-FFF2-40B4-BE49-F238E27FC236}">
              <a16:creationId xmlns:a16="http://schemas.microsoft.com/office/drawing/2014/main" id="{7A8BBF21-5884-454F-B3E6-5CBB4F8C39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80" name="Text Box 1">
          <a:extLst>
            <a:ext uri="{FF2B5EF4-FFF2-40B4-BE49-F238E27FC236}">
              <a16:creationId xmlns:a16="http://schemas.microsoft.com/office/drawing/2014/main" id="{D6A5E407-81EF-43DC-B4A3-62D03240BED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81" name="Text Box 1">
          <a:extLst>
            <a:ext uri="{FF2B5EF4-FFF2-40B4-BE49-F238E27FC236}">
              <a16:creationId xmlns:a16="http://schemas.microsoft.com/office/drawing/2014/main" id="{14ECE4E3-6883-4D88-9787-73993653D0A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82" name="Text Box 1">
          <a:extLst>
            <a:ext uri="{FF2B5EF4-FFF2-40B4-BE49-F238E27FC236}">
              <a16:creationId xmlns:a16="http://schemas.microsoft.com/office/drawing/2014/main" id="{159EFF11-B027-4EED-89C6-ED52C89EBA7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83" name="Text Box 1">
          <a:extLst>
            <a:ext uri="{FF2B5EF4-FFF2-40B4-BE49-F238E27FC236}">
              <a16:creationId xmlns:a16="http://schemas.microsoft.com/office/drawing/2014/main" id="{388FD8E7-7730-4427-ACEA-64FF16DAD6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84" name="Text Box 1">
          <a:extLst>
            <a:ext uri="{FF2B5EF4-FFF2-40B4-BE49-F238E27FC236}">
              <a16:creationId xmlns:a16="http://schemas.microsoft.com/office/drawing/2014/main" id="{5448D36E-A845-4012-AC39-9A3315CFF7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85" name="Text Box 1">
          <a:extLst>
            <a:ext uri="{FF2B5EF4-FFF2-40B4-BE49-F238E27FC236}">
              <a16:creationId xmlns:a16="http://schemas.microsoft.com/office/drawing/2014/main" id="{8CE8ABCF-CD7C-44CE-AB26-67EAC5A4B9D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86" name="Text Box 1">
          <a:extLst>
            <a:ext uri="{FF2B5EF4-FFF2-40B4-BE49-F238E27FC236}">
              <a16:creationId xmlns:a16="http://schemas.microsoft.com/office/drawing/2014/main" id="{9AAF6115-44B0-46A4-AF53-218452A72F7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87" name="Text Box 1">
          <a:extLst>
            <a:ext uri="{FF2B5EF4-FFF2-40B4-BE49-F238E27FC236}">
              <a16:creationId xmlns:a16="http://schemas.microsoft.com/office/drawing/2014/main" id="{85610D81-DACC-4ACC-B95F-EFBE1641428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88" name="Text Box 1">
          <a:extLst>
            <a:ext uri="{FF2B5EF4-FFF2-40B4-BE49-F238E27FC236}">
              <a16:creationId xmlns:a16="http://schemas.microsoft.com/office/drawing/2014/main" id="{0EF5DE12-92C8-4528-A0BE-0E07E16062A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89" name="Text Box 1">
          <a:extLst>
            <a:ext uri="{FF2B5EF4-FFF2-40B4-BE49-F238E27FC236}">
              <a16:creationId xmlns:a16="http://schemas.microsoft.com/office/drawing/2014/main" id="{FDDCB95B-82E8-4072-8253-38348D43069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90" name="Text Box 1">
          <a:extLst>
            <a:ext uri="{FF2B5EF4-FFF2-40B4-BE49-F238E27FC236}">
              <a16:creationId xmlns:a16="http://schemas.microsoft.com/office/drawing/2014/main" id="{AF086267-B0EF-4C16-95A8-194F7199898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91" name="Text Box 1">
          <a:extLst>
            <a:ext uri="{FF2B5EF4-FFF2-40B4-BE49-F238E27FC236}">
              <a16:creationId xmlns:a16="http://schemas.microsoft.com/office/drawing/2014/main" id="{EC6A91E4-10C4-4C22-89A6-27693D229D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92" name="Text Box 1">
          <a:extLst>
            <a:ext uri="{FF2B5EF4-FFF2-40B4-BE49-F238E27FC236}">
              <a16:creationId xmlns:a16="http://schemas.microsoft.com/office/drawing/2014/main" id="{2ABCCF2D-74A5-45AC-A368-3E76D04970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93" name="Text Box 1">
          <a:extLst>
            <a:ext uri="{FF2B5EF4-FFF2-40B4-BE49-F238E27FC236}">
              <a16:creationId xmlns:a16="http://schemas.microsoft.com/office/drawing/2014/main" id="{432313A3-9324-4965-AF98-F8AE9EE202D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94" name="Text Box 1">
          <a:extLst>
            <a:ext uri="{FF2B5EF4-FFF2-40B4-BE49-F238E27FC236}">
              <a16:creationId xmlns:a16="http://schemas.microsoft.com/office/drawing/2014/main" id="{3BE18F51-94FE-4569-B708-714F315A674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95" name="Text Box 1">
          <a:extLst>
            <a:ext uri="{FF2B5EF4-FFF2-40B4-BE49-F238E27FC236}">
              <a16:creationId xmlns:a16="http://schemas.microsoft.com/office/drawing/2014/main" id="{30F78073-3E68-4024-8AC3-A84F953C5EA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96" name="Text Box 1">
          <a:extLst>
            <a:ext uri="{FF2B5EF4-FFF2-40B4-BE49-F238E27FC236}">
              <a16:creationId xmlns:a16="http://schemas.microsoft.com/office/drawing/2014/main" id="{731BC834-0512-4512-8E10-328BEE2F37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97" name="Text Box 1">
          <a:extLst>
            <a:ext uri="{FF2B5EF4-FFF2-40B4-BE49-F238E27FC236}">
              <a16:creationId xmlns:a16="http://schemas.microsoft.com/office/drawing/2014/main" id="{1DE8B7B9-DFCE-4936-959C-43997CCB13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98" name="Text Box 1">
          <a:extLst>
            <a:ext uri="{FF2B5EF4-FFF2-40B4-BE49-F238E27FC236}">
              <a16:creationId xmlns:a16="http://schemas.microsoft.com/office/drawing/2014/main" id="{E7A2203B-C412-4E25-93E2-11C371E645D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799" name="Text Box 1">
          <a:extLst>
            <a:ext uri="{FF2B5EF4-FFF2-40B4-BE49-F238E27FC236}">
              <a16:creationId xmlns:a16="http://schemas.microsoft.com/office/drawing/2014/main" id="{15692770-3F5B-4C36-B4AD-A40D2B51B19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00" name="Text Box 1">
          <a:extLst>
            <a:ext uri="{FF2B5EF4-FFF2-40B4-BE49-F238E27FC236}">
              <a16:creationId xmlns:a16="http://schemas.microsoft.com/office/drawing/2014/main" id="{4F55B9A6-F92C-41F3-8E4B-8C47D82B315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01" name="Text Box 1">
          <a:extLst>
            <a:ext uri="{FF2B5EF4-FFF2-40B4-BE49-F238E27FC236}">
              <a16:creationId xmlns:a16="http://schemas.microsoft.com/office/drawing/2014/main" id="{5E736C15-F4EC-4B29-84B0-290F1C99111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02" name="Text Box 1">
          <a:extLst>
            <a:ext uri="{FF2B5EF4-FFF2-40B4-BE49-F238E27FC236}">
              <a16:creationId xmlns:a16="http://schemas.microsoft.com/office/drawing/2014/main" id="{8B3827A0-CBDC-4FE3-BBB1-D823E528FA7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03" name="Text Box 1">
          <a:extLst>
            <a:ext uri="{FF2B5EF4-FFF2-40B4-BE49-F238E27FC236}">
              <a16:creationId xmlns:a16="http://schemas.microsoft.com/office/drawing/2014/main" id="{1554BC3A-E56A-48DE-95E7-C8059CAE65F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04" name="Text Box 1">
          <a:extLst>
            <a:ext uri="{FF2B5EF4-FFF2-40B4-BE49-F238E27FC236}">
              <a16:creationId xmlns:a16="http://schemas.microsoft.com/office/drawing/2014/main" id="{42517B57-7D52-4CC1-88DE-F02C1961B00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05" name="Text Box 1">
          <a:extLst>
            <a:ext uri="{FF2B5EF4-FFF2-40B4-BE49-F238E27FC236}">
              <a16:creationId xmlns:a16="http://schemas.microsoft.com/office/drawing/2014/main" id="{F8F458A4-07AD-400E-BC0E-B4B3401DD1F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06" name="Text Box 1">
          <a:extLst>
            <a:ext uri="{FF2B5EF4-FFF2-40B4-BE49-F238E27FC236}">
              <a16:creationId xmlns:a16="http://schemas.microsoft.com/office/drawing/2014/main" id="{570C0859-0F6F-4CA8-8694-0BEC10E36DA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07" name="Text Box 1">
          <a:extLst>
            <a:ext uri="{FF2B5EF4-FFF2-40B4-BE49-F238E27FC236}">
              <a16:creationId xmlns:a16="http://schemas.microsoft.com/office/drawing/2014/main" id="{314BFEE5-D054-491A-8101-42DFE101CD9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08" name="Text Box 1">
          <a:extLst>
            <a:ext uri="{FF2B5EF4-FFF2-40B4-BE49-F238E27FC236}">
              <a16:creationId xmlns:a16="http://schemas.microsoft.com/office/drawing/2014/main" id="{C6AFC2EB-6F43-4795-932F-A435A13A02E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09" name="Text Box 1">
          <a:extLst>
            <a:ext uri="{FF2B5EF4-FFF2-40B4-BE49-F238E27FC236}">
              <a16:creationId xmlns:a16="http://schemas.microsoft.com/office/drawing/2014/main" id="{4E6F8F9E-040A-417E-823B-7C02F790FA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10" name="Text Box 1">
          <a:extLst>
            <a:ext uri="{FF2B5EF4-FFF2-40B4-BE49-F238E27FC236}">
              <a16:creationId xmlns:a16="http://schemas.microsoft.com/office/drawing/2014/main" id="{600B783F-4FDA-4197-80A2-270DAD42FD4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11" name="Text Box 1">
          <a:extLst>
            <a:ext uri="{FF2B5EF4-FFF2-40B4-BE49-F238E27FC236}">
              <a16:creationId xmlns:a16="http://schemas.microsoft.com/office/drawing/2014/main" id="{C6301B88-EECA-4641-BC81-E47FC411E33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12" name="Text Box 1">
          <a:extLst>
            <a:ext uri="{FF2B5EF4-FFF2-40B4-BE49-F238E27FC236}">
              <a16:creationId xmlns:a16="http://schemas.microsoft.com/office/drawing/2014/main" id="{D14E6F46-16C8-4285-82FB-4BDC71B4705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13" name="Text Box 1">
          <a:extLst>
            <a:ext uri="{FF2B5EF4-FFF2-40B4-BE49-F238E27FC236}">
              <a16:creationId xmlns:a16="http://schemas.microsoft.com/office/drawing/2014/main" id="{7EAC1F57-AE59-4D47-996B-8EAC9EFC433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14" name="Text Box 1">
          <a:extLst>
            <a:ext uri="{FF2B5EF4-FFF2-40B4-BE49-F238E27FC236}">
              <a16:creationId xmlns:a16="http://schemas.microsoft.com/office/drawing/2014/main" id="{7BA04525-BE94-4887-BF38-53874F39E5C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15" name="Text Box 1">
          <a:extLst>
            <a:ext uri="{FF2B5EF4-FFF2-40B4-BE49-F238E27FC236}">
              <a16:creationId xmlns:a16="http://schemas.microsoft.com/office/drawing/2014/main" id="{5761D9E8-2441-4E99-9A1D-0B7708C145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16" name="Text Box 1">
          <a:extLst>
            <a:ext uri="{FF2B5EF4-FFF2-40B4-BE49-F238E27FC236}">
              <a16:creationId xmlns:a16="http://schemas.microsoft.com/office/drawing/2014/main" id="{973B741E-F473-4732-8C5B-5450FA8FBBB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17" name="Text Box 1">
          <a:extLst>
            <a:ext uri="{FF2B5EF4-FFF2-40B4-BE49-F238E27FC236}">
              <a16:creationId xmlns:a16="http://schemas.microsoft.com/office/drawing/2014/main" id="{DAC7BEAA-FD17-4F8D-BD3A-0C07748B31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18" name="Text Box 1">
          <a:extLst>
            <a:ext uri="{FF2B5EF4-FFF2-40B4-BE49-F238E27FC236}">
              <a16:creationId xmlns:a16="http://schemas.microsoft.com/office/drawing/2014/main" id="{3D8B991A-C48F-4D32-89A9-EEF5B2857F1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19" name="Text Box 1">
          <a:extLst>
            <a:ext uri="{FF2B5EF4-FFF2-40B4-BE49-F238E27FC236}">
              <a16:creationId xmlns:a16="http://schemas.microsoft.com/office/drawing/2014/main" id="{70A4AE8B-4ADA-4A7D-96CF-310059E6F8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20" name="Text Box 1">
          <a:extLst>
            <a:ext uri="{FF2B5EF4-FFF2-40B4-BE49-F238E27FC236}">
              <a16:creationId xmlns:a16="http://schemas.microsoft.com/office/drawing/2014/main" id="{82D001F4-D6F6-4B93-8431-62CFA553C2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21" name="Text Box 1">
          <a:extLst>
            <a:ext uri="{FF2B5EF4-FFF2-40B4-BE49-F238E27FC236}">
              <a16:creationId xmlns:a16="http://schemas.microsoft.com/office/drawing/2014/main" id="{143E1FBC-EFC3-4F53-AEED-86FFFF8E0F4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22" name="Text Box 1">
          <a:extLst>
            <a:ext uri="{FF2B5EF4-FFF2-40B4-BE49-F238E27FC236}">
              <a16:creationId xmlns:a16="http://schemas.microsoft.com/office/drawing/2014/main" id="{9B1AF3F6-5FC6-481F-8ABE-5768E69D89F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23" name="Text Box 1">
          <a:extLst>
            <a:ext uri="{FF2B5EF4-FFF2-40B4-BE49-F238E27FC236}">
              <a16:creationId xmlns:a16="http://schemas.microsoft.com/office/drawing/2014/main" id="{1BDFED78-FBF6-4581-85BA-10261E6D50A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24" name="Text Box 1">
          <a:extLst>
            <a:ext uri="{FF2B5EF4-FFF2-40B4-BE49-F238E27FC236}">
              <a16:creationId xmlns:a16="http://schemas.microsoft.com/office/drawing/2014/main" id="{1D84FF94-10A0-4A9A-AF93-3843EC2309A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25" name="Text Box 1">
          <a:extLst>
            <a:ext uri="{FF2B5EF4-FFF2-40B4-BE49-F238E27FC236}">
              <a16:creationId xmlns:a16="http://schemas.microsoft.com/office/drawing/2014/main" id="{0FD82446-D09C-4E35-B3C5-3D1FBF701A3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26" name="Text Box 1">
          <a:extLst>
            <a:ext uri="{FF2B5EF4-FFF2-40B4-BE49-F238E27FC236}">
              <a16:creationId xmlns:a16="http://schemas.microsoft.com/office/drawing/2014/main" id="{D6B81661-5A6A-4EBB-AC3E-3A4CB88F38C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27" name="Text Box 1">
          <a:extLst>
            <a:ext uri="{FF2B5EF4-FFF2-40B4-BE49-F238E27FC236}">
              <a16:creationId xmlns:a16="http://schemas.microsoft.com/office/drawing/2014/main" id="{B45A7211-AE36-49AD-AE84-A1A8A8CC90C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28" name="Text Box 1">
          <a:extLst>
            <a:ext uri="{FF2B5EF4-FFF2-40B4-BE49-F238E27FC236}">
              <a16:creationId xmlns:a16="http://schemas.microsoft.com/office/drawing/2014/main" id="{FE404B15-D11B-4C70-A075-09059D0914C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29" name="Text Box 1">
          <a:extLst>
            <a:ext uri="{FF2B5EF4-FFF2-40B4-BE49-F238E27FC236}">
              <a16:creationId xmlns:a16="http://schemas.microsoft.com/office/drawing/2014/main" id="{BEB6AF5B-F889-45D1-9D00-06FA227D8E2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30" name="Text Box 1">
          <a:extLst>
            <a:ext uri="{FF2B5EF4-FFF2-40B4-BE49-F238E27FC236}">
              <a16:creationId xmlns:a16="http://schemas.microsoft.com/office/drawing/2014/main" id="{A1EA2FAF-37E6-4A5C-8D24-8EBDDEF9F45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31" name="Text Box 1">
          <a:extLst>
            <a:ext uri="{FF2B5EF4-FFF2-40B4-BE49-F238E27FC236}">
              <a16:creationId xmlns:a16="http://schemas.microsoft.com/office/drawing/2014/main" id="{AEC4A1ED-E0B2-48DD-A148-D732D91A435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32" name="Text Box 1">
          <a:extLst>
            <a:ext uri="{FF2B5EF4-FFF2-40B4-BE49-F238E27FC236}">
              <a16:creationId xmlns:a16="http://schemas.microsoft.com/office/drawing/2014/main" id="{3DACD87A-E7EE-4D01-9721-E777DB61A08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33" name="Text Box 1">
          <a:extLst>
            <a:ext uri="{FF2B5EF4-FFF2-40B4-BE49-F238E27FC236}">
              <a16:creationId xmlns:a16="http://schemas.microsoft.com/office/drawing/2014/main" id="{B59191A0-BE4B-4314-8020-89531437E3A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34" name="Text Box 1">
          <a:extLst>
            <a:ext uri="{FF2B5EF4-FFF2-40B4-BE49-F238E27FC236}">
              <a16:creationId xmlns:a16="http://schemas.microsoft.com/office/drawing/2014/main" id="{5741173E-24F2-4BEE-9210-A172981D83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35" name="Text Box 1">
          <a:extLst>
            <a:ext uri="{FF2B5EF4-FFF2-40B4-BE49-F238E27FC236}">
              <a16:creationId xmlns:a16="http://schemas.microsoft.com/office/drawing/2014/main" id="{7B034514-A3B7-43E6-96C6-AB4F62F0310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836" name="Text Box 1">
          <a:extLst>
            <a:ext uri="{FF2B5EF4-FFF2-40B4-BE49-F238E27FC236}">
              <a16:creationId xmlns:a16="http://schemas.microsoft.com/office/drawing/2014/main" id="{DF8299B6-DCA4-4FC7-9000-152A86F348D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837" name="Text Box 1">
          <a:extLst>
            <a:ext uri="{FF2B5EF4-FFF2-40B4-BE49-F238E27FC236}">
              <a16:creationId xmlns:a16="http://schemas.microsoft.com/office/drawing/2014/main" id="{0A4283F2-4AA9-4DC3-A440-BC56C85037B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38" name="Text Box 1">
          <a:extLst>
            <a:ext uri="{FF2B5EF4-FFF2-40B4-BE49-F238E27FC236}">
              <a16:creationId xmlns:a16="http://schemas.microsoft.com/office/drawing/2014/main" id="{03681FA9-2FFF-4AF1-B205-7DB1308B6F6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39" name="Text Box 1">
          <a:extLst>
            <a:ext uri="{FF2B5EF4-FFF2-40B4-BE49-F238E27FC236}">
              <a16:creationId xmlns:a16="http://schemas.microsoft.com/office/drawing/2014/main" id="{34B28F48-2212-41E3-8F9C-A713B5645CD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40" name="Text Box 1">
          <a:extLst>
            <a:ext uri="{FF2B5EF4-FFF2-40B4-BE49-F238E27FC236}">
              <a16:creationId xmlns:a16="http://schemas.microsoft.com/office/drawing/2014/main" id="{B2E6A31F-1CE2-47E9-8433-009C62C41D5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41" name="Text Box 1">
          <a:extLst>
            <a:ext uri="{FF2B5EF4-FFF2-40B4-BE49-F238E27FC236}">
              <a16:creationId xmlns:a16="http://schemas.microsoft.com/office/drawing/2014/main" id="{F188B405-F5EE-4C7B-A80E-1DE07745C2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842" name="Text Box 1">
          <a:extLst>
            <a:ext uri="{FF2B5EF4-FFF2-40B4-BE49-F238E27FC236}">
              <a16:creationId xmlns:a16="http://schemas.microsoft.com/office/drawing/2014/main" id="{27476003-ACD6-4E33-A0E6-78FF1E0BED2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4843" name="Text Box 1">
          <a:extLst>
            <a:ext uri="{FF2B5EF4-FFF2-40B4-BE49-F238E27FC236}">
              <a16:creationId xmlns:a16="http://schemas.microsoft.com/office/drawing/2014/main" id="{6D0EC088-AD94-4718-AADC-B42CAD6558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44" name="Text Box 1">
          <a:extLst>
            <a:ext uri="{FF2B5EF4-FFF2-40B4-BE49-F238E27FC236}">
              <a16:creationId xmlns:a16="http://schemas.microsoft.com/office/drawing/2014/main" id="{1EDBD193-98F2-4BB0-85B3-A45D1D2AF8B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45" name="Text Box 1">
          <a:extLst>
            <a:ext uri="{FF2B5EF4-FFF2-40B4-BE49-F238E27FC236}">
              <a16:creationId xmlns:a16="http://schemas.microsoft.com/office/drawing/2014/main" id="{A8BAD109-9ACA-4245-938E-82673E6279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46" name="Text Box 1">
          <a:extLst>
            <a:ext uri="{FF2B5EF4-FFF2-40B4-BE49-F238E27FC236}">
              <a16:creationId xmlns:a16="http://schemas.microsoft.com/office/drawing/2014/main" id="{F7D0DD7A-86D1-45F9-9097-B5648A40922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47" name="Text Box 1">
          <a:extLst>
            <a:ext uri="{FF2B5EF4-FFF2-40B4-BE49-F238E27FC236}">
              <a16:creationId xmlns:a16="http://schemas.microsoft.com/office/drawing/2014/main" id="{AE42E16E-AB60-467E-8E72-8D9918734A1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48" name="Text Box 1">
          <a:extLst>
            <a:ext uri="{FF2B5EF4-FFF2-40B4-BE49-F238E27FC236}">
              <a16:creationId xmlns:a16="http://schemas.microsoft.com/office/drawing/2014/main" id="{D76DBEFF-E923-44FF-996C-218281D9313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49" name="Text Box 1">
          <a:extLst>
            <a:ext uri="{FF2B5EF4-FFF2-40B4-BE49-F238E27FC236}">
              <a16:creationId xmlns:a16="http://schemas.microsoft.com/office/drawing/2014/main" id="{5482EFCD-0EBA-4CB1-B834-CC66E9FD25B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50" name="Text Box 1">
          <a:extLst>
            <a:ext uri="{FF2B5EF4-FFF2-40B4-BE49-F238E27FC236}">
              <a16:creationId xmlns:a16="http://schemas.microsoft.com/office/drawing/2014/main" id="{A649950B-F495-487D-A158-2ACBA2BABBC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51" name="Text Box 1">
          <a:extLst>
            <a:ext uri="{FF2B5EF4-FFF2-40B4-BE49-F238E27FC236}">
              <a16:creationId xmlns:a16="http://schemas.microsoft.com/office/drawing/2014/main" id="{8A050000-7827-4E65-9629-1301DCEED4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52" name="Text Box 1">
          <a:extLst>
            <a:ext uri="{FF2B5EF4-FFF2-40B4-BE49-F238E27FC236}">
              <a16:creationId xmlns:a16="http://schemas.microsoft.com/office/drawing/2014/main" id="{5638AA57-3713-4B3A-A23D-EB02DE50E8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53" name="Text Box 1">
          <a:extLst>
            <a:ext uri="{FF2B5EF4-FFF2-40B4-BE49-F238E27FC236}">
              <a16:creationId xmlns:a16="http://schemas.microsoft.com/office/drawing/2014/main" id="{6B187264-BCDB-4CC8-B5D4-705ED908D9A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54" name="Text Box 1">
          <a:extLst>
            <a:ext uri="{FF2B5EF4-FFF2-40B4-BE49-F238E27FC236}">
              <a16:creationId xmlns:a16="http://schemas.microsoft.com/office/drawing/2014/main" id="{9BBBB682-1BA5-4CED-B973-81FA8AB0647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55" name="Text Box 1">
          <a:extLst>
            <a:ext uri="{FF2B5EF4-FFF2-40B4-BE49-F238E27FC236}">
              <a16:creationId xmlns:a16="http://schemas.microsoft.com/office/drawing/2014/main" id="{1645A9C3-548A-42DD-B3BD-A8113B92A4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56" name="Text Box 1">
          <a:extLst>
            <a:ext uri="{FF2B5EF4-FFF2-40B4-BE49-F238E27FC236}">
              <a16:creationId xmlns:a16="http://schemas.microsoft.com/office/drawing/2014/main" id="{4E27E192-73F3-4D89-AFA2-3E1290E366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57" name="Text Box 1">
          <a:extLst>
            <a:ext uri="{FF2B5EF4-FFF2-40B4-BE49-F238E27FC236}">
              <a16:creationId xmlns:a16="http://schemas.microsoft.com/office/drawing/2014/main" id="{9D513AB8-A7D1-4210-BBFA-B0234028F0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58" name="Text Box 1">
          <a:extLst>
            <a:ext uri="{FF2B5EF4-FFF2-40B4-BE49-F238E27FC236}">
              <a16:creationId xmlns:a16="http://schemas.microsoft.com/office/drawing/2014/main" id="{7C1B2104-143D-4647-8455-9AA3B7E75D0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59" name="Text Box 1">
          <a:extLst>
            <a:ext uri="{FF2B5EF4-FFF2-40B4-BE49-F238E27FC236}">
              <a16:creationId xmlns:a16="http://schemas.microsoft.com/office/drawing/2014/main" id="{BF3C4F19-C783-4ABF-BA1A-5D06B309AF3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60" name="Text Box 1">
          <a:extLst>
            <a:ext uri="{FF2B5EF4-FFF2-40B4-BE49-F238E27FC236}">
              <a16:creationId xmlns:a16="http://schemas.microsoft.com/office/drawing/2014/main" id="{65A84A13-5745-434A-87F0-8BE276124D5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61" name="Text Box 1">
          <a:extLst>
            <a:ext uri="{FF2B5EF4-FFF2-40B4-BE49-F238E27FC236}">
              <a16:creationId xmlns:a16="http://schemas.microsoft.com/office/drawing/2014/main" id="{8D55DD46-652A-44A9-8326-B95AAAB187E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62" name="Text Box 1">
          <a:extLst>
            <a:ext uri="{FF2B5EF4-FFF2-40B4-BE49-F238E27FC236}">
              <a16:creationId xmlns:a16="http://schemas.microsoft.com/office/drawing/2014/main" id="{496A6411-B481-4CED-BA81-DE76E6DEC7F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63" name="Text Box 1">
          <a:extLst>
            <a:ext uri="{FF2B5EF4-FFF2-40B4-BE49-F238E27FC236}">
              <a16:creationId xmlns:a16="http://schemas.microsoft.com/office/drawing/2014/main" id="{0DD2AF9A-48E3-4080-94E3-0AB1546814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64" name="Text Box 1">
          <a:extLst>
            <a:ext uri="{FF2B5EF4-FFF2-40B4-BE49-F238E27FC236}">
              <a16:creationId xmlns:a16="http://schemas.microsoft.com/office/drawing/2014/main" id="{32E46F60-39D2-4280-B4D9-73CE42B67B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65" name="Text Box 1">
          <a:extLst>
            <a:ext uri="{FF2B5EF4-FFF2-40B4-BE49-F238E27FC236}">
              <a16:creationId xmlns:a16="http://schemas.microsoft.com/office/drawing/2014/main" id="{126D6477-6682-40A7-B687-6FB7E056F7B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66" name="Text Box 1">
          <a:extLst>
            <a:ext uri="{FF2B5EF4-FFF2-40B4-BE49-F238E27FC236}">
              <a16:creationId xmlns:a16="http://schemas.microsoft.com/office/drawing/2014/main" id="{73943187-739E-48FD-84C9-EE79F8991B9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67" name="Text Box 1">
          <a:extLst>
            <a:ext uri="{FF2B5EF4-FFF2-40B4-BE49-F238E27FC236}">
              <a16:creationId xmlns:a16="http://schemas.microsoft.com/office/drawing/2014/main" id="{0FC73D3C-76A9-481A-AF38-E273FA67193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68" name="Text Box 1">
          <a:extLst>
            <a:ext uri="{FF2B5EF4-FFF2-40B4-BE49-F238E27FC236}">
              <a16:creationId xmlns:a16="http://schemas.microsoft.com/office/drawing/2014/main" id="{3FE6DE1B-2A51-4DBA-AF51-081118FF16B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69" name="Text Box 1">
          <a:extLst>
            <a:ext uri="{FF2B5EF4-FFF2-40B4-BE49-F238E27FC236}">
              <a16:creationId xmlns:a16="http://schemas.microsoft.com/office/drawing/2014/main" id="{D177D798-7723-4F9C-BAC7-A7FD4FF23C4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70" name="Text Box 1">
          <a:extLst>
            <a:ext uri="{FF2B5EF4-FFF2-40B4-BE49-F238E27FC236}">
              <a16:creationId xmlns:a16="http://schemas.microsoft.com/office/drawing/2014/main" id="{C265E787-1B12-413F-BA78-A5E9AAE5B09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71" name="Text Box 1">
          <a:extLst>
            <a:ext uri="{FF2B5EF4-FFF2-40B4-BE49-F238E27FC236}">
              <a16:creationId xmlns:a16="http://schemas.microsoft.com/office/drawing/2014/main" id="{2A17947F-F407-42F1-BDE2-BE72056ED73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72" name="Text Box 1">
          <a:extLst>
            <a:ext uri="{FF2B5EF4-FFF2-40B4-BE49-F238E27FC236}">
              <a16:creationId xmlns:a16="http://schemas.microsoft.com/office/drawing/2014/main" id="{BC48BD0E-B52E-42CE-B9A9-BE9F79DDCA9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73" name="Text Box 1">
          <a:extLst>
            <a:ext uri="{FF2B5EF4-FFF2-40B4-BE49-F238E27FC236}">
              <a16:creationId xmlns:a16="http://schemas.microsoft.com/office/drawing/2014/main" id="{814F884C-2920-43C6-AE58-06AE9525FC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74" name="Text Box 1">
          <a:extLst>
            <a:ext uri="{FF2B5EF4-FFF2-40B4-BE49-F238E27FC236}">
              <a16:creationId xmlns:a16="http://schemas.microsoft.com/office/drawing/2014/main" id="{03331325-70F9-4047-A1BC-C0C6E36590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75" name="Text Box 1">
          <a:extLst>
            <a:ext uri="{FF2B5EF4-FFF2-40B4-BE49-F238E27FC236}">
              <a16:creationId xmlns:a16="http://schemas.microsoft.com/office/drawing/2014/main" id="{854A86E1-1471-4499-9F39-285BC68C8D1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76" name="Text Box 1">
          <a:extLst>
            <a:ext uri="{FF2B5EF4-FFF2-40B4-BE49-F238E27FC236}">
              <a16:creationId xmlns:a16="http://schemas.microsoft.com/office/drawing/2014/main" id="{02C0EC03-375D-4D75-B537-5D613CEB7D7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77" name="Text Box 1">
          <a:extLst>
            <a:ext uri="{FF2B5EF4-FFF2-40B4-BE49-F238E27FC236}">
              <a16:creationId xmlns:a16="http://schemas.microsoft.com/office/drawing/2014/main" id="{3DEE7535-3B36-4164-82DE-08F9C19DAE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78" name="Text Box 1">
          <a:extLst>
            <a:ext uri="{FF2B5EF4-FFF2-40B4-BE49-F238E27FC236}">
              <a16:creationId xmlns:a16="http://schemas.microsoft.com/office/drawing/2014/main" id="{B7091FE9-C0E0-4F00-8CE1-AB9DB61F136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79" name="Text Box 1">
          <a:extLst>
            <a:ext uri="{FF2B5EF4-FFF2-40B4-BE49-F238E27FC236}">
              <a16:creationId xmlns:a16="http://schemas.microsoft.com/office/drawing/2014/main" id="{53B9994F-F8ED-4127-8FD4-627887249B6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80" name="Text Box 1">
          <a:extLst>
            <a:ext uri="{FF2B5EF4-FFF2-40B4-BE49-F238E27FC236}">
              <a16:creationId xmlns:a16="http://schemas.microsoft.com/office/drawing/2014/main" id="{70F40B08-7D90-4BD4-AB82-FAAB65428A3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81" name="Text Box 1">
          <a:extLst>
            <a:ext uri="{FF2B5EF4-FFF2-40B4-BE49-F238E27FC236}">
              <a16:creationId xmlns:a16="http://schemas.microsoft.com/office/drawing/2014/main" id="{F7C1F21A-0027-4024-8FB4-0297EA6AB09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82" name="Text Box 1">
          <a:extLst>
            <a:ext uri="{FF2B5EF4-FFF2-40B4-BE49-F238E27FC236}">
              <a16:creationId xmlns:a16="http://schemas.microsoft.com/office/drawing/2014/main" id="{32FB8C20-D421-47F8-8346-E3959AD1DC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83" name="Text Box 1">
          <a:extLst>
            <a:ext uri="{FF2B5EF4-FFF2-40B4-BE49-F238E27FC236}">
              <a16:creationId xmlns:a16="http://schemas.microsoft.com/office/drawing/2014/main" id="{A9C91432-E637-4659-8A51-7D6EDC19CDE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84" name="Text Box 1">
          <a:extLst>
            <a:ext uri="{FF2B5EF4-FFF2-40B4-BE49-F238E27FC236}">
              <a16:creationId xmlns:a16="http://schemas.microsoft.com/office/drawing/2014/main" id="{D3F5F63C-D00B-4E4C-B673-3FC63043D18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85" name="Text Box 1">
          <a:extLst>
            <a:ext uri="{FF2B5EF4-FFF2-40B4-BE49-F238E27FC236}">
              <a16:creationId xmlns:a16="http://schemas.microsoft.com/office/drawing/2014/main" id="{981BE4DA-3A40-467F-85A1-06C371EE65F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86" name="Text Box 1">
          <a:extLst>
            <a:ext uri="{FF2B5EF4-FFF2-40B4-BE49-F238E27FC236}">
              <a16:creationId xmlns:a16="http://schemas.microsoft.com/office/drawing/2014/main" id="{F851D089-C176-463B-B6A4-576B65E761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87" name="Text Box 1">
          <a:extLst>
            <a:ext uri="{FF2B5EF4-FFF2-40B4-BE49-F238E27FC236}">
              <a16:creationId xmlns:a16="http://schemas.microsoft.com/office/drawing/2014/main" id="{6350DBBF-3E99-468D-B1B5-6C4D036C88E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88" name="Text Box 1">
          <a:extLst>
            <a:ext uri="{FF2B5EF4-FFF2-40B4-BE49-F238E27FC236}">
              <a16:creationId xmlns:a16="http://schemas.microsoft.com/office/drawing/2014/main" id="{673C8FFA-D72E-4CE8-AA5B-B53797ACB9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89" name="Text Box 1">
          <a:extLst>
            <a:ext uri="{FF2B5EF4-FFF2-40B4-BE49-F238E27FC236}">
              <a16:creationId xmlns:a16="http://schemas.microsoft.com/office/drawing/2014/main" id="{FB0DDE7B-7094-4096-846A-8695302FDE5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90" name="Text Box 1">
          <a:extLst>
            <a:ext uri="{FF2B5EF4-FFF2-40B4-BE49-F238E27FC236}">
              <a16:creationId xmlns:a16="http://schemas.microsoft.com/office/drawing/2014/main" id="{289F9A56-FF2E-4FBD-ABB0-92384D52CE7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91" name="Text Box 1">
          <a:extLst>
            <a:ext uri="{FF2B5EF4-FFF2-40B4-BE49-F238E27FC236}">
              <a16:creationId xmlns:a16="http://schemas.microsoft.com/office/drawing/2014/main" id="{ED515841-2397-4813-B3C0-DA9C82274C9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92" name="Text Box 1">
          <a:extLst>
            <a:ext uri="{FF2B5EF4-FFF2-40B4-BE49-F238E27FC236}">
              <a16:creationId xmlns:a16="http://schemas.microsoft.com/office/drawing/2014/main" id="{864B5735-BC05-49CF-893E-627ED2A89C8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93" name="Text Box 1">
          <a:extLst>
            <a:ext uri="{FF2B5EF4-FFF2-40B4-BE49-F238E27FC236}">
              <a16:creationId xmlns:a16="http://schemas.microsoft.com/office/drawing/2014/main" id="{B502DE0D-D837-4A39-894B-BEF895A722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94" name="Text Box 1">
          <a:extLst>
            <a:ext uri="{FF2B5EF4-FFF2-40B4-BE49-F238E27FC236}">
              <a16:creationId xmlns:a16="http://schemas.microsoft.com/office/drawing/2014/main" id="{73A111BC-2589-40DF-BF1F-223121BF176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95" name="Text Box 1">
          <a:extLst>
            <a:ext uri="{FF2B5EF4-FFF2-40B4-BE49-F238E27FC236}">
              <a16:creationId xmlns:a16="http://schemas.microsoft.com/office/drawing/2014/main" id="{980C1691-CE33-4E81-8F8C-8CF28C1E9F6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96" name="Text Box 1">
          <a:extLst>
            <a:ext uri="{FF2B5EF4-FFF2-40B4-BE49-F238E27FC236}">
              <a16:creationId xmlns:a16="http://schemas.microsoft.com/office/drawing/2014/main" id="{E68136E7-A615-4000-9508-ED0B90A47B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97" name="Text Box 1">
          <a:extLst>
            <a:ext uri="{FF2B5EF4-FFF2-40B4-BE49-F238E27FC236}">
              <a16:creationId xmlns:a16="http://schemas.microsoft.com/office/drawing/2014/main" id="{1202C545-F8C8-41CC-B6B2-3FD9334A6E6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98" name="Text Box 1">
          <a:extLst>
            <a:ext uri="{FF2B5EF4-FFF2-40B4-BE49-F238E27FC236}">
              <a16:creationId xmlns:a16="http://schemas.microsoft.com/office/drawing/2014/main" id="{AB350E2D-0566-4B3E-A521-4E8ABF88BB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899" name="Text Box 1">
          <a:extLst>
            <a:ext uri="{FF2B5EF4-FFF2-40B4-BE49-F238E27FC236}">
              <a16:creationId xmlns:a16="http://schemas.microsoft.com/office/drawing/2014/main" id="{A9873819-2907-4650-ADED-E32D5B95AA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00" name="Text Box 1">
          <a:extLst>
            <a:ext uri="{FF2B5EF4-FFF2-40B4-BE49-F238E27FC236}">
              <a16:creationId xmlns:a16="http://schemas.microsoft.com/office/drawing/2014/main" id="{CFADA26A-0876-4197-9405-2C57D2155DB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01" name="Text Box 1">
          <a:extLst>
            <a:ext uri="{FF2B5EF4-FFF2-40B4-BE49-F238E27FC236}">
              <a16:creationId xmlns:a16="http://schemas.microsoft.com/office/drawing/2014/main" id="{FADA8326-1D82-4BF9-8D81-C98D37F99D6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02" name="Text Box 1">
          <a:extLst>
            <a:ext uri="{FF2B5EF4-FFF2-40B4-BE49-F238E27FC236}">
              <a16:creationId xmlns:a16="http://schemas.microsoft.com/office/drawing/2014/main" id="{6BB1BDC5-C8EF-4923-B0BD-09C472ABCDC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03" name="Text Box 1">
          <a:extLst>
            <a:ext uri="{FF2B5EF4-FFF2-40B4-BE49-F238E27FC236}">
              <a16:creationId xmlns:a16="http://schemas.microsoft.com/office/drawing/2014/main" id="{52EA808F-2536-4289-9624-1F4C1E5900F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04" name="Text Box 1">
          <a:extLst>
            <a:ext uri="{FF2B5EF4-FFF2-40B4-BE49-F238E27FC236}">
              <a16:creationId xmlns:a16="http://schemas.microsoft.com/office/drawing/2014/main" id="{FE6219D0-A921-4DBC-8845-ECC365AF11F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05" name="Text Box 1">
          <a:extLst>
            <a:ext uri="{FF2B5EF4-FFF2-40B4-BE49-F238E27FC236}">
              <a16:creationId xmlns:a16="http://schemas.microsoft.com/office/drawing/2014/main" id="{86AA4DC6-E058-4227-9038-879572A701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06" name="Text Box 1">
          <a:extLst>
            <a:ext uri="{FF2B5EF4-FFF2-40B4-BE49-F238E27FC236}">
              <a16:creationId xmlns:a16="http://schemas.microsoft.com/office/drawing/2014/main" id="{DABBBA1A-FF4C-4247-BF5F-5DA162F23B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07" name="Text Box 1">
          <a:extLst>
            <a:ext uri="{FF2B5EF4-FFF2-40B4-BE49-F238E27FC236}">
              <a16:creationId xmlns:a16="http://schemas.microsoft.com/office/drawing/2014/main" id="{3077B8DA-F438-471E-97B7-ECEC917897F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08" name="Text Box 1">
          <a:extLst>
            <a:ext uri="{FF2B5EF4-FFF2-40B4-BE49-F238E27FC236}">
              <a16:creationId xmlns:a16="http://schemas.microsoft.com/office/drawing/2014/main" id="{C3AB097C-A70D-4A25-B149-DC34FC25C6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09" name="Text Box 1">
          <a:extLst>
            <a:ext uri="{FF2B5EF4-FFF2-40B4-BE49-F238E27FC236}">
              <a16:creationId xmlns:a16="http://schemas.microsoft.com/office/drawing/2014/main" id="{84F363C9-11D5-4C56-AF70-0B4229600B7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10" name="Text Box 1">
          <a:extLst>
            <a:ext uri="{FF2B5EF4-FFF2-40B4-BE49-F238E27FC236}">
              <a16:creationId xmlns:a16="http://schemas.microsoft.com/office/drawing/2014/main" id="{C5AA5CA4-3552-45F2-B0DC-0E8ECE48E70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11" name="Text Box 1">
          <a:extLst>
            <a:ext uri="{FF2B5EF4-FFF2-40B4-BE49-F238E27FC236}">
              <a16:creationId xmlns:a16="http://schemas.microsoft.com/office/drawing/2014/main" id="{3DD6B86D-31FC-46FF-9223-540BA49A3F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12" name="Text Box 1">
          <a:extLst>
            <a:ext uri="{FF2B5EF4-FFF2-40B4-BE49-F238E27FC236}">
              <a16:creationId xmlns:a16="http://schemas.microsoft.com/office/drawing/2014/main" id="{1589E053-5A25-465C-8882-C54E6AB9794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13" name="Text Box 1">
          <a:extLst>
            <a:ext uri="{FF2B5EF4-FFF2-40B4-BE49-F238E27FC236}">
              <a16:creationId xmlns:a16="http://schemas.microsoft.com/office/drawing/2014/main" id="{C49F18B1-34F3-4584-A73C-9E73DF4782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14" name="Text Box 1">
          <a:extLst>
            <a:ext uri="{FF2B5EF4-FFF2-40B4-BE49-F238E27FC236}">
              <a16:creationId xmlns:a16="http://schemas.microsoft.com/office/drawing/2014/main" id="{38ED829F-4C84-4AF1-BFB2-EEF45CE8834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15" name="Text Box 1">
          <a:extLst>
            <a:ext uri="{FF2B5EF4-FFF2-40B4-BE49-F238E27FC236}">
              <a16:creationId xmlns:a16="http://schemas.microsoft.com/office/drawing/2014/main" id="{86D50644-1F7A-4932-AF07-C880E7B2C35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16" name="Text Box 1">
          <a:extLst>
            <a:ext uri="{FF2B5EF4-FFF2-40B4-BE49-F238E27FC236}">
              <a16:creationId xmlns:a16="http://schemas.microsoft.com/office/drawing/2014/main" id="{20136B57-59C1-4E16-94D9-5741138A3D5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17" name="Text Box 1">
          <a:extLst>
            <a:ext uri="{FF2B5EF4-FFF2-40B4-BE49-F238E27FC236}">
              <a16:creationId xmlns:a16="http://schemas.microsoft.com/office/drawing/2014/main" id="{ECCA2455-35CF-422F-8DA0-89203DF87DC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18" name="Text Box 1">
          <a:extLst>
            <a:ext uri="{FF2B5EF4-FFF2-40B4-BE49-F238E27FC236}">
              <a16:creationId xmlns:a16="http://schemas.microsoft.com/office/drawing/2014/main" id="{DB553312-FE11-4AC9-8E30-EA7317D782C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19" name="Text Box 1">
          <a:extLst>
            <a:ext uri="{FF2B5EF4-FFF2-40B4-BE49-F238E27FC236}">
              <a16:creationId xmlns:a16="http://schemas.microsoft.com/office/drawing/2014/main" id="{EBA20C8D-45EC-4E84-B11F-5D3CBC8BF2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20" name="Text Box 1">
          <a:extLst>
            <a:ext uri="{FF2B5EF4-FFF2-40B4-BE49-F238E27FC236}">
              <a16:creationId xmlns:a16="http://schemas.microsoft.com/office/drawing/2014/main" id="{43A5CD7D-BF94-4336-8570-E96D0DF853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21" name="Text Box 1">
          <a:extLst>
            <a:ext uri="{FF2B5EF4-FFF2-40B4-BE49-F238E27FC236}">
              <a16:creationId xmlns:a16="http://schemas.microsoft.com/office/drawing/2014/main" id="{CEE59886-0BC4-4AAB-9E2D-F006FB612EE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22" name="Text Box 1">
          <a:extLst>
            <a:ext uri="{FF2B5EF4-FFF2-40B4-BE49-F238E27FC236}">
              <a16:creationId xmlns:a16="http://schemas.microsoft.com/office/drawing/2014/main" id="{AD60CFF4-E92C-4A60-89B8-57F966AAEA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23" name="Text Box 1">
          <a:extLst>
            <a:ext uri="{FF2B5EF4-FFF2-40B4-BE49-F238E27FC236}">
              <a16:creationId xmlns:a16="http://schemas.microsoft.com/office/drawing/2014/main" id="{EFB33638-3C6D-4EF2-B376-F14DE25C524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24" name="Text Box 1">
          <a:extLst>
            <a:ext uri="{FF2B5EF4-FFF2-40B4-BE49-F238E27FC236}">
              <a16:creationId xmlns:a16="http://schemas.microsoft.com/office/drawing/2014/main" id="{2B4BEAAD-36CF-46EA-B8B8-78D6414601B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25" name="Text Box 1">
          <a:extLst>
            <a:ext uri="{FF2B5EF4-FFF2-40B4-BE49-F238E27FC236}">
              <a16:creationId xmlns:a16="http://schemas.microsoft.com/office/drawing/2014/main" id="{D85EBB02-074B-49BA-87CD-752919AC34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26" name="Text Box 1">
          <a:extLst>
            <a:ext uri="{FF2B5EF4-FFF2-40B4-BE49-F238E27FC236}">
              <a16:creationId xmlns:a16="http://schemas.microsoft.com/office/drawing/2014/main" id="{816CDD1B-DE5C-4A96-9098-BBF625E65FD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27" name="Text Box 1">
          <a:extLst>
            <a:ext uri="{FF2B5EF4-FFF2-40B4-BE49-F238E27FC236}">
              <a16:creationId xmlns:a16="http://schemas.microsoft.com/office/drawing/2014/main" id="{EBC803E6-25C1-4538-9F73-2B547E6AF6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28" name="Text Box 1">
          <a:extLst>
            <a:ext uri="{FF2B5EF4-FFF2-40B4-BE49-F238E27FC236}">
              <a16:creationId xmlns:a16="http://schemas.microsoft.com/office/drawing/2014/main" id="{FE9C4882-6536-4FCB-BC06-3FC71FDE817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29" name="Text Box 1">
          <a:extLst>
            <a:ext uri="{FF2B5EF4-FFF2-40B4-BE49-F238E27FC236}">
              <a16:creationId xmlns:a16="http://schemas.microsoft.com/office/drawing/2014/main" id="{D81BCBBE-B1B8-4430-9CE3-CF632CD2C8C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30" name="Text Box 1">
          <a:extLst>
            <a:ext uri="{FF2B5EF4-FFF2-40B4-BE49-F238E27FC236}">
              <a16:creationId xmlns:a16="http://schemas.microsoft.com/office/drawing/2014/main" id="{BF0D1581-18CC-48DC-82D8-D5EC60947C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31" name="Text Box 1">
          <a:extLst>
            <a:ext uri="{FF2B5EF4-FFF2-40B4-BE49-F238E27FC236}">
              <a16:creationId xmlns:a16="http://schemas.microsoft.com/office/drawing/2014/main" id="{08CD95F5-ADDC-48D5-977A-48192BFD6A8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32" name="Text Box 1">
          <a:extLst>
            <a:ext uri="{FF2B5EF4-FFF2-40B4-BE49-F238E27FC236}">
              <a16:creationId xmlns:a16="http://schemas.microsoft.com/office/drawing/2014/main" id="{2798CAAD-8045-484E-8FF4-2AB41684451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33" name="Text Box 1">
          <a:extLst>
            <a:ext uri="{FF2B5EF4-FFF2-40B4-BE49-F238E27FC236}">
              <a16:creationId xmlns:a16="http://schemas.microsoft.com/office/drawing/2014/main" id="{B891BB93-779F-49AB-837A-3935B4ACB6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34" name="Text Box 1">
          <a:extLst>
            <a:ext uri="{FF2B5EF4-FFF2-40B4-BE49-F238E27FC236}">
              <a16:creationId xmlns:a16="http://schemas.microsoft.com/office/drawing/2014/main" id="{7A776B28-3099-4AA3-9D71-6E3BE7DECB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35" name="Text Box 1">
          <a:extLst>
            <a:ext uri="{FF2B5EF4-FFF2-40B4-BE49-F238E27FC236}">
              <a16:creationId xmlns:a16="http://schemas.microsoft.com/office/drawing/2014/main" id="{47EB8DC9-546F-4CFD-BBCC-EED6707E823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36" name="Text Box 1">
          <a:extLst>
            <a:ext uri="{FF2B5EF4-FFF2-40B4-BE49-F238E27FC236}">
              <a16:creationId xmlns:a16="http://schemas.microsoft.com/office/drawing/2014/main" id="{5A6A378B-E7A7-4D93-BE73-9646FCDFD63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37" name="Text Box 1">
          <a:extLst>
            <a:ext uri="{FF2B5EF4-FFF2-40B4-BE49-F238E27FC236}">
              <a16:creationId xmlns:a16="http://schemas.microsoft.com/office/drawing/2014/main" id="{363E98E9-B902-4BF1-B4A6-977841E1976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38" name="Text Box 1">
          <a:extLst>
            <a:ext uri="{FF2B5EF4-FFF2-40B4-BE49-F238E27FC236}">
              <a16:creationId xmlns:a16="http://schemas.microsoft.com/office/drawing/2014/main" id="{814A7204-5D65-41F9-9FB1-EA0D2C6FBC1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39" name="Text Box 1">
          <a:extLst>
            <a:ext uri="{FF2B5EF4-FFF2-40B4-BE49-F238E27FC236}">
              <a16:creationId xmlns:a16="http://schemas.microsoft.com/office/drawing/2014/main" id="{C959C616-EE92-4DBC-978B-59DF532AEA8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40" name="Text Box 1">
          <a:extLst>
            <a:ext uri="{FF2B5EF4-FFF2-40B4-BE49-F238E27FC236}">
              <a16:creationId xmlns:a16="http://schemas.microsoft.com/office/drawing/2014/main" id="{1268B6B6-F447-416D-A6BD-B8875F0221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41" name="Text Box 1">
          <a:extLst>
            <a:ext uri="{FF2B5EF4-FFF2-40B4-BE49-F238E27FC236}">
              <a16:creationId xmlns:a16="http://schemas.microsoft.com/office/drawing/2014/main" id="{D1B0229C-4961-4323-850F-B48E5A43A3F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42" name="Text Box 1">
          <a:extLst>
            <a:ext uri="{FF2B5EF4-FFF2-40B4-BE49-F238E27FC236}">
              <a16:creationId xmlns:a16="http://schemas.microsoft.com/office/drawing/2014/main" id="{64152F7E-3A78-44BA-AA02-249D8B1586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43" name="Text Box 1">
          <a:extLst>
            <a:ext uri="{FF2B5EF4-FFF2-40B4-BE49-F238E27FC236}">
              <a16:creationId xmlns:a16="http://schemas.microsoft.com/office/drawing/2014/main" id="{1A55848B-1519-4FF5-A7C6-7EF548A67E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44" name="Text Box 1">
          <a:extLst>
            <a:ext uri="{FF2B5EF4-FFF2-40B4-BE49-F238E27FC236}">
              <a16:creationId xmlns:a16="http://schemas.microsoft.com/office/drawing/2014/main" id="{B73F294C-D3CF-472C-9177-99F5CC47F7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45" name="Text Box 1">
          <a:extLst>
            <a:ext uri="{FF2B5EF4-FFF2-40B4-BE49-F238E27FC236}">
              <a16:creationId xmlns:a16="http://schemas.microsoft.com/office/drawing/2014/main" id="{0271E5E5-2AEF-49B2-A003-66CAA70A5A6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46" name="Text Box 1">
          <a:extLst>
            <a:ext uri="{FF2B5EF4-FFF2-40B4-BE49-F238E27FC236}">
              <a16:creationId xmlns:a16="http://schemas.microsoft.com/office/drawing/2014/main" id="{4C4C761C-B905-490B-B615-C95F99F0897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47" name="Text Box 1">
          <a:extLst>
            <a:ext uri="{FF2B5EF4-FFF2-40B4-BE49-F238E27FC236}">
              <a16:creationId xmlns:a16="http://schemas.microsoft.com/office/drawing/2014/main" id="{730CE85C-8A76-4E83-91A7-510AFCEB5A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48" name="Text Box 1">
          <a:extLst>
            <a:ext uri="{FF2B5EF4-FFF2-40B4-BE49-F238E27FC236}">
              <a16:creationId xmlns:a16="http://schemas.microsoft.com/office/drawing/2014/main" id="{8D8C0ABC-C250-4BF6-9E3A-2D697CA7E1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49" name="Text Box 1">
          <a:extLst>
            <a:ext uri="{FF2B5EF4-FFF2-40B4-BE49-F238E27FC236}">
              <a16:creationId xmlns:a16="http://schemas.microsoft.com/office/drawing/2014/main" id="{9E148CA8-EA7E-4C77-AED0-89D95A5CA3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50" name="Text Box 1">
          <a:extLst>
            <a:ext uri="{FF2B5EF4-FFF2-40B4-BE49-F238E27FC236}">
              <a16:creationId xmlns:a16="http://schemas.microsoft.com/office/drawing/2014/main" id="{EF0C7ED5-A235-4CE4-8919-C26737511F4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51" name="Text Box 1">
          <a:extLst>
            <a:ext uri="{FF2B5EF4-FFF2-40B4-BE49-F238E27FC236}">
              <a16:creationId xmlns:a16="http://schemas.microsoft.com/office/drawing/2014/main" id="{5BBBC168-559D-4C66-8E3E-EE018E92AB5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52" name="Text Box 1">
          <a:extLst>
            <a:ext uri="{FF2B5EF4-FFF2-40B4-BE49-F238E27FC236}">
              <a16:creationId xmlns:a16="http://schemas.microsoft.com/office/drawing/2014/main" id="{ADF512E6-86DA-49BD-802A-F4D0CBE4BC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53" name="Text Box 1">
          <a:extLst>
            <a:ext uri="{FF2B5EF4-FFF2-40B4-BE49-F238E27FC236}">
              <a16:creationId xmlns:a16="http://schemas.microsoft.com/office/drawing/2014/main" id="{0D9E88CE-5D99-426A-BE83-863C427B9A9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54" name="Text Box 1">
          <a:extLst>
            <a:ext uri="{FF2B5EF4-FFF2-40B4-BE49-F238E27FC236}">
              <a16:creationId xmlns:a16="http://schemas.microsoft.com/office/drawing/2014/main" id="{D9325D31-7704-4BA5-BDF7-97DBA78AD8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55" name="Text Box 1">
          <a:extLst>
            <a:ext uri="{FF2B5EF4-FFF2-40B4-BE49-F238E27FC236}">
              <a16:creationId xmlns:a16="http://schemas.microsoft.com/office/drawing/2014/main" id="{EFFF2A19-9941-4F5B-BEA1-736ABEA9989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56" name="Text Box 1">
          <a:extLst>
            <a:ext uri="{FF2B5EF4-FFF2-40B4-BE49-F238E27FC236}">
              <a16:creationId xmlns:a16="http://schemas.microsoft.com/office/drawing/2014/main" id="{7E58961C-1E84-402C-9D3C-B61C5DE3D9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57" name="Text Box 1">
          <a:extLst>
            <a:ext uri="{FF2B5EF4-FFF2-40B4-BE49-F238E27FC236}">
              <a16:creationId xmlns:a16="http://schemas.microsoft.com/office/drawing/2014/main" id="{1776CDC3-3665-47ED-9189-29592C77157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58" name="Text Box 1">
          <a:extLst>
            <a:ext uri="{FF2B5EF4-FFF2-40B4-BE49-F238E27FC236}">
              <a16:creationId xmlns:a16="http://schemas.microsoft.com/office/drawing/2014/main" id="{C2974362-33CD-4303-99A5-ECD07497FB9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59" name="Text Box 1">
          <a:extLst>
            <a:ext uri="{FF2B5EF4-FFF2-40B4-BE49-F238E27FC236}">
              <a16:creationId xmlns:a16="http://schemas.microsoft.com/office/drawing/2014/main" id="{B17A2F3C-3EAA-4741-A3B8-A5388A2698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60" name="Text Box 1">
          <a:extLst>
            <a:ext uri="{FF2B5EF4-FFF2-40B4-BE49-F238E27FC236}">
              <a16:creationId xmlns:a16="http://schemas.microsoft.com/office/drawing/2014/main" id="{3B86BEB4-7E20-4722-A24F-519B85C976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61" name="Text Box 1">
          <a:extLst>
            <a:ext uri="{FF2B5EF4-FFF2-40B4-BE49-F238E27FC236}">
              <a16:creationId xmlns:a16="http://schemas.microsoft.com/office/drawing/2014/main" id="{DA9C50BC-0406-4D3C-BB36-4EAD0A810B3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62" name="Text Box 1">
          <a:extLst>
            <a:ext uri="{FF2B5EF4-FFF2-40B4-BE49-F238E27FC236}">
              <a16:creationId xmlns:a16="http://schemas.microsoft.com/office/drawing/2014/main" id="{994E3CC7-D169-4A58-9616-1C964DD99E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63" name="Text Box 1">
          <a:extLst>
            <a:ext uri="{FF2B5EF4-FFF2-40B4-BE49-F238E27FC236}">
              <a16:creationId xmlns:a16="http://schemas.microsoft.com/office/drawing/2014/main" id="{1D685592-05D3-47B5-A4ED-D9E463147AE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64" name="Text Box 1">
          <a:extLst>
            <a:ext uri="{FF2B5EF4-FFF2-40B4-BE49-F238E27FC236}">
              <a16:creationId xmlns:a16="http://schemas.microsoft.com/office/drawing/2014/main" id="{A7BD1450-3B13-4588-B240-081FCFAECE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65" name="Text Box 1">
          <a:extLst>
            <a:ext uri="{FF2B5EF4-FFF2-40B4-BE49-F238E27FC236}">
              <a16:creationId xmlns:a16="http://schemas.microsoft.com/office/drawing/2014/main" id="{74AD5E6E-A395-456F-8735-E29418F3E5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66" name="Text Box 1">
          <a:extLst>
            <a:ext uri="{FF2B5EF4-FFF2-40B4-BE49-F238E27FC236}">
              <a16:creationId xmlns:a16="http://schemas.microsoft.com/office/drawing/2014/main" id="{56DC36C0-2620-41C0-B859-5F7CC71675E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67" name="Text Box 1">
          <a:extLst>
            <a:ext uri="{FF2B5EF4-FFF2-40B4-BE49-F238E27FC236}">
              <a16:creationId xmlns:a16="http://schemas.microsoft.com/office/drawing/2014/main" id="{B2414C96-9443-4178-9390-CD88BB0973D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68" name="Text Box 1">
          <a:extLst>
            <a:ext uri="{FF2B5EF4-FFF2-40B4-BE49-F238E27FC236}">
              <a16:creationId xmlns:a16="http://schemas.microsoft.com/office/drawing/2014/main" id="{52D52FA7-FE6D-44BC-AF45-C31C1233853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69" name="Text Box 1">
          <a:extLst>
            <a:ext uri="{FF2B5EF4-FFF2-40B4-BE49-F238E27FC236}">
              <a16:creationId xmlns:a16="http://schemas.microsoft.com/office/drawing/2014/main" id="{A0900CDA-828B-4B39-8C52-FF3E2FBA08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70" name="Text Box 1">
          <a:extLst>
            <a:ext uri="{FF2B5EF4-FFF2-40B4-BE49-F238E27FC236}">
              <a16:creationId xmlns:a16="http://schemas.microsoft.com/office/drawing/2014/main" id="{B208B330-A0D1-45DD-B6FE-3937E62BBE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71" name="Text Box 1">
          <a:extLst>
            <a:ext uri="{FF2B5EF4-FFF2-40B4-BE49-F238E27FC236}">
              <a16:creationId xmlns:a16="http://schemas.microsoft.com/office/drawing/2014/main" id="{F5F93998-E659-487A-8FF1-13AA8657B6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72" name="Text Box 1">
          <a:extLst>
            <a:ext uri="{FF2B5EF4-FFF2-40B4-BE49-F238E27FC236}">
              <a16:creationId xmlns:a16="http://schemas.microsoft.com/office/drawing/2014/main" id="{3F61F2B4-120A-4B60-A664-A2211B627C3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73" name="Text Box 1">
          <a:extLst>
            <a:ext uri="{FF2B5EF4-FFF2-40B4-BE49-F238E27FC236}">
              <a16:creationId xmlns:a16="http://schemas.microsoft.com/office/drawing/2014/main" id="{16369FA0-8FAF-4467-91ED-5003B49C80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74" name="Text Box 1">
          <a:extLst>
            <a:ext uri="{FF2B5EF4-FFF2-40B4-BE49-F238E27FC236}">
              <a16:creationId xmlns:a16="http://schemas.microsoft.com/office/drawing/2014/main" id="{B934F164-1592-4113-B20F-975264D05C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75" name="Text Box 1">
          <a:extLst>
            <a:ext uri="{FF2B5EF4-FFF2-40B4-BE49-F238E27FC236}">
              <a16:creationId xmlns:a16="http://schemas.microsoft.com/office/drawing/2014/main" id="{A0D8B046-89BB-4199-8A54-12F512B5047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76" name="Text Box 1">
          <a:extLst>
            <a:ext uri="{FF2B5EF4-FFF2-40B4-BE49-F238E27FC236}">
              <a16:creationId xmlns:a16="http://schemas.microsoft.com/office/drawing/2014/main" id="{0AE78DBB-6948-42BB-86D8-96E6AD57668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77" name="Text Box 1">
          <a:extLst>
            <a:ext uri="{FF2B5EF4-FFF2-40B4-BE49-F238E27FC236}">
              <a16:creationId xmlns:a16="http://schemas.microsoft.com/office/drawing/2014/main" id="{2314E61D-5FEB-48E3-A1A4-DBE95DC3C7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78" name="Text Box 1">
          <a:extLst>
            <a:ext uri="{FF2B5EF4-FFF2-40B4-BE49-F238E27FC236}">
              <a16:creationId xmlns:a16="http://schemas.microsoft.com/office/drawing/2014/main" id="{E85FAF4D-ED5F-4A89-B39D-FA86E0A0815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79" name="Text Box 1">
          <a:extLst>
            <a:ext uri="{FF2B5EF4-FFF2-40B4-BE49-F238E27FC236}">
              <a16:creationId xmlns:a16="http://schemas.microsoft.com/office/drawing/2014/main" id="{B461C403-AF8E-4CD5-8CC7-D1C0F92E231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80" name="Text Box 1">
          <a:extLst>
            <a:ext uri="{FF2B5EF4-FFF2-40B4-BE49-F238E27FC236}">
              <a16:creationId xmlns:a16="http://schemas.microsoft.com/office/drawing/2014/main" id="{6A27AFDE-668E-4741-8485-2CAD59BCA56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81" name="Text Box 1">
          <a:extLst>
            <a:ext uri="{FF2B5EF4-FFF2-40B4-BE49-F238E27FC236}">
              <a16:creationId xmlns:a16="http://schemas.microsoft.com/office/drawing/2014/main" id="{DBCC8661-3299-4E58-ADA9-C94011A947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82" name="Text Box 1">
          <a:extLst>
            <a:ext uri="{FF2B5EF4-FFF2-40B4-BE49-F238E27FC236}">
              <a16:creationId xmlns:a16="http://schemas.microsoft.com/office/drawing/2014/main" id="{A7E89BAA-B7B7-49FB-A47A-00819EC6781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83" name="Text Box 1">
          <a:extLst>
            <a:ext uri="{FF2B5EF4-FFF2-40B4-BE49-F238E27FC236}">
              <a16:creationId xmlns:a16="http://schemas.microsoft.com/office/drawing/2014/main" id="{7587A44A-EB80-4F87-BCF2-AAF70198DB5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84" name="Text Box 1">
          <a:extLst>
            <a:ext uri="{FF2B5EF4-FFF2-40B4-BE49-F238E27FC236}">
              <a16:creationId xmlns:a16="http://schemas.microsoft.com/office/drawing/2014/main" id="{9AF2DC88-976C-4788-914E-4CAD591BB89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85" name="Text Box 1">
          <a:extLst>
            <a:ext uri="{FF2B5EF4-FFF2-40B4-BE49-F238E27FC236}">
              <a16:creationId xmlns:a16="http://schemas.microsoft.com/office/drawing/2014/main" id="{FEB97140-4BA2-4903-B3AE-E93D0B21CAC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86" name="Text Box 1">
          <a:extLst>
            <a:ext uri="{FF2B5EF4-FFF2-40B4-BE49-F238E27FC236}">
              <a16:creationId xmlns:a16="http://schemas.microsoft.com/office/drawing/2014/main" id="{A61AF41A-3492-4866-B29B-9C819CDC72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87" name="Text Box 1">
          <a:extLst>
            <a:ext uri="{FF2B5EF4-FFF2-40B4-BE49-F238E27FC236}">
              <a16:creationId xmlns:a16="http://schemas.microsoft.com/office/drawing/2014/main" id="{CDA07DDB-A55F-4963-A508-D26C04EB32F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88" name="Text Box 1">
          <a:extLst>
            <a:ext uri="{FF2B5EF4-FFF2-40B4-BE49-F238E27FC236}">
              <a16:creationId xmlns:a16="http://schemas.microsoft.com/office/drawing/2014/main" id="{61638BB9-9FF1-45F5-8555-5BC038AC16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89" name="Text Box 1">
          <a:extLst>
            <a:ext uri="{FF2B5EF4-FFF2-40B4-BE49-F238E27FC236}">
              <a16:creationId xmlns:a16="http://schemas.microsoft.com/office/drawing/2014/main" id="{4A134FE3-597F-428C-BC33-1885A50C950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90" name="Text Box 1">
          <a:extLst>
            <a:ext uri="{FF2B5EF4-FFF2-40B4-BE49-F238E27FC236}">
              <a16:creationId xmlns:a16="http://schemas.microsoft.com/office/drawing/2014/main" id="{55E020DC-24B1-4961-B3E6-F5598C15E3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91" name="Text Box 1">
          <a:extLst>
            <a:ext uri="{FF2B5EF4-FFF2-40B4-BE49-F238E27FC236}">
              <a16:creationId xmlns:a16="http://schemas.microsoft.com/office/drawing/2014/main" id="{C5793BD6-07FC-4E9C-9441-F9380DF56A2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92" name="Text Box 1">
          <a:extLst>
            <a:ext uri="{FF2B5EF4-FFF2-40B4-BE49-F238E27FC236}">
              <a16:creationId xmlns:a16="http://schemas.microsoft.com/office/drawing/2014/main" id="{2C73679B-DE66-4F17-8257-F3B9D1865F0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93" name="Text Box 1">
          <a:extLst>
            <a:ext uri="{FF2B5EF4-FFF2-40B4-BE49-F238E27FC236}">
              <a16:creationId xmlns:a16="http://schemas.microsoft.com/office/drawing/2014/main" id="{D5BF51ED-FDCF-49F6-87D3-11028DEF48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94" name="Text Box 1">
          <a:extLst>
            <a:ext uri="{FF2B5EF4-FFF2-40B4-BE49-F238E27FC236}">
              <a16:creationId xmlns:a16="http://schemas.microsoft.com/office/drawing/2014/main" id="{CC4BAA46-394D-444A-AA04-4460D17444B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95" name="Text Box 1">
          <a:extLst>
            <a:ext uri="{FF2B5EF4-FFF2-40B4-BE49-F238E27FC236}">
              <a16:creationId xmlns:a16="http://schemas.microsoft.com/office/drawing/2014/main" id="{A87DB216-589A-44D7-AFAC-3DB58975E91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96" name="Text Box 1">
          <a:extLst>
            <a:ext uri="{FF2B5EF4-FFF2-40B4-BE49-F238E27FC236}">
              <a16:creationId xmlns:a16="http://schemas.microsoft.com/office/drawing/2014/main" id="{BC162510-A46F-4DEA-9E64-A86178C8AF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97" name="Text Box 1">
          <a:extLst>
            <a:ext uri="{FF2B5EF4-FFF2-40B4-BE49-F238E27FC236}">
              <a16:creationId xmlns:a16="http://schemas.microsoft.com/office/drawing/2014/main" id="{951AE414-38BF-4E8D-8BDC-FF3BBBF76A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98" name="Text Box 1">
          <a:extLst>
            <a:ext uri="{FF2B5EF4-FFF2-40B4-BE49-F238E27FC236}">
              <a16:creationId xmlns:a16="http://schemas.microsoft.com/office/drawing/2014/main" id="{5416C867-60C8-4391-B6B1-46EBFEDB5CA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4999" name="Text Box 1">
          <a:extLst>
            <a:ext uri="{FF2B5EF4-FFF2-40B4-BE49-F238E27FC236}">
              <a16:creationId xmlns:a16="http://schemas.microsoft.com/office/drawing/2014/main" id="{88A852E6-68CA-4DF0-A17C-C24AEF3C359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00" name="Text Box 1">
          <a:extLst>
            <a:ext uri="{FF2B5EF4-FFF2-40B4-BE49-F238E27FC236}">
              <a16:creationId xmlns:a16="http://schemas.microsoft.com/office/drawing/2014/main" id="{0413B85F-92AE-4260-AF16-318977A307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01" name="Text Box 1">
          <a:extLst>
            <a:ext uri="{FF2B5EF4-FFF2-40B4-BE49-F238E27FC236}">
              <a16:creationId xmlns:a16="http://schemas.microsoft.com/office/drawing/2014/main" id="{414B20AA-B034-4C6C-8689-4A17F5539F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02" name="Text Box 1">
          <a:extLst>
            <a:ext uri="{FF2B5EF4-FFF2-40B4-BE49-F238E27FC236}">
              <a16:creationId xmlns:a16="http://schemas.microsoft.com/office/drawing/2014/main" id="{FB6D8CC2-B809-4CA3-A0A3-D145CC3E3B0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03" name="Text Box 1">
          <a:extLst>
            <a:ext uri="{FF2B5EF4-FFF2-40B4-BE49-F238E27FC236}">
              <a16:creationId xmlns:a16="http://schemas.microsoft.com/office/drawing/2014/main" id="{67655231-B8DE-47E2-9AB7-34BAEE8F4E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04" name="Text Box 1">
          <a:extLst>
            <a:ext uri="{FF2B5EF4-FFF2-40B4-BE49-F238E27FC236}">
              <a16:creationId xmlns:a16="http://schemas.microsoft.com/office/drawing/2014/main" id="{A4E9BAD4-9EA7-4392-BDC4-E3DD4B2FF9F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05" name="Text Box 1">
          <a:extLst>
            <a:ext uri="{FF2B5EF4-FFF2-40B4-BE49-F238E27FC236}">
              <a16:creationId xmlns:a16="http://schemas.microsoft.com/office/drawing/2014/main" id="{0EE0BFAB-FB3F-4F74-8DC9-5728799B9C0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06" name="Text Box 1">
          <a:extLst>
            <a:ext uri="{FF2B5EF4-FFF2-40B4-BE49-F238E27FC236}">
              <a16:creationId xmlns:a16="http://schemas.microsoft.com/office/drawing/2014/main" id="{55652BD7-D950-48B4-97DD-5D61DFAB9E7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07" name="Text Box 1">
          <a:extLst>
            <a:ext uri="{FF2B5EF4-FFF2-40B4-BE49-F238E27FC236}">
              <a16:creationId xmlns:a16="http://schemas.microsoft.com/office/drawing/2014/main" id="{54DC5C80-22C7-48A8-A948-605F04DCFFC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08" name="Text Box 1">
          <a:extLst>
            <a:ext uri="{FF2B5EF4-FFF2-40B4-BE49-F238E27FC236}">
              <a16:creationId xmlns:a16="http://schemas.microsoft.com/office/drawing/2014/main" id="{DEC7CB73-B6EE-4EA6-B065-ECE1C5B046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09" name="Text Box 1">
          <a:extLst>
            <a:ext uri="{FF2B5EF4-FFF2-40B4-BE49-F238E27FC236}">
              <a16:creationId xmlns:a16="http://schemas.microsoft.com/office/drawing/2014/main" id="{A644F770-EC87-4704-BEC4-C9BC2B554B5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10" name="Text Box 1">
          <a:extLst>
            <a:ext uri="{FF2B5EF4-FFF2-40B4-BE49-F238E27FC236}">
              <a16:creationId xmlns:a16="http://schemas.microsoft.com/office/drawing/2014/main" id="{0A4BBF8D-EA84-474A-80E3-8ABEF0C2103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11" name="Text Box 1">
          <a:extLst>
            <a:ext uri="{FF2B5EF4-FFF2-40B4-BE49-F238E27FC236}">
              <a16:creationId xmlns:a16="http://schemas.microsoft.com/office/drawing/2014/main" id="{90C6DF89-DD52-48E8-BC1D-6E015DF47A0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12" name="Text Box 1">
          <a:extLst>
            <a:ext uri="{FF2B5EF4-FFF2-40B4-BE49-F238E27FC236}">
              <a16:creationId xmlns:a16="http://schemas.microsoft.com/office/drawing/2014/main" id="{9C56266F-7A66-40B2-9EE1-7264AA0AEF0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13" name="Text Box 1">
          <a:extLst>
            <a:ext uri="{FF2B5EF4-FFF2-40B4-BE49-F238E27FC236}">
              <a16:creationId xmlns:a16="http://schemas.microsoft.com/office/drawing/2014/main" id="{A1EF3CEF-2DB7-427F-BD75-21E08A5EC69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14" name="Text Box 1">
          <a:extLst>
            <a:ext uri="{FF2B5EF4-FFF2-40B4-BE49-F238E27FC236}">
              <a16:creationId xmlns:a16="http://schemas.microsoft.com/office/drawing/2014/main" id="{97EF63F3-9B20-45A2-8491-B267C392B2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15" name="Text Box 1">
          <a:extLst>
            <a:ext uri="{FF2B5EF4-FFF2-40B4-BE49-F238E27FC236}">
              <a16:creationId xmlns:a16="http://schemas.microsoft.com/office/drawing/2014/main" id="{918AB4F0-5337-46A2-9DDF-A1AD59E428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16" name="Text Box 1">
          <a:extLst>
            <a:ext uri="{FF2B5EF4-FFF2-40B4-BE49-F238E27FC236}">
              <a16:creationId xmlns:a16="http://schemas.microsoft.com/office/drawing/2014/main" id="{38CF3D56-670A-4770-9C41-7D9DC2C05E1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17" name="Text Box 1">
          <a:extLst>
            <a:ext uri="{FF2B5EF4-FFF2-40B4-BE49-F238E27FC236}">
              <a16:creationId xmlns:a16="http://schemas.microsoft.com/office/drawing/2014/main" id="{688F13C9-0D14-493E-95EA-9F570E6CFC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18" name="Text Box 1">
          <a:extLst>
            <a:ext uri="{FF2B5EF4-FFF2-40B4-BE49-F238E27FC236}">
              <a16:creationId xmlns:a16="http://schemas.microsoft.com/office/drawing/2014/main" id="{A833C2E5-2D7C-4934-803A-D89BA6F64F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19" name="Text Box 1">
          <a:extLst>
            <a:ext uri="{FF2B5EF4-FFF2-40B4-BE49-F238E27FC236}">
              <a16:creationId xmlns:a16="http://schemas.microsoft.com/office/drawing/2014/main" id="{42EBB82E-72A0-43BC-8AED-C9E84F8E99B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20" name="Text Box 1">
          <a:extLst>
            <a:ext uri="{FF2B5EF4-FFF2-40B4-BE49-F238E27FC236}">
              <a16:creationId xmlns:a16="http://schemas.microsoft.com/office/drawing/2014/main" id="{08452B32-B112-4972-B55B-A4F7824AF7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21" name="Text Box 1">
          <a:extLst>
            <a:ext uri="{FF2B5EF4-FFF2-40B4-BE49-F238E27FC236}">
              <a16:creationId xmlns:a16="http://schemas.microsoft.com/office/drawing/2014/main" id="{EAAE2CA7-139F-49C8-8DC1-BAFC5314A84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22" name="Text Box 1">
          <a:extLst>
            <a:ext uri="{FF2B5EF4-FFF2-40B4-BE49-F238E27FC236}">
              <a16:creationId xmlns:a16="http://schemas.microsoft.com/office/drawing/2014/main" id="{87C44E63-9C7F-4F79-AC5D-DE34132A0CC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23" name="Text Box 1">
          <a:extLst>
            <a:ext uri="{FF2B5EF4-FFF2-40B4-BE49-F238E27FC236}">
              <a16:creationId xmlns:a16="http://schemas.microsoft.com/office/drawing/2014/main" id="{7D56D854-FA24-4C71-8D31-74483D6DDF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24" name="Text Box 1">
          <a:extLst>
            <a:ext uri="{FF2B5EF4-FFF2-40B4-BE49-F238E27FC236}">
              <a16:creationId xmlns:a16="http://schemas.microsoft.com/office/drawing/2014/main" id="{F19A10DF-12C8-4D3F-B594-D162D4FE025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25" name="Text Box 1">
          <a:extLst>
            <a:ext uri="{FF2B5EF4-FFF2-40B4-BE49-F238E27FC236}">
              <a16:creationId xmlns:a16="http://schemas.microsoft.com/office/drawing/2014/main" id="{07B803BF-AAD5-46B5-A11A-6EB3756F9B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26" name="Text Box 1">
          <a:extLst>
            <a:ext uri="{FF2B5EF4-FFF2-40B4-BE49-F238E27FC236}">
              <a16:creationId xmlns:a16="http://schemas.microsoft.com/office/drawing/2014/main" id="{58E5973C-6864-4831-A0F0-DCC8095ACB8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27" name="Text Box 1">
          <a:extLst>
            <a:ext uri="{FF2B5EF4-FFF2-40B4-BE49-F238E27FC236}">
              <a16:creationId xmlns:a16="http://schemas.microsoft.com/office/drawing/2014/main" id="{30C58B77-DC46-444E-99A2-46E0406DEC8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028" name="Text Box 1">
          <a:extLst>
            <a:ext uri="{FF2B5EF4-FFF2-40B4-BE49-F238E27FC236}">
              <a16:creationId xmlns:a16="http://schemas.microsoft.com/office/drawing/2014/main" id="{7D200CCE-684B-4BEA-82A4-EDDCAF1E485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029" name="Text Box 1">
          <a:extLst>
            <a:ext uri="{FF2B5EF4-FFF2-40B4-BE49-F238E27FC236}">
              <a16:creationId xmlns:a16="http://schemas.microsoft.com/office/drawing/2014/main" id="{C7F16C36-02A8-400D-A910-6F85E22FC0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030" name="Text Box 1">
          <a:extLst>
            <a:ext uri="{FF2B5EF4-FFF2-40B4-BE49-F238E27FC236}">
              <a16:creationId xmlns:a16="http://schemas.microsoft.com/office/drawing/2014/main" id="{D0211145-5230-4070-93A7-9509252B28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031" name="Text Box 1">
          <a:extLst>
            <a:ext uri="{FF2B5EF4-FFF2-40B4-BE49-F238E27FC236}">
              <a16:creationId xmlns:a16="http://schemas.microsoft.com/office/drawing/2014/main" id="{42A4509D-E212-4694-BBB2-1858CCCC3F7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032" name="Text Box 1">
          <a:extLst>
            <a:ext uri="{FF2B5EF4-FFF2-40B4-BE49-F238E27FC236}">
              <a16:creationId xmlns:a16="http://schemas.microsoft.com/office/drawing/2014/main" id="{2B71AF40-A7A4-4B35-B091-213217008B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033" name="Text Box 1">
          <a:extLst>
            <a:ext uri="{FF2B5EF4-FFF2-40B4-BE49-F238E27FC236}">
              <a16:creationId xmlns:a16="http://schemas.microsoft.com/office/drawing/2014/main" id="{2846C34F-BC4B-409C-B86D-C906B191B29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034" name="Text Box 1">
          <a:extLst>
            <a:ext uri="{FF2B5EF4-FFF2-40B4-BE49-F238E27FC236}">
              <a16:creationId xmlns:a16="http://schemas.microsoft.com/office/drawing/2014/main" id="{492FB233-3CB3-4DDB-BFE6-C29EDB273B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035" name="Text Box 1">
          <a:extLst>
            <a:ext uri="{FF2B5EF4-FFF2-40B4-BE49-F238E27FC236}">
              <a16:creationId xmlns:a16="http://schemas.microsoft.com/office/drawing/2014/main" id="{9630931D-F03D-4D16-8175-B8AD72A314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036" name="Text Box 1">
          <a:extLst>
            <a:ext uri="{FF2B5EF4-FFF2-40B4-BE49-F238E27FC236}">
              <a16:creationId xmlns:a16="http://schemas.microsoft.com/office/drawing/2014/main" id="{82A86708-7422-4527-B238-A24BA92A3E4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037" name="Text Box 1">
          <a:extLst>
            <a:ext uri="{FF2B5EF4-FFF2-40B4-BE49-F238E27FC236}">
              <a16:creationId xmlns:a16="http://schemas.microsoft.com/office/drawing/2014/main" id="{BB910559-6671-49F2-A4BF-662AA2CFAF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038" name="Text Box 1">
          <a:extLst>
            <a:ext uri="{FF2B5EF4-FFF2-40B4-BE49-F238E27FC236}">
              <a16:creationId xmlns:a16="http://schemas.microsoft.com/office/drawing/2014/main" id="{AD36D68A-D7B3-4DF6-B17E-978421789B1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039" name="Text Box 1">
          <a:extLst>
            <a:ext uri="{FF2B5EF4-FFF2-40B4-BE49-F238E27FC236}">
              <a16:creationId xmlns:a16="http://schemas.microsoft.com/office/drawing/2014/main" id="{F38EE4EF-2BBC-4D04-BB73-DF63C05D3B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040" name="Text Box 1">
          <a:extLst>
            <a:ext uri="{FF2B5EF4-FFF2-40B4-BE49-F238E27FC236}">
              <a16:creationId xmlns:a16="http://schemas.microsoft.com/office/drawing/2014/main" id="{2172F120-A79A-49B0-B2B8-69AABBE418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041" name="Text Box 1">
          <a:extLst>
            <a:ext uri="{FF2B5EF4-FFF2-40B4-BE49-F238E27FC236}">
              <a16:creationId xmlns:a16="http://schemas.microsoft.com/office/drawing/2014/main" id="{8E1F0376-81FB-4355-8352-925C46945D7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042" name="Text Box 1">
          <a:extLst>
            <a:ext uri="{FF2B5EF4-FFF2-40B4-BE49-F238E27FC236}">
              <a16:creationId xmlns:a16="http://schemas.microsoft.com/office/drawing/2014/main" id="{F32CEAA4-92D5-4C35-854E-934AB43577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043" name="Text Box 1">
          <a:extLst>
            <a:ext uri="{FF2B5EF4-FFF2-40B4-BE49-F238E27FC236}">
              <a16:creationId xmlns:a16="http://schemas.microsoft.com/office/drawing/2014/main" id="{3C4D67C9-9203-4997-A1A6-E413E802631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044" name="Text Box 1">
          <a:extLst>
            <a:ext uri="{FF2B5EF4-FFF2-40B4-BE49-F238E27FC236}">
              <a16:creationId xmlns:a16="http://schemas.microsoft.com/office/drawing/2014/main" id="{3CC422F5-0B86-4687-BD57-E13F0C29585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045" name="Text Box 1">
          <a:extLst>
            <a:ext uri="{FF2B5EF4-FFF2-40B4-BE49-F238E27FC236}">
              <a16:creationId xmlns:a16="http://schemas.microsoft.com/office/drawing/2014/main" id="{3E8A1AFF-2762-46B9-9F91-75A259886E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046" name="Text Box 1">
          <a:extLst>
            <a:ext uri="{FF2B5EF4-FFF2-40B4-BE49-F238E27FC236}">
              <a16:creationId xmlns:a16="http://schemas.microsoft.com/office/drawing/2014/main" id="{A2A8AAC2-310C-4A88-A837-E1398A536D7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047" name="Text Box 1">
          <a:extLst>
            <a:ext uri="{FF2B5EF4-FFF2-40B4-BE49-F238E27FC236}">
              <a16:creationId xmlns:a16="http://schemas.microsoft.com/office/drawing/2014/main" id="{37606D8A-BB21-4415-9097-5D770717703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048" name="Text Box 1">
          <a:extLst>
            <a:ext uri="{FF2B5EF4-FFF2-40B4-BE49-F238E27FC236}">
              <a16:creationId xmlns:a16="http://schemas.microsoft.com/office/drawing/2014/main" id="{6C64B166-1ADC-4F33-8462-CBF5D244E8C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049" name="Text Box 1">
          <a:extLst>
            <a:ext uri="{FF2B5EF4-FFF2-40B4-BE49-F238E27FC236}">
              <a16:creationId xmlns:a16="http://schemas.microsoft.com/office/drawing/2014/main" id="{A2A33E99-40F9-491C-9C0D-499C688CB8C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050" name="Text Box 1">
          <a:extLst>
            <a:ext uri="{FF2B5EF4-FFF2-40B4-BE49-F238E27FC236}">
              <a16:creationId xmlns:a16="http://schemas.microsoft.com/office/drawing/2014/main" id="{8C5F20E2-04D9-475E-8822-44832D4AD6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051" name="Text Box 1">
          <a:extLst>
            <a:ext uri="{FF2B5EF4-FFF2-40B4-BE49-F238E27FC236}">
              <a16:creationId xmlns:a16="http://schemas.microsoft.com/office/drawing/2014/main" id="{7C7348BD-127F-4733-AFAB-A71B08DFBF8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052" name="Text Box 1">
          <a:extLst>
            <a:ext uri="{FF2B5EF4-FFF2-40B4-BE49-F238E27FC236}">
              <a16:creationId xmlns:a16="http://schemas.microsoft.com/office/drawing/2014/main" id="{0AA82A48-8531-472B-8C2F-4EB35DEA75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53" name="Text Box 1">
          <a:extLst>
            <a:ext uri="{FF2B5EF4-FFF2-40B4-BE49-F238E27FC236}">
              <a16:creationId xmlns:a16="http://schemas.microsoft.com/office/drawing/2014/main" id="{0DC3F028-8657-429A-B5CE-1990171A880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54" name="Text Box 1">
          <a:extLst>
            <a:ext uri="{FF2B5EF4-FFF2-40B4-BE49-F238E27FC236}">
              <a16:creationId xmlns:a16="http://schemas.microsoft.com/office/drawing/2014/main" id="{B0400269-5661-4DB6-9569-13FCF50BCF6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55" name="Text Box 1">
          <a:extLst>
            <a:ext uri="{FF2B5EF4-FFF2-40B4-BE49-F238E27FC236}">
              <a16:creationId xmlns:a16="http://schemas.microsoft.com/office/drawing/2014/main" id="{128D7189-A194-4161-A1D8-22A3C3ABF11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56" name="Text Box 1">
          <a:extLst>
            <a:ext uri="{FF2B5EF4-FFF2-40B4-BE49-F238E27FC236}">
              <a16:creationId xmlns:a16="http://schemas.microsoft.com/office/drawing/2014/main" id="{A0F1EB44-68F1-489E-B785-63A118DAF2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057" name="Text Box 1">
          <a:extLst>
            <a:ext uri="{FF2B5EF4-FFF2-40B4-BE49-F238E27FC236}">
              <a16:creationId xmlns:a16="http://schemas.microsoft.com/office/drawing/2014/main" id="{011A609D-B559-4229-8B0D-AC6E4BAA695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058" name="Text Box 1">
          <a:extLst>
            <a:ext uri="{FF2B5EF4-FFF2-40B4-BE49-F238E27FC236}">
              <a16:creationId xmlns:a16="http://schemas.microsoft.com/office/drawing/2014/main" id="{885F7927-E93F-4B09-85AB-76483D3921C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59" name="Text Box 1">
          <a:extLst>
            <a:ext uri="{FF2B5EF4-FFF2-40B4-BE49-F238E27FC236}">
              <a16:creationId xmlns:a16="http://schemas.microsoft.com/office/drawing/2014/main" id="{CFCDF4BE-E87D-47BE-A0D2-9DFF42A3F1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60" name="Text Box 1">
          <a:extLst>
            <a:ext uri="{FF2B5EF4-FFF2-40B4-BE49-F238E27FC236}">
              <a16:creationId xmlns:a16="http://schemas.microsoft.com/office/drawing/2014/main" id="{C11B83FF-EB9A-4D11-8BE3-DF69D29C057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61" name="Text Box 1">
          <a:extLst>
            <a:ext uri="{FF2B5EF4-FFF2-40B4-BE49-F238E27FC236}">
              <a16:creationId xmlns:a16="http://schemas.microsoft.com/office/drawing/2014/main" id="{24AFF436-4820-4DBD-8F1A-71701502125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62" name="Text Box 1">
          <a:extLst>
            <a:ext uri="{FF2B5EF4-FFF2-40B4-BE49-F238E27FC236}">
              <a16:creationId xmlns:a16="http://schemas.microsoft.com/office/drawing/2014/main" id="{F32E31B0-EB57-4C34-97F6-8B3A8476B04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63" name="Text Box 1">
          <a:extLst>
            <a:ext uri="{FF2B5EF4-FFF2-40B4-BE49-F238E27FC236}">
              <a16:creationId xmlns:a16="http://schemas.microsoft.com/office/drawing/2014/main" id="{CBE04DEB-C1D5-4501-885C-E71DAEF874F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64" name="Text Box 1">
          <a:extLst>
            <a:ext uri="{FF2B5EF4-FFF2-40B4-BE49-F238E27FC236}">
              <a16:creationId xmlns:a16="http://schemas.microsoft.com/office/drawing/2014/main" id="{080496CB-A07A-4345-9697-220B8122FE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65" name="Text Box 1">
          <a:extLst>
            <a:ext uri="{FF2B5EF4-FFF2-40B4-BE49-F238E27FC236}">
              <a16:creationId xmlns:a16="http://schemas.microsoft.com/office/drawing/2014/main" id="{D1F00EE5-4ECF-40C5-BCE3-D52738AD75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66" name="Text Box 1">
          <a:extLst>
            <a:ext uri="{FF2B5EF4-FFF2-40B4-BE49-F238E27FC236}">
              <a16:creationId xmlns:a16="http://schemas.microsoft.com/office/drawing/2014/main" id="{0CD89523-9359-42F2-8EA0-B7184DA7A70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67" name="Text Box 1">
          <a:extLst>
            <a:ext uri="{FF2B5EF4-FFF2-40B4-BE49-F238E27FC236}">
              <a16:creationId xmlns:a16="http://schemas.microsoft.com/office/drawing/2014/main" id="{E6CD4EBE-4D8D-4F07-8289-57FDB5B806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68" name="Text Box 1">
          <a:extLst>
            <a:ext uri="{FF2B5EF4-FFF2-40B4-BE49-F238E27FC236}">
              <a16:creationId xmlns:a16="http://schemas.microsoft.com/office/drawing/2014/main" id="{469681D8-E5AD-4CD7-BB28-22947746A40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69" name="Text Box 1">
          <a:extLst>
            <a:ext uri="{FF2B5EF4-FFF2-40B4-BE49-F238E27FC236}">
              <a16:creationId xmlns:a16="http://schemas.microsoft.com/office/drawing/2014/main" id="{74CE7789-A0D7-404F-BD8B-C4B0322786F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70" name="Text Box 1">
          <a:extLst>
            <a:ext uri="{FF2B5EF4-FFF2-40B4-BE49-F238E27FC236}">
              <a16:creationId xmlns:a16="http://schemas.microsoft.com/office/drawing/2014/main" id="{D5B718FF-02C4-41D0-BBA7-9443B25CA2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71" name="Text Box 1">
          <a:extLst>
            <a:ext uri="{FF2B5EF4-FFF2-40B4-BE49-F238E27FC236}">
              <a16:creationId xmlns:a16="http://schemas.microsoft.com/office/drawing/2014/main" id="{7E49C40C-1A62-467C-A5C0-BC12FF8BEF9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72" name="Text Box 1">
          <a:extLst>
            <a:ext uri="{FF2B5EF4-FFF2-40B4-BE49-F238E27FC236}">
              <a16:creationId xmlns:a16="http://schemas.microsoft.com/office/drawing/2014/main" id="{6CF6D718-EE77-4189-8B8F-94B2852736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73" name="Text Box 1">
          <a:extLst>
            <a:ext uri="{FF2B5EF4-FFF2-40B4-BE49-F238E27FC236}">
              <a16:creationId xmlns:a16="http://schemas.microsoft.com/office/drawing/2014/main" id="{41A3427B-CE6F-48D4-A9F6-45F2D660957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74" name="Text Box 1">
          <a:extLst>
            <a:ext uri="{FF2B5EF4-FFF2-40B4-BE49-F238E27FC236}">
              <a16:creationId xmlns:a16="http://schemas.microsoft.com/office/drawing/2014/main" id="{12778176-DA77-44B8-ABBF-3018351BDD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75" name="Text Box 1">
          <a:extLst>
            <a:ext uri="{FF2B5EF4-FFF2-40B4-BE49-F238E27FC236}">
              <a16:creationId xmlns:a16="http://schemas.microsoft.com/office/drawing/2014/main" id="{739EB58A-9E44-41D9-9D9F-633968953F3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76" name="Text Box 1">
          <a:extLst>
            <a:ext uri="{FF2B5EF4-FFF2-40B4-BE49-F238E27FC236}">
              <a16:creationId xmlns:a16="http://schemas.microsoft.com/office/drawing/2014/main" id="{89F0CF2A-9673-4DCC-B3A4-216E031726F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77" name="Text Box 1">
          <a:extLst>
            <a:ext uri="{FF2B5EF4-FFF2-40B4-BE49-F238E27FC236}">
              <a16:creationId xmlns:a16="http://schemas.microsoft.com/office/drawing/2014/main" id="{516052E4-ED4F-4460-BD84-9FFCF01A58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78" name="Text Box 1">
          <a:extLst>
            <a:ext uri="{FF2B5EF4-FFF2-40B4-BE49-F238E27FC236}">
              <a16:creationId xmlns:a16="http://schemas.microsoft.com/office/drawing/2014/main" id="{23A9800D-5584-4D00-8EE1-16491C3AD90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79" name="Text Box 1">
          <a:extLst>
            <a:ext uri="{FF2B5EF4-FFF2-40B4-BE49-F238E27FC236}">
              <a16:creationId xmlns:a16="http://schemas.microsoft.com/office/drawing/2014/main" id="{044A0AC7-0363-4C32-B13A-CC1C10DA746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80" name="Text Box 1">
          <a:extLst>
            <a:ext uri="{FF2B5EF4-FFF2-40B4-BE49-F238E27FC236}">
              <a16:creationId xmlns:a16="http://schemas.microsoft.com/office/drawing/2014/main" id="{334AF8EF-4501-46A5-9543-6C927E52CC4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81" name="Text Box 1">
          <a:extLst>
            <a:ext uri="{FF2B5EF4-FFF2-40B4-BE49-F238E27FC236}">
              <a16:creationId xmlns:a16="http://schemas.microsoft.com/office/drawing/2014/main" id="{39D786E1-4310-4B53-B85C-F4507E249A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82" name="Text Box 1">
          <a:extLst>
            <a:ext uri="{FF2B5EF4-FFF2-40B4-BE49-F238E27FC236}">
              <a16:creationId xmlns:a16="http://schemas.microsoft.com/office/drawing/2014/main" id="{39A262C9-A16E-414C-853D-14B614F05F9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83" name="Text Box 1">
          <a:extLst>
            <a:ext uri="{FF2B5EF4-FFF2-40B4-BE49-F238E27FC236}">
              <a16:creationId xmlns:a16="http://schemas.microsoft.com/office/drawing/2014/main" id="{3CE83C23-401A-400B-9643-85BB9E6F328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84" name="Text Box 1">
          <a:extLst>
            <a:ext uri="{FF2B5EF4-FFF2-40B4-BE49-F238E27FC236}">
              <a16:creationId xmlns:a16="http://schemas.microsoft.com/office/drawing/2014/main" id="{B1A732A6-1E2B-48E6-AB46-6BEC3538C11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85" name="Text Box 1">
          <a:extLst>
            <a:ext uri="{FF2B5EF4-FFF2-40B4-BE49-F238E27FC236}">
              <a16:creationId xmlns:a16="http://schemas.microsoft.com/office/drawing/2014/main" id="{5942FDD6-7E11-412A-B0F2-6154B40855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86" name="Text Box 1">
          <a:extLst>
            <a:ext uri="{FF2B5EF4-FFF2-40B4-BE49-F238E27FC236}">
              <a16:creationId xmlns:a16="http://schemas.microsoft.com/office/drawing/2014/main" id="{90512CC6-B1D0-4331-AD22-1B915A6370A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87" name="Text Box 1">
          <a:extLst>
            <a:ext uri="{FF2B5EF4-FFF2-40B4-BE49-F238E27FC236}">
              <a16:creationId xmlns:a16="http://schemas.microsoft.com/office/drawing/2014/main" id="{086B25CF-55E6-4C38-835D-5BD3D106164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88" name="Text Box 1">
          <a:extLst>
            <a:ext uri="{FF2B5EF4-FFF2-40B4-BE49-F238E27FC236}">
              <a16:creationId xmlns:a16="http://schemas.microsoft.com/office/drawing/2014/main" id="{E45DA8D1-5908-41EC-A8B5-3E0BC1AB277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89" name="Text Box 1">
          <a:extLst>
            <a:ext uri="{FF2B5EF4-FFF2-40B4-BE49-F238E27FC236}">
              <a16:creationId xmlns:a16="http://schemas.microsoft.com/office/drawing/2014/main" id="{C407E38D-9254-4B01-8B66-3FF05C37BA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90" name="Text Box 1">
          <a:extLst>
            <a:ext uri="{FF2B5EF4-FFF2-40B4-BE49-F238E27FC236}">
              <a16:creationId xmlns:a16="http://schemas.microsoft.com/office/drawing/2014/main" id="{B8FCDF9D-3239-4E6B-ACED-E4C67581854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91" name="Text Box 1">
          <a:extLst>
            <a:ext uri="{FF2B5EF4-FFF2-40B4-BE49-F238E27FC236}">
              <a16:creationId xmlns:a16="http://schemas.microsoft.com/office/drawing/2014/main" id="{797AB278-5FE3-45C8-8399-C6F804F0F9E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92" name="Text Box 1">
          <a:extLst>
            <a:ext uri="{FF2B5EF4-FFF2-40B4-BE49-F238E27FC236}">
              <a16:creationId xmlns:a16="http://schemas.microsoft.com/office/drawing/2014/main" id="{6E68DA9B-4FA4-48C5-9B58-4A99A27324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93" name="Text Box 1">
          <a:extLst>
            <a:ext uri="{FF2B5EF4-FFF2-40B4-BE49-F238E27FC236}">
              <a16:creationId xmlns:a16="http://schemas.microsoft.com/office/drawing/2014/main" id="{B5A12E36-D574-47C5-9685-B4ADA36E86A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94" name="Text Box 1">
          <a:extLst>
            <a:ext uri="{FF2B5EF4-FFF2-40B4-BE49-F238E27FC236}">
              <a16:creationId xmlns:a16="http://schemas.microsoft.com/office/drawing/2014/main" id="{31BF3A3B-DD1E-495A-B4E7-C43E7D31638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95" name="Text Box 1">
          <a:extLst>
            <a:ext uri="{FF2B5EF4-FFF2-40B4-BE49-F238E27FC236}">
              <a16:creationId xmlns:a16="http://schemas.microsoft.com/office/drawing/2014/main" id="{016005B6-F53F-4B7E-A80F-7B3084DA17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96" name="Text Box 1">
          <a:extLst>
            <a:ext uri="{FF2B5EF4-FFF2-40B4-BE49-F238E27FC236}">
              <a16:creationId xmlns:a16="http://schemas.microsoft.com/office/drawing/2014/main" id="{61801172-6653-4555-9DC0-42B9A07ED06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97" name="Text Box 1">
          <a:extLst>
            <a:ext uri="{FF2B5EF4-FFF2-40B4-BE49-F238E27FC236}">
              <a16:creationId xmlns:a16="http://schemas.microsoft.com/office/drawing/2014/main" id="{FAF5AF4E-48B5-4FCF-A651-D25920B43CF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98" name="Text Box 1">
          <a:extLst>
            <a:ext uri="{FF2B5EF4-FFF2-40B4-BE49-F238E27FC236}">
              <a16:creationId xmlns:a16="http://schemas.microsoft.com/office/drawing/2014/main" id="{5E0FA8BD-E650-4859-A708-B8227C3139C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099" name="Text Box 1">
          <a:extLst>
            <a:ext uri="{FF2B5EF4-FFF2-40B4-BE49-F238E27FC236}">
              <a16:creationId xmlns:a16="http://schemas.microsoft.com/office/drawing/2014/main" id="{7C120CF9-661F-4754-8BF4-286E14A0966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00" name="Text Box 1">
          <a:extLst>
            <a:ext uri="{FF2B5EF4-FFF2-40B4-BE49-F238E27FC236}">
              <a16:creationId xmlns:a16="http://schemas.microsoft.com/office/drawing/2014/main" id="{9DC3F706-4876-4CEA-9B8C-BD45D73137B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01" name="Text Box 1">
          <a:extLst>
            <a:ext uri="{FF2B5EF4-FFF2-40B4-BE49-F238E27FC236}">
              <a16:creationId xmlns:a16="http://schemas.microsoft.com/office/drawing/2014/main" id="{E8FD9E6C-A14D-4A1C-9F98-B5F9BAB384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02" name="Text Box 1">
          <a:extLst>
            <a:ext uri="{FF2B5EF4-FFF2-40B4-BE49-F238E27FC236}">
              <a16:creationId xmlns:a16="http://schemas.microsoft.com/office/drawing/2014/main" id="{B9C3AE62-733F-42A1-A840-4B56C82BDB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03" name="Text Box 1">
          <a:extLst>
            <a:ext uri="{FF2B5EF4-FFF2-40B4-BE49-F238E27FC236}">
              <a16:creationId xmlns:a16="http://schemas.microsoft.com/office/drawing/2014/main" id="{26F00736-DBA3-4E6B-AEFB-408DBF14DD5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04" name="Text Box 1">
          <a:extLst>
            <a:ext uri="{FF2B5EF4-FFF2-40B4-BE49-F238E27FC236}">
              <a16:creationId xmlns:a16="http://schemas.microsoft.com/office/drawing/2014/main" id="{E339B48E-01F6-41F0-92DC-5A52C1EF164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05" name="Text Box 1">
          <a:extLst>
            <a:ext uri="{FF2B5EF4-FFF2-40B4-BE49-F238E27FC236}">
              <a16:creationId xmlns:a16="http://schemas.microsoft.com/office/drawing/2014/main" id="{EB2D2480-6492-4225-82E3-E86DF97C2BC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06" name="Text Box 1">
          <a:extLst>
            <a:ext uri="{FF2B5EF4-FFF2-40B4-BE49-F238E27FC236}">
              <a16:creationId xmlns:a16="http://schemas.microsoft.com/office/drawing/2014/main" id="{0FDC79D3-EBFF-4A1E-887A-6B89A29FE52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07" name="Text Box 1">
          <a:extLst>
            <a:ext uri="{FF2B5EF4-FFF2-40B4-BE49-F238E27FC236}">
              <a16:creationId xmlns:a16="http://schemas.microsoft.com/office/drawing/2014/main" id="{1AD53766-6124-4DAA-8124-04A88BC2610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08" name="Text Box 1">
          <a:extLst>
            <a:ext uri="{FF2B5EF4-FFF2-40B4-BE49-F238E27FC236}">
              <a16:creationId xmlns:a16="http://schemas.microsoft.com/office/drawing/2014/main" id="{F7345980-C919-40AF-9B51-BBC1977B739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09" name="Text Box 1">
          <a:extLst>
            <a:ext uri="{FF2B5EF4-FFF2-40B4-BE49-F238E27FC236}">
              <a16:creationId xmlns:a16="http://schemas.microsoft.com/office/drawing/2014/main" id="{AE689354-BF17-434D-A032-E7C7B23C25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10" name="Text Box 1">
          <a:extLst>
            <a:ext uri="{FF2B5EF4-FFF2-40B4-BE49-F238E27FC236}">
              <a16:creationId xmlns:a16="http://schemas.microsoft.com/office/drawing/2014/main" id="{E4AD76C6-E04B-48F7-8258-73148B2ABF3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11" name="Text Box 1">
          <a:extLst>
            <a:ext uri="{FF2B5EF4-FFF2-40B4-BE49-F238E27FC236}">
              <a16:creationId xmlns:a16="http://schemas.microsoft.com/office/drawing/2014/main" id="{9BE23C54-65A0-4C98-BB9C-0E042B7B81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12" name="Text Box 1">
          <a:extLst>
            <a:ext uri="{FF2B5EF4-FFF2-40B4-BE49-F238E27FC236}">
              <a16:creationId xmlns:a16="http://schemas.microsoft.com/office/drawing/2014/main" id="{376F790F-3637-4516-8D4F-58CCB4397CE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id="{2C81CC4D-906F-49DD-BDCB-A3A4F69A570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14" name="Text Box 1">
          <a:extLst>
            <a:ext uri="{FF2B5EF4-FFF2-40B4-BE49-F238E27FC236}">
              <a16:creationId xmlns:a16="http://schemas.microsoft.com/office/drawing/2014/main" id="{C555A449-2DBD-4ED9-A05B-EFC1A984DD8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15" name="Text Box 1">
          <a:extLst>
            <a:ext uri="{FF2B5EF4-FFF2-40B4-BE49-F238E27FC236}">
              <a16:creationId xmlns:a16="http://schemas.microsoft.com/office/drawing/2014/main" id="{109E09D2-EB44-4FD8-AF24-BFE40338033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16" name="Text Box 1">
          <a:extLst>
            <a:ext uri="{FF2B5EF4-FFF2-40B4-BE49-F238E27FC236}">
              <a16:creationId xmlns:a16="http://schemas.microsoft.com/office/drawing/2014/main" id="{7598A42B-F637-4328-800C-824B32A8DBA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17" name="Text Box 1">
          <a:extLst>
            <a:ext uri="{FF2B5EF4-FFF2-40B4-BE49-F238E27FC236}">
              <a16:creationId xmlns:a16="http://schemas.microsoft.com/office/drawing/2014/main" id="{96F1BF68-6BB0-4D4E-8A4F-717A796560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18" name="Text Box 1">
          <a:extLst>
            <a:ext uri="{FF2B5EF4-FFF2-40B4-BE49-F238E27FC236}">
              <a16:creationId xmlns:a16="http://schemas.microsoft.com/office/drawing/2014/main" id="{52B9FB3D-BDB3-42DC-8582-0A1B9C06A80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19" name="Text Box 1">
          <a:extLst>
            <a:ext uri="{FF2B5EF4-FFF2-40B4-BE49-F238E27FC236}">
              <a16:creationId xmlns:a16="http://schemas.microsoft.com/office/drawing/2014/main" id="{64DB46CA-BCAE-4963-A5B1-3AE8E6DB600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20" name="Text Box 1">
          <a:extLst>
            <a:ext uri="{FF2B5EF4-FFF2-40B4-BE49-F238E27FC236}">
              <a16:creationId xmlns:a16="http://schemas.microsoft.com/office/drawing/2014/main" id="{5AFDE54C-9793-4EDE-B6EF-BAD3FDDD52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21" name="Text Box 1">
          <a:extLst>
            <a:ext uri="{FF2B5EF4-FFF2-40B4-BE49-F238E27FC236}">
              <a16:creationId xmlns:a16="http://schemas.microsoft.com/office/drawing/2014/main" id="{FE9E8810-4916-4CCF-BB0F-821B21DEC74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22" name="Text Box 1">
          <a:extLst>
            <a:ext uri="{FF2B5EF4-FFF2-40B4-BE49-F238E27FC236}">
              <a16:creationId xmlns:a16="http://schemas.microsoft.com/office/drawing/2014/main" id="{3DF93191-0E5A-4202-B4A0-7C17B32FAB0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23" name="Text Box 1">
          <a:extLst>
            <a:ext uri="{FF2B5EF4-FFF2-40B4-BE49-F238E27FC236}">
              <a16:creationId xmlns:a16="http://schemas.microsoft.com/office/drawing/2014/main" id="{F654E593-E0A5-4FB5-BA85-56ED6FB08EF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24" name="Text Box 1">
          <a:extLst>
            <a:ext uri="{FF2B5EF4-FFF2-40B4-BE49-F238E27FC236}">
              <a16:creationId xmlns:a16="http://schemas.microsoft.com/office/drawing/2014/main" id="{BE17ECF7-DE1A-49E4-A44C-3C8474CDD58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25" name="Text Box 1">
          <a:extLst>
            <a:ext uri="{FF2B5EF4-FFF2-40B4-BE49-F238E27FC236}">
              <a16:creationId xmlns:a16="http://schemas.microsoft.com/office/drawing/2014/main" id="{757167A0-C1AF-4734-8614-2CD6774AE01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26" name="Text Box 1">
          <a:extLst>
            <a:ext uri="{FF2B5EF4-FFF2-40B4-BE49-F238E27FC236}">
              <a16:creationId xmlns:a16="http://schemas.microsoft.com/office/drawing/2014/main" id="{01F522D5-84D0-4EBB-8E01-13A05D43604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27" name="Text Box 1">
          <a:extLst>
            <a:ext uri="{FF2B5EF4-FFF2-40B4-BE49-F238E27FC236}">
              <a16:creationId xmlns:a16="http://schemas.microsoft.com/office/drawing/2014/main" id="{0C4F4FA5-B897-4E5F-8908-91B5F75DA1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28" name="Text Box 1">
          <a:extLst>
            <a:ext uri="{FF2B5EF4-FFF2-40B4-BE49-F238E27FC236}">
              <a16:creationId xmlns:a16="http://schemas.microsoft.com/office/drawing/2014/main" id="{AFEAD982-EB22-4CBA-BF19-B77343B8462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29" name="Text Box 1">
          <a:extLst>
            <a:ext uri="{FF2B5EF4-FFF2-40B4-BE49-F238E27FC236}">
              <a16:creationId xmlns:a16="http://schemas.microsoft.com/office/drawing/2014/main" id="{A647E7AB-57CF-4BE9-A33F-262D20792A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30" name="Text Box 1">
          <a:extLst>
            <a:ext uri="{FF2B5EF4-FFF2-40B4-BE49-F238E27FC236}">
              <a16:creationId xmlns:a16="http://schemas.microsoft.com/office/drawing/2014/main" id="{6462FA95-937A-4C17-BD84-7A633FD4D8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31" name="Text Box 1">
          <a:extLst>
            <a:ext uri="{FF2B5EF4-FFF2-40B4-BE49-F238E27FC236}">
              <a16:creationId xmlns:a16="http://schemas.microsoft.com/office/drawing/2014/main" id="{20481841-2FCA-4FE2-A8A1-B2BC96BABF0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32" name="Text Box 1">
          <a:extLst>
            <a:ext uri="{FF2B5EF4-FFF2-40B4-BE49-F238E27FC236}">
              <a16:creationId xmlns:a16="http://schemas.microsoft.com/office/drawing/2014/main" id="{059A3F15-7BFC-4FBD-A43C-2B5C7B99C47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33" name="Text Box 1">
          <a:extLst>
            <a:ext uri="{FF2B5EF4-FFF2-40B4-BE49-F238E27FC236}">
              <a16:creationId xmlns:a16="http://schemas.microsoft.com/office/drawing/2014/main" id="{315CED37-5FF9-4102-860C-A18CEE6E0E7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34" name="Text Box 1">
          <a:extLst>
            <a:ext uri="{FF2B5EF4-FFF2-40B4-BE49-F238E27FC236}">
              <a16:creationId xmlns:a16="http://schemas.microsoft.com/office/drawing/2014/main" id="{7C37A42C-E99E-497C-87B8-ECE1EF5EF93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35" name="Text Box 1">
          <a:extLst>
            <a:ext uri="{FF2B5EF4-FFF2-40B4-BE49-F238E27FC236}">
              <a16:creationId xmlns:a16="http://schemas.microsoft.com/office/drawing/2014/main" id="{78D01D38-C54E-4FD3-8B8A-841CDD9113A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36" name="Text Box 1">
          <a:extLst>
            <a:ext uri="{FF2B5EF4-FFF2-40B4-BE49-F238E27FC236}">
              <a16:creationId xmlns:a16="http://schemas.microsoft.com/office/drawing/2014/main" id="{E4D251A1-1772-45D4-975B-178763A7CB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37" name="Text Box 1">
          <a:extLst>
            <a:ext uri="{FF2B5EF4-FFF2-40B4-BE49-F238E27FC236}">
              <a16:creationId xmlns:a16="http://schemas.microsoft.com/office/drawing/2014/main" id="{1B06DFEF-2E7A-49B3-A2C8-1C999B90A5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38" name="Text Box 1">
          <a:extLst>
            <a:ext uri="{FF2B5EF4-FFF2-40B4-BE49-F238E27FC236}">
              <a16:creationId xmlns:a16="http://schemas.microsoft.com/office/drawing/2014/main" id="{6018A2A1-ECF6-48B4-B566-5861A901C98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39" name="Text Box 1">
          <a:extLst>
            <a:ext uri="{FF2B5EF4-FFF2-40B4-BE49-F238E27FC236}">
              <a16:creationId xmlns:a16="http://schemas.microsoft.com/office/drawing/2014/main" id="{F9CEF1AC-DEF1-4A77-9B20-5FA986E6259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40" name="Text Box 1">
          <a:extLst>
            <a:ext uri="{FF2B5EF4-FFF2-40B4-BE49-F238E27FC236}">
              <a16:creationId xmlns:a16="http://schemas.microsoft.com/office/drawing/2014/main" id="{0D1C24C0-DBFE-4727-B77A-30F7ABAEECA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41" name="Text Box 1">
          <a:extLst>
            <a:ext uri="{FF2B5EF4-FFF2-40B4-BE49-F238E27FC236}">
              <a16:creationId xmlns:a16="http://schemas.microsoft.com/office/drawing/2014/main" id="{43926501-D481-48F7-BB58-32C66790EB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42" name="Text Box 1">
          <a:extLst>
            <a:ext uri="{FF2B5EF4-FFF2-40B4-BE49-F238E27FC236}">
              <a16:creationId xmlns:a16="http://schemas.microsoft.com/office/drawing/2014/main" id="{1591E170-8274-4545-AE9A-86682DFDE6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43" name="Text Box 1">
          <a:extLst>
            <a:ext uri="{FF2B5EF4-FFF2-40B4-BE49-F238E27FC236}">
              <a16:creationId xmlns:a16="http://schemas.microsoft.com/office/drawing/2014/main" id="{6CE3824F-7CD4-44F6-9758-4C6761994FF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44" name="Text Box 1">
          <a:extLst>
            <a:ext uri="{FF2B5EF4-FFF2-40B4-BE49-F238E27FC236}">
              <a16:creationId xmlns:a16="http://schemas.microsoft.com/office/drawing/2014/main" id="{CA4DCF41-5ECE-43C9-9A9A-899BFFC51C9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45" name="Text Box 1">
          <a:extLst>
            <a:ext uri="{FF2B5EF4-FFF2-40B4-BE49-F238E27FC236}">
              <a16:creationId xmlns:a16="http://schemas.microsoft.com/office/drawing/2014/main" id="{04D76DF2-87B3-47E3-88DA-A60826C9C9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46" name="Text Box 1">
          <a:extLst>
            <a:ext uri="{FF2B5EF4-FFF2-40B4-BE49-F238E27FC236}">
              <a16:creationId xmlns:a16="http://schemas.microsoft.com/office/drawing/2014/main" id="{8DD0A9BF-A56F-4298-8970-AECB106409A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47" name="Text Box 1">
          <a:extLst>
            <a:ext uri="{FF2B5EF4-FFF2-40B4-BE49-F238E27FC236}">
              <a16:creationId xmlns:a16="http://schemas.microsoft.com/office/drawing/2014/main" id="{913C8730-63B8-4AB6-B186-C0E95ECF3EF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48" name="Text Box 1">
          <a:extLst>
            <a:ext uri="{FF2B5EF4-FFF2-40B4-BE49-F238E27FC236}">
              <a16:creationId xmlns:a16="http://schemas.microsoft.com/office/drawing/2014/main" id="{CEA16E81-A0BB-4951-817E-774F0810B4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49" name="Text Box 1">
          <a:extLst>
            <a:ext uri="{FF2B5EF4-FFF2-40B4-BE49-F238E27FC236}">
              <a16:creationId xmlns:a16="http://schemas.microsoft.com/office/drawing/2014/main" id="{74A51590-648B-4591-9D34-3175C39EC9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50" name="Text Box 1">
          <a:extLst>
            <a:ext uri="{FF2B5EF4-FFF2-40B4-BE49-F238E27FC236}">
              <a16:creationId xmlns:a16="http://schemas.microsoft.com/office/drawing/2014/main" id="{A1EC3E1F-F91D-4060-870D-64BFBB91BE0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51" name="Text Box 1">
          <a:extLst>
            <a:ext uri="{FF2B5EF4-FFF2-40B4-BE49-F238E27FC236}">
              <a16:creationId xmlns:a16="http://schemas.microsoft.com/office/drawing/2014/main" id="{6766C73D-B617-470D-8784-0B5C0626D6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52" name="Text Box 1">
          <a:extLst>
            <a:ext uri="{FF2B5EF4-FFF2-40B4-BE49-F238E27FC236}">
              <a16:creationId xmlns:a16="http://schemas.microsoft.com/office/drawing/2014/main" id="{631CFA8E-0411-4FB3-938C-9A9CA3CBA53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53" name="Text Box 1">
          <a:extLst>
            <a:ext uri="{FF2B5EF4-FFF2-40B4-BE49-F238E27FC236}">
              <a16:creationId xmlns:a16="http://schemas.microsoft.com/office/drawing/2014/main" id="{BE6AB95A-175F-455C-B5FF-6FDA2590F9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54" name="Text Box 1">
          <a:extLst>
            <a:ext uri="{FF2B5EF4-FFF2-40B4-BE49-F238E27FC236}">
              <a16:creationId xmlns:a16="http://schemas.microsoft.com/office/drawing/2014/main" id="{9F95B40E-2C8E-4172-83D9-8107EA5D5DC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55" name="Text Box 1">
          <a:extLst>
            <a:ext uri="{FF2B5EF4-FFF2-40B4-BE49-F238E27FC236}">
              <a16:creationId xmlns:a16="http://schemas.microsoft.com/office/drawing/2014/main" id="{7E379F32-4F07-4B5C-B3E9-E4B35947131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56" name="Text Box 1">
          <a:extLst>
            <a:ext uri="{FF2B5EF4-FFF2-40B4-BE49-F238E27FC236}">
              <a16:creationId xmlns:a16="http://schemas.microsoft.com/office/drawing/2014/main" id="{7179926A-4062-48EE-BB8C-30396784259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57" name="Text Box 1">
          <a:extLst>
            <a:ext uri="{FF2B5EF4-FFF2-40B4-BE49-F238E27FC236}">
              <a16:creationId xmlns:a16="http://schemas.microsoft.com/office/drawing/2014/main" id="{72D96DD7-E036-4905-A062-BDD2E868D89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58" name="Text Box 1">
          <a:extLst>
            <a:ext uri="{FF2B5EF4-FFF2-40B4-BE49-F238E27FC236}">
              <a16:creationId xmlns:a16="http://schemas.microsoft.com/office/drawing/2014/main" id="{ECC450E3-715E-4B7B-A275-C46A9FE2A4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59" name="Text Box 1">
          <a:extLst>
            <a:ext uri="{FF2B5EF4-FFF2-40B4-BE49-F238E27FC236}">
              <a16:creationId xmlns:a16="http://schemas.microsoft.com/office/drawing/2014/main" id="{469CE3DF-83E0-4585-AD9E-2372749ADB4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60" name="Text Box 1">
          <a:extLst>
            <a:ext uri="{FF2B5EF4-FFF2-40B4-BE49-F238E27FC236}">
              <a16:creationId xmlns:a16="http://schemas.microsoft.com/office/drawing/2014/main" id="{1101498B-08F7-4320-87CD-B0FB0790F52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61" name="Text Box 1">
          <a:extLst>
            <a:ext uri="{FF2B5EF4-FFF2-40B4-BE49-F238E27FC236}">
              <a16:creationId xmlns:a16="http://schemas.microsoft.com/office/drawing/2014/main" id="{0C7A91A4-83DD-4E34-AA6C-0316105215B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62" name="Text Box 1">
          <a:extLst>
            <a:ext uri="{FF2B5EF4-FFF2-40B4-BE49-F238E27FC236}">
              <a16:creationId xmlns:a16="http://schemas.microsoft.com/office/drawing/2014/main" id="{1371CB9F-50F2-45E8-BFEE-1A52CE3C658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63" name="Text Box 1">
          <a:extLst>
            <a:ext uri="{FF2B5EF4-FFF2-40B4-BE49-F238E27FC236}">
              <a16:creationId xmlns:a16="http://schemas.microsoft.com/office/drawing/2014/main" id="{7961D1FA-BB1C-47D7-8642-88C847DD28F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64" name="Text Box 1">
          <a:extLst>
            <a:ext uri="{FF2B5EF4-FFF2-40B4-BE49-F238E27FC236}">
              <a16:creationId xmlns:a16="http://schemas.microsoft.com/office/drawing/2014/main" id="{8855D818-183B-43D2-BED2-7675A0E6911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65" name="Text Box 1">
          <a:extLst>
            <a:ext uri="{FF2B5EF4-FFF2-40B4-BE49-F238E27FC236}">
              <a16:creationId xmlns:a16="http://schemas.microsoft.com/office/drawing/2014/main" id="{5AE08254-93BA-4E91-81EB-4FCF5BF31BC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66" name="Text Box 1">
          <a:extLst>
            <a:ext uri="{FF2B5EF4-FFF2-40B4-BE49-F238E27FC236}">
              <a16:creationId xmlns:a16="http://schemas.microsoft.com/office/drawing/2014/main" id="{98393DF1-085F-493A-A955-FB1477E3648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67" name="Text Box 1">
          <a:extLst>
            <a:ext uri="{FF2B5EF4-FFF2-40B4-BE49-F238E27FC236}">
              <a16:creationId xmlns:a16="http://schemas.microsoft.com/office/drawing/2014/main" id="{37C207DB-8F51-4A45-9A18-EACA235437A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68" name="Text Box 1">
          <a:extLst>
            <a:ext uri="{FF2B5EF4-FFF2-40B4-BE49-F238E27FC236}">
              <a16:creationId xmlns:a16="http://schemas.microsoft.com/office/drawing/2014/main" id="{14EC5C53-8709-4773-BFDD-9732233052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69" name="Text Box 1">
          <a:extLst>
            <a:ext uri="{FF2B5EF4-FFF2-40B4-BE49-F238E27FC236}">
              <a16:creationId xmlns:a16="http://schemas.microsoft.com/office/drawing/2014/main" id="{EFD55767-4B89-4939-9333-BE581FDCB1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70" name="Text Box 1">
          <a:extLst>
            <a:ext uri="{FF2B5EF4-FFF2-40B4-BE49-F238E27FC236}">
              <a16:creationId xmlns:a16="http://schemas.microsoft.com/office/drawing/2014/main" id="{D689088C-2374-47C6-86DE-2D7BC623E02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71" name="Text Box 1">
          <a:extLst>
            <a:ext uri="{FF2B5EF4-FFF2-40B4-BE49-F238E27FC236}">
              <a16:creationId xmlns:a16="http://schemas.microsoft.com/office/drawing/2014/main" id="{8D05E5DF-DAA3-40AD-ABB1-4E59F6C1F90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72" name="Text Box 1">
          <a:extLst>
            <a:ext uri="{FF2B5EF4-FFF2-40B4-BE49-F238E27FC236}">
              <a16:creationId xmlns:a16="http://schemas.microsoft.com/office/drawing/2014/main" id="{BD94FCEA-838C-4452-8CA8-519F61D278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73" name="Text Box 1">
          <a:extLst>
            <a:ext uri="{FF2B5EF4-FFF2-40B4-BE49-F238E27FC236}">
              <a16:creationId xmlns:a16="http://schemas.microsoft.com/office/drawing/2014/main" id="{3C8FD2C9-C8CA-48C8-A863-2B4F316DE92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74" name="Text Box 1">
          <a:extLst>
            <a:ext uri="{FF2B5EF4-FFF2-40B4-BE49-F238E27FC236}">
              <a16:creationId xmlns:a16="http://schemas.microsoft.com/office/drawing/2014/main" id="{61FBD175-C120-487E-9A49-83A81AABB17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75" name="Text Box 1">
          <a:extLst>
            <a:ext uri="{FF2B5EF4-FFF2-40B4-BE49-F238E27FC236}">
              <a16:creationId xmlns:a16="http://schemas.microsoft.com/office/drawing/2014/main" id="{DF85ACEF-8EB8-436E-979F-E3B95715341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76" name="Text Box 1">
          <a:extLst>
            <a:ext uri="{FF2B5EF4-FFF2-40B4-BE49-F238E27FC236}">
              <a16:creationId xmlns:a16="http://schemas.microsoft.com/office/drawing/2014/main" id="{DF2A3A61-8331-4514-879D-4C1B1BFFD31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77" name="Text Box 1">
          <a:extLst>
            <a:ext uri="{FF2B5EF4-FFF2-40B4-BE49-F238E27FC236}">
              <a16:creationId xmlns:a16="http://schemas.microsoft.com/office/drawing/2014/main" id="{D92A8C25-804E-458D-912C-872D0DFADF3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78" name="Text Box 1">
          <a:extLst>
            <a:ext uri="{FF2B5EF4-FFF2-40B4-BE49-F238E27FC236}">
              <a16:creationId xmlns:a16="http://schemas.microsoft.com/office/drawing/2014/main" id="{A195C6FC-79D9-412F-8758-6A740E9E344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79" name="Text Box 1">
          <a:extLst>
            <a:ext uri="{FF2B5EF4-FFF2-40B4-BE49-F238E27FC236}">
              <a16:creationId xmlns:a16="http://schemas.microsoft.com/office/drawing/2014/main" id="{AAF6723B-10FC-4AB0-B8A1-59BFCED841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80" name="Text Box 1">
          <a:extLst>
            <a:ext uri="{FF2B5EF4-FFF2-40B4-BE49-F238E27FC236}">
              <a16:creationId xmlns:a16="http://schemas.microsoft.com/office/drawing/2014/main" id="{28C966B9-1B94-410D-BFDF-B423C9B4CE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81" name="Text Box 1">
          <a:extLst>
            <a:ext uri="{FF2B5EF4-FFF2-40B4-BE49-F238E27FC236}">
              <a16:creationId xmlns:a16="http://schemas.microsoft.com/office/drawing/2014/main" id="{C8D67D46-0810-43D9-BFF7-390E2DBBC4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82" name="Text Box 1">
          <a:extLst>
            <a:ext uri="{FF2B5EF4-FFF2-40B4-BE49-F238E27FC236}">
              <a16:creationId xmlns:a16="http://schemas.microsoft.com/office/drawing/2014/main" id="{E10DF05A-DC60-409A-B956-3C013E7004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83" name="Text Box 1">
          <a:extLst>
            <a:ext uri="{FF2B5EF4-FFF2-40B4-BE49-F238E27FC236}">
              <a16:creationId xmlns:a16="http://schemas.microsoft.com/office/drawing/2014/main" id="{A35A1E16-266B-42C2-92E9-A07645E84B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84" name="Text Box 1">
          <a:extLst>
            <a:ext uri="{FF2B5EF4-FFF2-40B4-BE49-F238E27FC236}">
              <a16:creationId xmlns:a16="http://schemas.microsoft.com/office/drawing/2014/main" id="{D5815950-26EC-4754-BD61-B62523D010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85" name="Text Box 1">
          <a:extLst>
            <a:ext uri="{FF2B5EF4-FFF2-40B4-BE49-F238E27FC236}">
              <a16:creationId xmlns:a16="http://schemas.microsoft.com/office/drawing/2014/main" id="{2A3B2440-004D-488C-A153-031AFB332B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86" name="Text Box 1">
          <a:extLst>
            <a:ext uri="{FF2B5EF4-FFF2-40B4-BE49-F238E27FC236}">
              <a16:creationId xmlns:a16="http://schemas.microsoft.com/office/drawing/2014/main" id="{F2F53C2B-885E-4ADA-81FB-40917AAD232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87" name="Text Box 1">
          <a:extLst>
            <a:ext uri="{FF2B5EF4-FFF2-40B4-BE49-F238E27FC236}">
              <a16:creationId xmlns:a16="http://schemas.microsoft.com/office/drawing/2014/main" id="{EE127CAA-8DCC-444F-B051-01BF7CA53DF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88" name="Text Box 1">
          <a:extLst>
            <a:ext uri="{FF2B5EF4-FFF2-40B4-BE49-F238E27FC236}">
              <a16:creationId xmlns:a16="http://schemas.microsoft.com/office/drawing/2014/main" id="{7D4D55D5-3BA0-43A0-A02D-5769A82F160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89" name="Text Box 1">
          <a:extLst>
            <a:ext uri="{FF2B5EF4-FFF2-40B4-BE49-F238E27FC236}">
              <a16:creationId xmlns:a16="http://schemas.microsoft.com/office/drawing/2014/main" id="{0513B4A8-94FE-4D8A-B239-7865EF076F9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90" name="Text Box 1">
          <a:extLst>
            <a:ext uri="{FF2B5EF4-FFF2-40B4-BE49-F238E27FC236}">
              <a16:creationId xmlns:a16="http://schemas.microsoft.com/office/drawing/2014/main" id="{494C2157-6983-49CC-BFF8-50336573BC6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91" name="Text Box 1">
          <a:extLst>
            <a:ext uri="{FF2B5EF4-FFF2-40B4-BE49-F238E27FC236}">
              <a16:creationId xmlns:a16="http://schemas.microsoft.com/office/drawing/2014/main" id="{2140B817-E48E-4656-AC3B-F21F85D599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92" name="Text Box 1">
          <a:extLst>
            <a:ext uri="{FF2B5EF4-FFF2-40B4-BE49-F238E27FC236}">
              <a16:creationId xmlns:a16="http://schemas.microsoft.com/office/drawing/2014/main" id="{B19A6685-50C5-4D84-8738-5C5FC2A4230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93" name="Text Box 1">
          <a:extLst>
            <a:ext uri="{FF2B5EF4-FFF2-40B4-BE49-F238E27FC236}">
              <a16:creationId xmlns:a16="http://schemas.microsoft.com/office/drawing/2014/main" id="{CD62F29B-6943-4977-8191-D036A1EB914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94" name="Text Box 1">
          <a:extLst>
            <a:ext uri="{FF2B5EF4-FFF2-40B4-BE49-F238E27FC236}">
              <a16:creationId xmlns:a16="http://schemas.microsoft.com/office/drawing/2014/main" id="{BAAD28A7-CFA8-43A9-AB69-EFD2BFD380D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95" name="Text Box 1">
          <a:extLst>
            <a:ext uri="{FF2B5EF4-FFF2-40B4-BE49-F238E27FC236}">
              <a16:creationId xmlns:a16="http://schemas.microsoft.com/office/drawing/2014/main" id="{EC983B20-93B9-4E5C-924F-F340CE39A47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96" name="Text Box 1">
          <a:extLst>
            <a:ext uri="{FF2B5EF4-FFF2-40B4-BE49-F238E27FC236}">
              <a16:creationId xmlns:a16="http://schemas.microsoft.com/office/drawing/2014/main" id="{C4A75DBC-FC2B-4758-8661-CA6510815F5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97" name="Text Box 1">
          <a:extLst>
            <a:ext uri="{FF2B5EF4-FFF2-40B4-BE49-F238E27FC236}">
              <a16:creationId xmlns:a16="http://schemas.microsoft.com/office/drawing/2014/main" id="{2AE5A31A-3185-4E88-9971-00A7020437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98" name="Text Box 1">
          <a:extLst>
            <a:ext uri="{FF2B5EF4-FFF2-40B4-BE49-F238E27FC236}">
              <a16:creationId xmlns:a16="http://schemas.microsoft.com/office/drawing/2014/main" id="{BBB0E431-2FED-4B05-83C1-6BB673BAC7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199" name="Text Box 1">
          <a:extLst>
            <a:ext uri="{FF2B5EF4-FFF2-40B4-BE49-F238E27FC236}">
              <a16:creationId xmlns:a16="http://schemas.microsoft.com/office/drawing/2014/main" id="{C9687D53-70BB-4E1E-8026-20CC5205F6C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00" name="Text Box 1">
          <a:extLst>
            <a:ext uri="{FF2B5EF4-FFF2-40B4-BE49-F238E27FC236}">
              <a16:creationId xmlns:a16="http://schemas.microsoft.com/office/drawing/2014/main" id="{E0EDD7BC-A559-4672-A8AB-741E0FEFF8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01" name="Text Box 1">
          <a:extLst>
            <a:ext uri="{FF2B5EF4-FFF2-40B4-BE49-F238E27FC236}">
              <a16:creationId xmlns:a16="http://schemas.microsoft.com/office/drawing/2014/main" id="{F9D2292B-B27C-4846-8150-7C78F86382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02" name="Text Box 1">
          <a:extLst>
            <a:ext uri="{FF2B5EF4-FFF2-40B4-BE49-F238E27FC236}">
              <a16:creationId xmlns:a16="http://schemas.microsoft.com/office/drawing/2014/main" id="{C7EC049D-1234-418E-AFF7-B01FCE9DFAB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03" name="Text Box 1">
          <a:extLst>
            <a:ext uri="{FF2B5EF4-FFF2-40B4-BE49-F238E27FC236}">
              <a16:creationId xmlns:a16="http://schemas.microsoft.com/office/drawing/2014/main" id="{F25E6544-D42A-4EAC-9081-31516F8D83A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04" name="Text Box 1">
          <a:extLst>
            <a:ext uri="{FF2B5EF4-FFF2-40B4-BE49-F238E27FC236}">
              <a16:creationId xmlns:a16="http://schemas.microsoft.com/office/drawing/2014/main" id="{418288C6-CD25-41A2-BAC3-FF11590C3C7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05" name="Text Box 1">
          <a:extLst>
            <a:ext uri="{FF2B5EF4-FFF2-40B4-BE49-F238E27FC236}">
              <a16:creationId xmlns:a16="http://schemas.microsoft.com/office/drawing/2014/main" id="{DA5BB5C7-EE2B-477A-AF8B-CA530D217C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06" name="Text Box 1">
          <a:extLst>
            <a:ext uri="{FF2B5EF4-FFF2-40B4-BE49-F238E27FC236}">
              <a16:creationId xmlns:a16="http://schemas.microsoft.com/office/drawing/2014/main" id="{5C2AAA02-357E-4B0D-8C22-537556A5C01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07" name="Text Box 1">
          <a:extLst>
            <a:ext uri="{FF2B5EF4-FFF2-40B4-BE49-F238E27FC236}">
              <a16:creationId xmlns:a16="http://schemas.microsoft.com/office/drawing/2014/main" id="{2E63260F-9988-4D93-A70A-9C4365D958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08" name="Text Box 1">
          <a:extLst>
            <a:ext uri="{FF2B5EF4-FFF2-40B4-BE49-F238E27FC236}">
              <a16:creationId xmlns:a16="http://schemas.microsoft.com/office/drawing/2014/main" id="{2E413370-9B43-4F7B-89E0-B845423E87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09" name="Text Box 1">
          <a:extLst>
            <a:ext uri="{FF2B5EF4-FFF2-40B4-BE49-F238E27FC236}">
              <a16:creationId xmlns:a16="http://schemas.microsoft.com/office/drawing/2014/main" id="{C3571D2A-8FB7-4819-A0B5-AE11DA13F8E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10" name="Text Box 1">
          <a:extLst>
            <a:ext uri="{FF2B5EF4-FFF2-40B4-BE49-F238E27FC236}">
              <a16:creationId xmlns:a16="http://schemas.microsoft.com/office/drawing/2014/main" id="{7128A9C5-FB5F-4B9D-9A14-B47C77E0AD3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11" name="Text Box 1">
          <a:extLst>
            <a:ext uri="{FF2B5EF4-FFF2-40B4-BE49-F238E27FC236}">
              <a16:creationId xmlns:a16="http://schemas.microsoft.com/office/drawing/2014/main" id="{13C25B60-B395-42B2-A117-68EAD28988A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12" name="Text Box 1">
          <a:extLst>
            <a:ext uri="{FF2B5EF4-FFF2-40B4-BE49-F238E27FC236}">
              <a16:creationId xmlns:a16="http://schemas.microsoft.com/office/drawing/2014/main" id="{4DA30CD3-5A86-4506-8098-BA2E2D20DF1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13" name="Text Box 1">
          <a:extLst>
            <a:ext uri="{FF2B5EF4-FFF2-40B4-BE49-F238E27FC236}">
              <a16:creationId xmlns:a16="http://schemas.microsoft.com/office/drawing/2014/main" id="{E76D3536-A2B5-4A47-97FD-13511DA263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14" name="Text Box 1">
          <a:extLst>
            <a:ext uri="{FF2B5EF4-FFF2-40B4-BE49-F238E27FC236}">
              <a16:creationId xmlns:a16="http://schemas.microsoft.com/office/drawing/2014/main" id="{6E1F0C17-5FA3-40CF-88B3-C60654A760C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15" name="Text Box 1">
          <a:extLst>
            <a:ext uri="{FF2B5EF4-FFF2-40B4-BE49-F238E27FC236}">
              <a16:creationId xmlns:a16="http://schemas.microsoft.com/office/drawing/2014/main" id="{6835FA1E-6ED6-4515-BE1F-685062C4115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16" name="Text Box 1">
          <a:extLst>
            <a:ext uri="{FF2B5EF4-FFF2-40B4-BE49-F238E27FC236}">
              <a16:creationId xmlns:a16="http://schemas.microsoft.com/office/drawing/2014/main" id="{E42225F7-757F-4CC5-BBB2-8A309A5104C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17" name="Text Box 1">
          <a:extLst>
            <a:ext uri="{FF2B5EF4-FFF2-40B4-BE49-F238E27FC236}">
              <a16:creationId xmlns:a16="http://schemas.microsoft.com/office/drawing/2014/main" id="{50F9C4F3-8D20-4809-B84D-755E7A72B9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18" name="Text Box 1">
          <a:extLst>
            <a:ext uri="{FF2B5EF4-FFF2-40B4-BE49-F238E27FC236}">
              <a16:creationId xmlns:a16="http://schemas.microsoft.com/office/drawing/2014/main" id="{A6AB5A8D-5BCA-4D94-BA35-101BA1CA639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19" name="Text Box 1">
          <a:extLst>
            <a:ext uri="{FF2B5EF4-FFF2-40B4-BE49-F238E27FC236}">
              <a16:creationId xmlns:a16="http://schemas.microsoft.com/office/drawing/2014/main" id="{83DB32E1-61F9-46E3-86C9-7F46410F7BA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20" name="Text Box 1">
          <a:extLst>
            <a:ext uri="{FF2B5EF4-FFF2-40B4-BE49-F238E27FC236}">
              <a16:creationId xmlns:a16="http://schemas.microsoft.com/office/drawing/2014/main" id="{AE53782A-FB03-427D-98EC-80342A68DC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21" name="Text Box 1">
          <a:extLst>
            <a:ext uri="{FF2B5EF4-FFF2-40B4-BE49-F238E27FC236}">
              <a16:creationId xmlns:a16="http://schemas.microsoft.com/office/drawing/2014/main" id="{136C22AE-D98C-4D7A-9C37-4B94C31F80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22" name="Text Box 1">
          <a:extLst>
            <a:ext uri="{FF2B5EF4-FFF2-40B4-BE49-F238E27FC236}">
              <a16:creationId xmlns:a16="http://schemas.microsoft.com/office/drawing/2014/main" id="{25CE34C7-C74F-4D44-9D1E-30A0B6F8DD8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23" name="Text Box 1">
          <a:extLst>
            <a:ext uri="{FF2B5EF4-FFF2-40B4-BE49-F238E27FC236}">
              <a16:creationId xmlns:a16="http://schemas.microsoft.com/office/drawing/2014/main" id="{012FAAAC-5BA9-4AE4-83F8-8845662F233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24" name="Text Box 1">
          <a:extLst>
            <a:ext uri="{FF2B5EF4-FFF2-40B4-BE49-F238E27FC236}">
              <a16:creationId xmlns:a16="http://schemas.microsoft.com/office/drawing/2014/main" id="{14AC9CD5-4EA7-4D49-89A2-109FD0836C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25" name="Text Box 1">
          <a:extLst>
            <a:ext uri="{FF2B5EF4-FFF2-40B4-BE49-F238E27FC236}">
              <a16:creationId xmlns:a16="http://schemas.microsoft.com/office/drawing/2014/main" id="{D301E84A-9D1B-4F3D-9858-9650C368AC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26" name="Text Box 1">
          <a:extLst>
            <a:ext uri="{FF2B5EF4-FFF2-40B4-BE49-F238E27FC236}">
              <a16:creationId xmlns:a16="http://schemas.microsoft.com/office/drawing/2014/main" id="{3BAB76D7-6AD1-4EC4-8DE4-2E73ADDD58A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27" name="Text Box 1">
          <a:extLst>
            <a:ext uri="{FF2B5EF4-FFF2-40B4-BE49-F238E27FC236}">
              <a16:creationId xmlns:a16="http://schemas.microsoft.com/office/drawing/2014/main" id="{2AA1CECE-28EF-4853-B038-B95374967F2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28" name="Text Box 1">
          <a:extLst>
            <a:ext uri="{FF2B5EF4-FFF2-40B4-BE49-F238E27FC236}">
              <a16:creationId xmlns:a16="http://schemas.microsoft.com/office/drawing/2014/main" id="{15762023-9FC9-433E-9B39-12A1235663A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29" name="Text Box 1">
          <a:extLst>
            <a:ext uri="{FF2B5EF4-FFF2-40B4-BE49-F238E27FC236}">
              <a16:creationId xmlns:a16="http://schemas.microsoft.com/office/drawing/2014/main" id="{F70F73B2-7DCE-43CF-9061-632B478527A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30" name="Text Box 1">
          <a:extLst>
            <a:ext uri="{FF2B5EF4-FFF2-40B4-BE49-F238E27FC236}">
              <a16:creationId xmlns:a16="http://schemas.microsoft.com/office/drawing/2014/main" id="{EFA729E3-DE2A-4AEE-8FF8-52A4677FCD6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31" name="Text Box 1">
          <a:extLst>
            <a:ext uri="{FF2B5EF4-FFF2-40B4-BE49-F238E27FC236}">
              <a16:creationId xmlns:a16="http://schemas.microsoft.com/office/drawing/2014/main" id="{29CDFBA1-4DE6-41A6-B492-B270C918525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32" name="Text Box 1">
          <a:extLst>
            <a:ext uri="{FF2B5EF4-FFF2-40B4-BE49-F238E27FC236}">
              <a16:creationId xmlns:a16="http://schemas.microsoft.com/office/drawing/2014/main" id="{FEFA6688-D37C-452B-965A-C8E9E41A36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33" name="Text Box 1">
          <a:extLst>
            <a:ext uri="{FF2B5EF4-FFF2-40B4-BE49-F238E27FC236}">
              <a16:creationId xmlns:a16="http://schemas.microsoft.com/office/drawing/2014/main" id="{73941A01-D491-4ACC-8907-01BD9D377F1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34" name="Text Box 1">
          <a:extLst>
            <a:ext uri="{FF2B5EF4-FFF2-40B4-BE49-F238E27FC236}">
              <a16:creationId xmlns:a16="http://schemas.microsoft.com/office/drawing/2014/main" id="{272A3710-A6D2-4943-95D0-CA9CBF19E6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35" name="Text Box 1">
          <a:extLst>
            <a:ext uri="{FF2B5EF4-FFF2-40B4-BE49-F238E27FC236}">
              <a16:creationId xmlns:a16="http://schemas.microsoft.com/office/drawing/2014/main" id="{C4A96543-AD2B-4A2A-9ED7-BF27BB7D880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36" name="Text Box 1">
          <a:extLst>
            <a:ext uri="{FF2B5EF4-FFF2-40B4-BE49-F238E27FC236}">
              <a16:creationId xmlns:a16="http://schemas.microsoft.com/office/drawing/2014/main" id="{EB05D309-D89F-4D46-BBC5-B58C05D660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37" name="Text Box 1">
          <a:extLst>
            <a:ext uri="{FF2B5EF4-FFF2-40B4-BE49-F238E27FC236}">
              <a16:creationId xmlns:a16="http://schemas.microsoft.com/office/drawing/2014/main" id="{23833D03-65A3-4B83-B731-917671E17B8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38" name="Text Box 1">
          <a:extLst>
            <a:ext uri="{FF2B5EF4-FFF2-40B4-BE49-F238E27FC236}">
              <a16:creationId xmlns:a16="http://schemas.microsoft.com/office/drawing/2014/main" id="{4FDE804D-FF52-4849-9D53-73A4B9B487B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39" name="Text Box 1">
          <a:extLst>
            <a:ext uri="{FF2B5EF4-FFF2-40B4-BE49-F238E27FC236}">
              <a16:creationId xmlns:a16="http://schemas.microsoft.com/office/drawing/2014/main" id="{39131A62-C6DE-477A-A093-6C077AD4616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40" name="Text Box 1">
          <a:extLst>
            <a:ext uri="{FF2B5EF4-FFF2-40B4-BE49-F238E27FC236}">
              <a16:creationId xmlns:a16="http://schemas.microsoft.com/office/drawing/2014/main" id="{075EC59B-A7C3-4EC1-8D24-E577FC5964C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41" name="Text Box 1">
          <a:extLst>
            <a:ext uri="{FF2B5EF4-FFF2-40B4-BE49-F238E27FC236}">
              <a16:creationId xmlns:a16="http://schemas.microsoft.com/office/drawing/2014/main" id="{44484C02-384D-4BC6-A36C-DB318139279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42" name="Text Box 1">
          <a:extLst>
            <a:ext uri="{FF2B5EF4-FFF2-40B4-BE49-F238E27FC236}">
              <a16:creationId xmlns:a16="http://schemas.microsoft.com/office/drawing/2014/main" id="{0DD35E01-EEB1-4AD5-AA70-4EBEAB2B3BC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243" name="Text Box 1">
          <a:extLst>
            <a:ext uri="{FF2B5EF4-FFF2-40B4-BE49-F238E27FC236}">
              <a16:creationId xmlns:a16="http://schemas.microsoft.com/office/drawing/2014/main" id="{F234DCBD-9593-4E58-B56C-CDE73803E9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244" name="Text Box 1">
          <a:extLst>
            <a:ext uri="{FF2B5EF4-FFF2-40B4-BE49-F238E27FC236}">
              <a16:creationId xmlns:a16="http://schemas.microsoft.com/office/drawing/2014/main" id="{19940347-4E77-4988-AB41-C7B1F30B12D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245" name="Text Box 1">
          <a:extLst>
            <a:ext uri="{FF2B5EF4-FFF2-40B4-BE49-F238E27FC236}">
              <a16:creationId xmlns:a16="http://schemas.microsoft.com/office/drawing/2014/main" id="{5876BC3E-9A9C-426F-B95F-183B155EA23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246" name="Text Box 1">
          <a:extLst>
            <a:ext uri="{FF2B5EF4-FFF2-40B4-BE49-F238E27FC236}">
              <a16:creationId xmlns:a16="http://schemas.microsoft.com/office/drawing/2014/main" id="{F0798E9F-3D60-4B91-8882-17BF4650F0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247" name="Text Box 1">
          <a:extLst>
            <a:ext uri="{FF2B5EF4-FFF2-40B4-BE49-F238E27FC236}">
              <a16:creationId xmlns:a16="http://schemas.microsoft.com/office/drawing/2014/main" id="{57BA3801-3C71-4995-B747-68C371E3AEA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248" name="Text Box 1">
          <a:extLst>
            <a:ext uri="{FF2B5EF4-FFF2-40B4-BE49-F238E27FC236}">
              <a16:creationId xmlns:a16="http://schemas.microsoft.com/office/drawing/2014/main" id="{D36FA665-68C3-4F77-B4D4-950FABF3199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249" name="Text Box 1">
          <a:extLst>
            <a:ext uri="{FF2B5EF4-FFF2-40B4-BE49-F238E27FC236}">
              <a16:creationId xmlns:a16="http://schemas.microsoft.com/office/drawing/2014/main" id="{BE4F3123-D967-4BCC-9C96-81076027737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250" name="Text Box 1">
          <a:extLst>
            <a:ext uri="{FF2B5EF4-FFF2-40B4-BE49-F238E27FC236}">
              <a16:creationId xmlns:a16="http://schemas.microsoft.com/office/drawing/2014/main" id="{6E17C5F8-CACA-4A0C-8FC8-C4AB22196B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251" name="Text Box 1">
          <a:extLst>
            <a:ext uri="{FF2B5EF4-FFF2-40B4-BE49-F238E27FC236}">
              <a16:creationId xmlns:a16="http://schemas.microsoft.com/office/drawing/2014/main" id="{453A9276-A99A-42B9-B470-4F663993F69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252" name="Text Box 1">
          <a:extLst>
            <a:ext uri="{FF2B5EF4-FFF2-40B4-BE49-F238E27FC236}">
              <a16:creationId xmlns:a16="http://schemas.microsoft.com/office/drawing/2014/main" id="{B84C8972-82C1-431B-99B6-602C07FE5C1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253" name="Text Box 1">
          <a:extLst>
            <a:ext uri="{FF2B5EF4-FFF2-40B4-BE49-F238E27FC236}">
              <a16:creationId xmlns:a16="http://schemas.microsoft.com/office/drawing/2014/main" id="{31E52987-A43A-4ADF-8A01-40063677C15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254" name="Text Box 1">
          <a:extLst>
            <a:ext uri="{FF2B5EF4-FFF2-40B4-BE49-F238E27FC236}">
              <a16:creationId xmlns:a16="http://schemas.microsoft.com/office/drawing/2014/main" id="{BDF70C07-0237-4037-AAF7-B221B7C9BC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255" name="Text Box 1">
          <a:extLst>
            <a:ext uri="{FF2B5EF4-FFF2-40B4-BE49-F238E27FC236}">
              <a16:creationId xmlns:a16="http://schemas.microsoft.com/office/drawing/2014/main" id="{25A23588-1CF7-4538-954A-597D44B7BC7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256" name="Text Box 1">
          <a:extLst>
            <a:ext uri="{FF2B5EF4-FFF2-40B4-BE49-F238E27FC236}">
              <a16:creationId xmlns:a16="http://schemas.microsoft.com/office/drawing/2014/main" id="{EDBBD973-BEFA-4A8F-9BE3-B241785504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257" name="Text Box 1">
          <a:extLst>
            <a:ext uri="{FF2B5EF4-FFF2-40B4-BE49-F238E27FC236}">
              <a16:creationId xmlns:a16="http://schemas.microsoft.com/office/drawing/2014/main" id="{2563E97F-02D5-4C04-9A2B-B3BE7E4E000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258" name="Text Box 1">
          <a:extLst>
            <a:ext uri="{FF2B5EF4-FFF2-40B4-BE49-F238E27FC236}">
              <a16:creationId xmlns:a16="http://schemas.microsoft.com/office/drawing/2014/main" id="{E0E44CA8-6732-46BC-AA07-7949C51C77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259" name="Text Box 1">
          <a:extLst>
            <a:ext uri="{FF2B5EF4-FFF2-40B4-BE49-F238E27FC236}">
              <a16:creationId xmlns:a16="http://schemas.microsoft.com/office/drawing/2014/main" id="{B7FE784A-4AD3-40E3-B0ED-2D334A1447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260" name="Text Box 1">
          <a:extLst>
            <a:ext uri="{FF2B5EF4-FFF2-40B4-BE49-F238E27FC236}">
              <a16:creationId xmlns:a16="http://schemas.microsoft.com/office/drawing/2014/main" id="{77CF95DC-5491-43E3-82C7-BCCCAE0E7B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261" name="Text Box 1">
          <a:extLst>
            <a:ext uri="{FF2B5EF4-FFF2-40B4-BE49-F238E27FC236}">
              <a16:creationId xmlns:a16="http://schemas.microsoft.com/office/drawing/2014/main" id="{0B6D0B4F-3E49-48B2-9476-459222EBE6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262" name="Text Box 1">
          <a:extLst>
            <a:ext uri="{FF2B5EF4-FFF2-40B4-BE49-F238E27FC236}">
              <a16:creationId xmlns:a16="http://schemas.microsoft.com/office/drawing/2014/main" id="{2821C126-2828-4BF8-AB47-C11066C6788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263" name="Text Box 1">
          <a:extLst>
            <a:ext uri="{FF2B5EF4-FFF2-40B4-BE49-F238E27FC236}">
              <a16:creationId xmlns:a16="http://schemas.microsoft.com/office/drawing/2014/main" id="{922F3EA7-F18C-4227-8FBD-F2290A499EA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264" name="Text Box 1">
          <a:extLst>
            <a:ext uri="{FF2B5EF4-FFF2-40B4-BE49-F238E27FC236}">
              <a16:creationId xmlns:a16="http://schemas.microsoft.com/office/drawing/2014/main" id="{32E68966-F57B-4E63-9636-31E85CF17F8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265" name="Text Box 1">
          <a:extLst>
            <a:ext uri="{FF2B5EF4-FFF2-40B4-BE49-F238E27FC236}">
              <a16:creationId xmlns:a16="http://schemas.microsoft.com/office/drawing/2014/main" id="{3D9EC04A-31E3-4AFC-8A65-FA76515C5AD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266" name="Text Box 1">
          <a:extLst>
            <a:ext uri="{FF2B5EF4-FFF2-40B4-BE49-F238E27FC236}">
              <a16:creationId xmlns:a16="http://schemas.microsoft.com/office/drawing/2014/main" id="{E8FE028F-FE6A-4A79-AFE1-0D433DFE56B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267" name="Text Box 1">
          <a:extLst>
            <a:ext uri="{FF2B5EF4-FFF2-40B4-BE49-F238E27FC236}">
              <a16:creationId xmlns:a16="http://schemas.microsoft.com/office/drawing/2014/main" id="{0161968E-EC70-4F61-8339-1A2897BDCE0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68" name="Text Box 1">
          <a:extLst>
            <a:ext uri="{FF2B5EF4-FFF2-40B4-BE49-F238E27FC236}">
              <a16:creationId xmlns:a16="http://schemas.microsoft.com/office/drawing/2014/main" id="{8ED8C307-2DE8-495B-B6A4-5CD6080429C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69" name="Text Box 1">
          <a:extLst>
            <a:ext uri="{FF2B5EF4-FFF2-40B4-BE49-F238E27FC236}">
              <a16:creationId xmlns:a16="http://schemas.microsoft.com/office/drawing/2014/main" id="{4985BD8B-0312-4900-AFF1-12C4472284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70" name="Text Box 1">
          <a:extLst>
            <a:ext uri="{FF2B5EF4-FFF2-40B4-BE49-F238E27FC236}">
              <a16:creationId xmlns:a16="http://schemas.microsoft.com/office/drawing/2014/main" id="{206E03E7-E1A7-45C7-8CFB-F306FAFDF66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71" name="Text Box 1">
          <a:extLst>
            <a:ext uri="{FF2B5EF4-FFF2-40B4-BE49-F238E27FC236}">
              <a16:creationId xmlns:a16="http://schemas.microsoft.com/office/drawing/2014/main" id="{64BA0E51-CA5A-40CE-ADDA-4E84372B92A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272" name="Text Box 1">
          <a:extLst>
            <a:ext uri="{FF2B5EF4-FFF2-40B4-BE49-F238E27FC236}">
              <a16:creationId xmlns:a16="http://schemas.microsoft.com/office/drawing/2014/main" id="{4ABF73B1-BC5C-469F-BFF0-DF733D5970E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273" name="Text Box 1">
          <a:extLst>
            <a:ext uri="{FF2B5EF4-FFF2-40B4-BE49-F238E27FC236}">
              <a16:creationId xmlns:a16="http://schemas.microsoft.com/office/drawing/2014/main" id="{FAAB7EF5-CC89-40DC-B428-804485530D6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74" name="Text Box 1">
          <a:extLst>
            <a:ext uri="{FF2B5EF4-FFF2-40B4-BE49-F238E27FC236}">
              <a16:creationId xmlns:a16="http://schemas.microsoft.com/office/drawing/2014/main" id="{60F2FD6D-79FE-49A0-A5B6-512B6E08C2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75" name="Text Box 1">
          <a:extLst>
            <a:ext uri="{FF2B5EF4-FFF2-40B4-BE49-F238E27FC236}">
              <a16:creationId xmlns:a16="http://schemas.microsoft.com/office/drawing/2014/main" id="{CE45E5B4-FD0D-4535-BE79-2E528E25DA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76" name="Text Box 1">
          <a:extLst>
            <a:ext uri="{FF2B5EF4-FFF2-40B4-BE49-F238E27FC236}">
              <a16:creationId xmlns:a16="http://schemas.microsoft.com/office/drawing/2014/main" id="{43C78A94-3FC1-4647-851E-E099892C8B3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77" name="Text Box 1">
          <a:extLst>
            <a:ext uri="{FF2B5EF4-FFF2-40B4-BE49-F238E27FC236}">
              <a16:creationId xmlns:a16="http://schemas.microsoft.com/office/drawing/2014/main" id="{A56B5295-8D46-417D-BA47-541D51B3FE4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78" name="Text Box 1">
          <a:extLst>
            <a:ext uri="{FF2B5EF4-FFF2-40B4-BE49-F238E27FC236}">
              <a16:creationId xmlns:a16="http://schemas.microsoft.com/office/drawing/2014/main" id="{C137ACAC-9845-4ED8-8082-99214FBEDF1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79" name="Text Box 1">
          <a:extLst>
            <a:ext uri="{FF2B5EF4-FFF2-40B4-BE49-F238E27FC236}">
              <a16:creationId xmlns:a16="http://schemas.microsoft.com/office/drawing/2014/main" id="{8FDBBBB1-B6D3-4F84-9262-3E18D963F39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80" name="Text Box 1">
          <a:extLst>
            <a:ext uri="{FF2B5EF4-FFF2-40B4-BE49-F238E27FC236}">
              <a16:creationId xmlns:a16="http://schemas.microsoft.com/office/drawing/2014/main" id="{1D9B5871-7A6C-4CBE-BBDF-E36DBCE229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81" name="Text Box 1">
          <a:extLst>
            <a:ext uri="{FF2B5EF4-FFF2-40B4-BE49-F238E27FC236}">
              <a16:creationId xmlns:a16="http://schemas.microsoft.com/office/drawing/2014/main" id="{FFF1CF23-364A-47B6-B2CE-4B31162F3B6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82" name="Text Box 1">
          <a:extLst>
            <a:ext uri="{FF2B5EF4-FFF2-40B4-BE49-F238E27FC236}">
              <a16:creationId xmlns:a16="http://schemas.microsoft.com/office/drawing/2014/main" id="{B274F7D2-B113-4912-AE6D-6ECA4DA0EA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83" name="Text Box 1">
          <a:extLst>
            <a:ext uri="{FF2B5EF4-FFF2-40B4-BE49-F238E27FC236}">
              <a16:creationId xmlns:a16="http://schemas.microsoft.com/office/drawing/2014/main" id="{7184D12D-816A-4E9E-8B83-8822D04743E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84" name="Text Box 1">
          <a:extLst>
            <a:ext uri="{FF2B5EF4-FFF2-40B4-BE49-F238E27FC236}">
              <a16:creationId xmlns:a16="http://schemas.microsoft.com/office/drawing/2014/main" id="{A157CD2A-246C-4FE5-B6A8-EA783935140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85" name="Text Box 1">
          <a:extLst>
            <a:ext uri="{FF2B5EF4-FFF2-40B4-BE49-F238E27FC236}">
              <a16:creationId xmlns:a16="http://schemas.microsoft.com/office/drawing/2014/main" id="{DFFB88E3-3CE7-4A43-A054-708BEB9158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86" name="Text Box 1">
          <a:extLst>
            <a:ext uri="{FF2B5EF4-FFF2-40B4-BE49-F238E27FC236}">
              <a16:creationId xmlns:a16="http://schemas.microsoft.com/office/drawing/2014/main" id="{D038F1C5-BBE9-479F-B54E-81976AD7081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87" name="Text Box 1">
          <a:extLst>
            <a:ext uri="{FF2B5EF4-FFF2-40B4-BE49-F238E27FC236}">
              <a16:creationId xmlns:a16="http://schemas.microsoft.com/office/drawing/2014/main" id="{0957F14D-CC23-47C3-A2DB-DE7781A0AA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88" name="Text Box 1">
          <a:extLst>
            <a:ext uri="{FF2B5EF4-FFF2-40B4-BE49-F238E27FC236}">
              <a16:creationId xmlns:a16="http://schemas.microsoft.com/office/drawing/2014/main" id="{080AE29B-A025-4483-A802-FC0366FD05F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89" name="Text Box 1">
          <a:extLst>
            <a:ext uri="{FF2B5EF4-FFF2-40B4-BE49-F238E27FC236}">
              <a16:creationId xmlns:a16="http://schemas.microsoft.com/office/drawing/2014/main" id="{37DE41FB-2F77-4F22-88D8-45177FADBFD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90" name="Text Box 1">
          <a:extLst>
            <a:ext uri="{FF2B5EF4-FFF2-40B4-BE49-F238E27FC236}">
              <a16:creationId xmlns:a16="http://schemas.microsoft.com/office/drawing/2014/main" id="{8F2CC896-838E-43BB-8819-63EB7163123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91" name="Text Box 1">
          <a:extLst>
            <a:ext uri="{FF2B5EF4-FFF2-40B4-BE49-F238E27FC236}">
              <a16:creationId xmlns:a16="http://schemas.microsoft.com/office/drawing/2014/main" id="{DE9ED81B-1C83-491F-85EB-1E068C91AE8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92" name="Text Box 1">
          <a:extLst>
            <a:ext uri="{FF2B5EF4-FFF2-40B4-BE49-F238E27FC236}">
              <a16:creationId xmlns:a16="http://schemas.microsoft.com/office/drawing/2014/main" id="{6B6A374B-E707-4794-9E29-B49F7D46B6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93" name="Text Box 1">
          <a:extLst>
            <a:ext uri="{FF2B5EF4-FFF2-40B4-BE49-F238E27FC236}">
              <a16:creationId xmlns:a16="http://schemas.microsoft.com/office/drawing/2014/main" id="{81002FC1-7480-4EBE-B3A7-D44FDDFE60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94" name="Text Box 1">
          <a:extLst>
            <a:ext uri="{FF2B5EF4-FFF2-40B4-BE49-F238E27FC236}">
              <a16:creationId xmlns:a16="http://schemas.microsoft.com/office/drawing/2014/main" id="{AD42A295-DCE3-4FAE-9525-97D704F6330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95" name="Text Box 1">
          <a:extLst>
            <a:ext uri="{FF2B5EF4-FFF2-40B4-BE49-F238E27FC236}">
              <a16:creationId xmlns:a16="http://schemas.microsoft.com/office/drawing/2014/main" id="{93F23EA6-1285-4877-AA81-1B2F041117C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96" name="Text Box 1">
          <a:extLst>
            <a:ext uri="{FF2B5EF4-FFF2-40B4-BE49-F238E27FC236}">
              <a16:creationId xmlns:a16="http://schemas.microsoft.com/office/drawing/2014/main" id="{DC49D815-B686-45D1-A68A-BBC6444E0B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97" name="Text Box 1">
          <a:extLst>
            <a:ext uri="{FF2B5EF4-FFF2-40B4-BE49-F238E27FC236}">
              <a16:creationId xmlns:a16="http://schemas.microsoft.com/office/drawing/2014/main" id="{0E5D50F6-ED9E-4B06-92BB-68BCBC29A11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98" name="Text Box 1">
          <a:extLst>
            <a:ext uri="{FF2B5EF4-FFF2-40B4-BE49-F238E27FC236}">
              <a16:creationId xmlns:a16="http://schemas.microsoft.com/office/drawing/2014/main" id="{F4454780-E087-495A-82EC-7DFDB7BD529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299" name="Text Box 1">
          <a:extLst>
            <a:ext uri="{FF2B5EF4-FFF2-40B4-BE49-F238E27FC236}">
              <a16:creationId xmlns:a16="http://schemas.microsoft.com/office/drawing/2014/main" id="{767D3C57-65A2-4E66-B1D3-E2FFF484563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00" name="Text Box 1">
          <a:extLst>
            <a:ext uri="{FF2B5EF4-FFF2-40B4-BE49-F238E27FC236}">
              <a16:creationId xmlns:a16="http://schemas.microsoft.com/office/drawing/2014/main" id="{3F28683F-FD78-4819-8B1E-C1B60E2312C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01" name="Text Box 1">
          <a:extLst>
            <a:ext uri="{FF2B5EF4-FFF2-40B4-BE49-F238E27FC236}">
              <a16:creationId xmlns:a16="http://schemas.microsoft.com/office/drawing/2014/main" id="{DAD3D451-5E14-4FAB-9BCD-3B363C36227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02" name="Text Box 1">
          <a:extLst>
            <a:ext uri="{FF2B5EF4-FFF2-40B4-BE49-F238E27FC236}">
              <a16:creationId xmlns:a16="http://schemas.microsoft.com/office/drawing/2014/main" id="{13FE2A9B-B307-4498-9D23-FDABA1BAADD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03" name="Text Box 1">
          <a:extLst>
            <a:ext uri="{FF2B5EF4-FFF2-40B4-BE49-F238E27FC236}">
              <a16:creationId xmlns:a16="http://schemas.microsoft.com/office/drawing/2014/main" id="{B6FA4F72-D65B-4AED-A48B-5B9E98A9969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04" name="Text Box 1">
          <a:extLst>
            <a:ext uri="{FF2B5EF4-FFF2-40B4-BE49-F238E27FC236}">
              <a16:creationId xmlns:a16="http://schemas.microsoft.com/office/drawing/2014/main" id="{E5744B63-E930-46C1-9F74-311E4AEEF97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05" name="Text Box 1">
          <a:extLst>
            <a:ext uri="{FF2B5EF4-FFF2-40B4-BE49-F238E27FC236}">
              <a16:creationId xmlns:a16="http://schemas.microsoft.com/office/drawing/2014/main" id="{1B16A134-01A8-4904-9A0E-033DAC5AD52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06" name="Text Box 1">
          <a:extLst>
            <a:ext uri="{FF2B5EF4-FFF2-40B4-BE49-F238E27FC236}">
              <a16:creationId xmlns:a16="http://schemas.microsoft.com/office/drawing/2014/main" id="{FF9702F6-B14E-49A4-AA41-8D8915909E5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07" name="Text Box 1">
          <a:extLst>
            <a:ext uri="{FF2B5EF4-FFF2-40B4-BE49-F238E27FC236}">
              <a16:creationId xmlns:a16="http://schemas.microsoft.com/office/drawing/2014/main" id="{B278EED6-C7C1-4E89-A3A6-1CED9561B77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08" name="Text Box 1">
          <a:extLst>
            <a:ext uri="{FF2B5EF4-FFF2-40B4-BE49-F238E27FC236}">
              <a16:creationId xmlns:a16="http://schemas.microsoft.com/office/drawing/2014/main" id="{3385EE33-6CB2-4725-B3B4-529B3D1C46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09" name="Text Box 1">
          <a:extLst>
            <a:ext uri="{FF2B5EF4-FFF2-40B4-BE49-F238E27FC236}">
              <a16:creationId xmlns:a16="http://schemas.microsoft.com/office/drawing/2014/main" id="{E54494C3-EEC9-474E-9225-B9E7D016E9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10" name="Text Box 1">
          <a:extLst>
            <a:ext uri="{FF2B5EF4-FFF2-40B4-BE49-F238E27FC236}">
              <a16:creationId xmlns:a16="http://schemas.microsoft.com/office/drawing/2014/main" id="{ADEF21B4-03F9-49A2-89F9-87A8115C373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11" name="Text Box 1">
          <a:extLst>
            <a:ext uri="{FF2B5EF4-FFF2-40B4-BE49-F238E27FC236}">
              <a16:creationId xmlns:a16="http://schemas.microsoft.com/office/drawing/2014/main" id="{3E6A483F-D6E3-4460-9BB3-3F343B38079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12" name="Text Box 1">
          <a:extLst>
            <a:ext uri="{FF2B5EF4-FFF2-40B4-BE49-F238E27FC236}">
              <a16:creationId xmlns:a16="http://schemas.microsoft.com/office/drawing/2014/main" id="{B6DC5277-FD09-4762-97AD-6759BEEE201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13" name="Text Box 1">
          <a:extLst>
            <a:ext uri="{FF2B5EF4-FFF2-40B4-BE49-F238E27FC236}">
              <a16:creationId xmlns:a16="http://schemas.microsoft.com/office/drawing/2014/main" id="{559F3EA4-06A2-4E0F-815A-79B4B4138C7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14" name="Text Box 1">
          <a:extLst>
            <a:ext uri="{FF2B5EF4-FFF2-40B4-BE49-F238E27FC236}">
              <a16:creationId xmlns:a16="http://schemas.microsoft.com/office/drawing/2014/main" id="{5700004A-C788-4EE6-8B31-0AE32DA6C9A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15" name="Text Box 1">
          <a:extLst>
            <a:ext uri="{FF2B5EF4-FFF2-40B4-BE49-F238E27FC236}">
              <a16:creationId xmlns:a16="http://schemas.microsoft.com/office/drawing/2014/main" id="{603BFDCF-1655-4A70-AA08-C0A254F1FE8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16" name="Text Box 1">
          <a:extLst>
            <a:ext uri="{FF2B5EF4-FFF2-40B4-BE49-F238E27FC236}">
              <a16:creationId xmlns:a16="http://schemas.microsoft.com/office/drawing/2014/main" id="{89DAFF05-4920-4D17-9629-249EF916FF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17" name="Text Box 1">
          <a:extLst>
            <a:ext uri="{FF2B5EF4-FFF2-40B4-BE49-F238E27FC236}">
              <a16:creationId xmlns:a16="http://schemas.microsoft.com/office/drawing/2014/main" id="{D96DDB52-2E86-4943-B146-64A8CD03EE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18" name="Text Box 1">
          <a:extLst>
            <a:ext uri="{FF2B5EF4-FFF2-40B4-BE49-F238E27FC236}">
              <a16:creationId xmlns:a16="http://schemas.microsoft.com/office/drawing/2014/main" id="{010ECA68-0B36-4BE6-808C-834EB97AF7A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19" name="Text Box 1">
          <a:extLst>
            <a:ext uri="{FF2B5EF4-FFF2-40B4-BE49-F238E27FC236}">
              <a16:creationId xmlns:a16="http://schemas.microsoft.com/office/drawing/2014/main" id="{30F40797-19DD-472A-96F2-7228326851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20" name="Text Box 1">
          <a:extLst>
            <a:ext uri="{FF2B5EF4-FFF2-40B4-BE49-F238E27FC236}">
              <a16:creationId xmlns:a16="http://schemas.microsoft.com/office/drawing/2014/main" id="{FEF1F966-752E-4F6E-ACC0-41618524721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21" name="Text Box 1">
          <a:extLst>
            <a:ext uri="{FF2B5EF4-FFF2-40B4-BE49-F238E27FC236}">
              <a16:creationId xmlns:a16="http://schemas.microsoft.com/office/drawing/2014/main" id="{F8535172-7F9C-4AE4-84D2-9AA42153075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22" name="Text Box 1">
          <a:extLst>
            <a:ext uri="{FF2B5EF4-FFF2-40B4-BE49-F238E27FC236}">
              <a16:creationId xmlns:a16="http://schemas.microsoft.com/office/drawing/2014/main" id="{164CCE12-A22C-4A05-ADC6-1DA27282C1E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23" name="Text Box 1">
          <a:extLst>
            <a:ext uri="{FF2B5EF4-FFF2-40B4-BE49-F238E27FC236}">
              <a16:creationId xmlns:a16="http://schemas.microsoft.com/office/drawing/2014/main" id="{3E276063-D543-4C2A-9228-1DE0DC1126F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24" name="Text Box 1">
          <a:extLst>
            <a:ext uri="{FF2B5EF4-FFF2-40B4-BE49-F238E27FC236}">
              <a16:creationId xmlns:a16="http://schemas.microsoft.com/office/drawing/2014/main" id="{1DEBFCB7-AF90-46B7-B607-A957544FD9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25" name="Text Box 1">
          <a:extLst>
            <a:ext uri="{FF2B5EF4-FFF2-40B4-BE49-F238E27FC236}">
              <a16:creationId xmlns:a16="http://schemas.microsoft.com/office/drawing/2014/main" id="{5ED7FECF-D196-40C6-AFBE-EB9CB119D56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26" name="Text Box 1">
          <a:extLst>
            <a:ext uri="{FF2B5EF4-FFF2-40B4-BE49-F238E27FC236}">
              <a16:creationId xmlns:a16="http://schemas.microsoft.com/office/drawing/2014/main" id="{3A3B11D2-9BA8-4855-8F18-7E88D830D1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27" name="Text Box 1">
          <a:extLst>
            <a:ext uri="{FF2B5EF4-FFF2-40B4-BE49-F238E27FC236}">
              <a16:creationId xmlns:a16="http://schemas.microsoft.com/office/drawing/2014/main" id="{8238D5EC-097F-4925-BB28-23FD0A4E1FC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28" name="Text Box 1">
          <a:extLst>
            <a:ext uri="{FF2B5EF4-FFF2-40B4-BE49-F238E27FC236}">
              <a16:creationId xmlns:a16="http://schemas.microsoft.com/office/drawing/2014/main" id="{74E16F32-3B61-4412-BB7C-88D0F70BB48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29" name="Text Box 1">
          <a:extLst>
            <a:ext uri="{FF2B5EF4-FFF2-40B4-BE49-F238E27FC236}">
              <a16:creationId xmlns:a16="http://schemas.microsoft.com/office/drawing/2014/main" id="{F2BEB167-9691-4CE9-8073-0CDCD756D9B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30" name="Text Box 1">
          <a:extLst>
            <a:ext uri="{FF2B5EF4-FFF2-40B4-BE49-F238E27FC236}">
              <a16:creationId xmlns:a16="http://schemas.microsoft.com/office/drawing/2014/main" id="{5EA55427-EEBD-41AE-AE7C-DC110A48A21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31" name="Text Box 1">
          <a:extLst>
            <a:ext uri="{FF2B5EF4-FFF2-40B4-BE49-F238E27FC236}">
              <a16:creationId xmlns:a16="http://schemas.microsoft.com/office/drawing/2014/main" id="{83664411-5A3E-4CE8-BB71-CC56EA88DEF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32" name="Text Box 1">
          <a:extLst>
            <a:ext uri="{FF2B5EF4-FFF2-40B4-BE49-F238E27FC236}">
              <a16:creationId xmlns:a16="http://schemas.microsoft.com/office/drawing/2014/main" id="{96D30005-9A82-4E69-8C3F-9E2D17C8F5C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33" name="Text Box 1">
          <a:extLst>
            <a:ext uri="{FF2B5EF4-FFF2-40B4-BE49-F238E27FC236}">
              <a16:creationId xmlns:a16="http://schemas.microsoft.com/office/drawing/2014/main" id="{8CC3F470-FC8E-4B96-8559-8655CE7F89D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34" name="Text Box 1">
          <a:extLst>
            <a:ext uri="{FF2B5EF4-FFF2-40B4-BE49-F238E27FC236}">
              <a16:creationId xmlns:a16="http://schemas.microsoft.com/office/drawing/2014/main" id="{57C2701E-4766-4C14-8D9B-B615A327293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35" name="Text Box 1">
          <a:extLst>
            <a:ext uri="{FF2B5EF4-FFF2-40B4-BE49-F238E27FC236}">
              <a16:creationId xmlns:a16="http://schemas.microsoft.com/office/drawing/2014/main" id="{63751FDA-C32B-425E-854C-45817EA33C6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36" name="Text Box 1">
          <a:extLst>
            <a:ext uri="{FF2B5EF4-FFF2-40B4-BE49-F238E27FC236}">
              <a16:creationId xmlns:a16="http://schemas.microsoft.com/office/drawing/2014/main" id="{BD7D0601-686D-4969-ABB2-2361E19A882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37" name="Text Box 1">
          <a:extLst>
            <a:ext uri="{FF2B5EF4-FFF2-40B4-BE49-F238E27FC236}">
              <a16:creationId xmlns:a16="http://schemas.microsoft.com/office/drawing/2014/main" id="{B4F8FE97-313E-4033-AE87-A7778A7DD09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38" name="Text Box 1">
          <a:extLst>
            <a:ext uri="{FF2B5EF4-FFF2-40B4-BE49-F238E27FC236}">
              <a16:creationId xmlns:a16="http://schemas.microsoft.com/office/drawing/2014/main" id="{0331C1E7-E901-4F2F-94A4-10DFC6FDF66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39" name="Text Box 1">
          <a:extLst>
            <a:ext uri="{FF2B5EF4-FFF2-40B4-BE49-F238E27FC236}">
              <a16:creationId xmlns:a16="http://schemas.microsoft.com/office/drawing/2014/main" id="{F787C8F2-F41F-4D6B-B2AA-E7B2B7DBD81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40" name="Text Box 1">
          <a:extLst>
            <a:ext uri="{FF2B5EF4-FFF2-40B4-BE49-F238E27FC236}">
              <a16:creationId xmlns:a16="http://schemas.microsoft.com/office/drawing/2014/main" id="{831A8D7B-218E-4EAB-806E-55D30D534E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41" name="Text Box 1">
          <a:extLst>
            <a:ext uri="{FF2B5EF4-FFF2-40B4-BE49-F238E27FC236}">
              <a16:creationId xmlns:a16="http://schemas.microsoft.com/office/drawing/2014/main" id="{0437DCFC-9D97-4583-A84C-71B4E72806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42" name="Text Box 1">
          <a:extLst>
            <a:ext uri="{FF2B5EF4-FFF2-40B4-BE49-F238E27FC236}">
              <a16:creationId xmlns:a16="http://schemas.microsoft.com/office/drawing/2014/main" id="{898DEE0C-931A-40F1-ADBE-4442F2760D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43" name="Text Box 1">
          <a:extLst>
            <a:ext uri="{FF2B5EF4-FFF2-40B4-BE49-F238E27FC236}">
              <a16:creationId xmlns:a16="http://schemas.microsoft.com/office/drawing/2014/main" id="{5E6634FC-8BC1-4FEF-8A25-3ACA2D0A6AB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44" name="Text Box 1">
          <a:extLst>
            <a:ext uri="{FF2B5EF4-FFF2-40B4-BE49-F238E27FC236}">
              <a16:creationId xmlns:a16="http://schemas.microsoft.com/office/drawing/2014/main" id="{B7DBA487-14AB-4136-8466-72A10D6324B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45" name="Text Box 1">
          <a:extLst>
            <a:ext uri="{FF2B5EF4-FFF2-40B4-BE49-F238E27FC236}">
              <a16:creationId xmlns:a16="http://schemas.microsoft.com/office/drawing/2014/main" id="{F78192E1-4DD4-4056-ABA6-547E7E6AF85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46" name="Text Box 1">
          <a:extLst>
            <a:ext uri="{FF2B5EF4-FFF2-40B4-BE49-F238E27FC236}">
              <a16:creationId xmlns:a16="http://schemas.microsoft.com/office/drawing/2014/main" id="{C7F2951E-C556-4E1E-8FA9-6B9DBE8D8C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47" name="Text Box 1">
          <a:extLst>
            <a:ext uri="{FF2B5EF4-FFF2-40B4-BE49-F238E27FC236}">
              <a16:creationId xmlns:a16="http://schemas.microsoft.com/office/drawing/2014/main" id="{9669E78D-43F2-4665-8E3F-3DBC14EC4B2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48" name="Text Box 1">
          <a:extLst>
            <a:ext uri="{FF2B5EF4-FFF2-40B4-BE49-F238E27FC236}">
              <a16:creationId xmlns:a16="http://schemas.microsoft.com/office/drawing/2014/main" id="{7079360C-BAF1-4580-B8AB-E00BD0C37A3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49" name="Text Box 1">
          <a:extLst>
            <a:ext uri="{FF2B5EF4-FFF2-40B4-BE49-F238E27FC236}">
              <a16:creationId xmlns:a16="http://schemas.microsoft.com/office/drawing/2014/main" id="{6A19E101-7DE7-4D65-B819-7956369C464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50" name="Text Box 1">
          <a:extLst>
            <a:ext uri="{FF2B5EF4-FFF2-40B4-BE49-F238E27FC236}">
              <a16:creationId xmlns:a16="http://schemas.microsoft.com/office/drawing/2014/main" id="{806B2047-1886-4AF7-9E9B-82E496B1D46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51" name="Text Box 1">
          <a:extLst>
            <a:ext uri="{FF2B5EF4-FFF2-40B4-BE49-F238E27FC236}">
              <a16:creationId xmlns:a16="http://schemas.microsoft.com/office/drawing/2014/main" id="{ED2D7E2F-E6E6-452C-B8AA-C9FC1A7AAB7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52" name="Text Box 1">
          <a:extLst>
            <a:ext uri="{FF2B5EF4-FFF2-40B4-BE49-F238E27FC236}">
              <a16:creationId xmlns:a16="http://schemas.microsoft.com/office/drawing/2014/main" id="{0FF53212-4A25-4647-8998-205B70A05F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53" name="Text Box 1">
          <a:extLst>
            <a:ext uri="{FF2B5EF4-FFF2-40B4-BE49-F238E27FC236}">
              <a16:creationId xmlns:a16="http://schemas.microsoft.com/office/drawing/2014/main" id="{5A92F6E3-1C5A-41FA-96C8-9CB1399DFD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54" name="Text Box 1">
          <a:extLst>
            <a:ext uri="{FF2B5EF4-FFF2-40B4-BE49-F238E27FC236}">
              <a16:creationId xmlns:a16="http://schemas.microsoft.com/office/drawing/2014/main" id="{0280AC0D-9139-491D-BC10-5D52B34B2F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55" name="Text Box 1">
          <a:extLst>
            <a:ext uri="{FF2B5EF4-FFF2-40B4-BE49-F238E27FC236}">
              <a16:creationId xmlns:a16="http://schemas.microsoft.com/office/drawing/2014/main" id="{600CA341-4C32-48C1-A57E-FAFF8E7F248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56" name="Text Box 1">
          <a:extLst>
            <a:ext uri="{FF2B5EF4-FFF2-40B4-BE49-F238E27FC236}">
              <a16:creationId xmlns:a16="http://schemas.microsoft.com/office/drawing/2014/main" id="{CCD7B69C-A360-4A26-B85B-E76C0C219A1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57" name="Text Box 1">
          <a:extLst>
            <a:ext uri="{FF2B5EF4-FFF2-40B4-BE49-F238E27FC236}">
              <a16:creationId xmlns:a16="http://schemas.microsoft.com/office/drawing/2014/main" id="{ED002D24-7DDA-4CD0-B1B2-00F4FAD89C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58" name="Text Box 1">
          <a:extLst>
            <a:ext uri="{FF2B5EF4-FFF2-40B4-BE49-F238E27FC236}">
              <a16:creationId xmlns:a16="http://schemas.microsoft.com/office/drawing/2014/main" id="{700E962F-1F20-4234-B275-9A0FBA97353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59" name="Text Box 1">
          <a:extLst>
            <a:ext uri="{FF2B5EF4-FFF2-40B4-BE49-F238E27FC236}">
              <a16:creationId xmlns:a16="http://schemas.microsoft.com/office/drawing/2014/main" id="{667CE7F7-AFC4-41A5-8E5E-7DA454FF4C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60" name="Text Box 1">
          <a:extLst>
            <a:ext uri="{FF2B5EF4-FFF2-40B4-BE49-F238E27FC236}">
              <a16:creationId xmlns:a16="http://schemas.microsoft.com/office/drawing/2014/main" id="{C9571D91-0CC2-4203-9A96-4AD0463F883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61" name="Text Box 1">
          <a:extLst>
            <a:ext uri="{FF2B5EF4-FFF2-40B4-BE49-F238E27FC236}">
              <a16:creationId xmlns:a16="http://schemas.microsoft.com/office/drawing/2014/main" id="{F809B8B7-27BF-4C2A-A92C-154E10655C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62" name="Text Box 1">
          <a:extLst>
            <a:ext uri="{FF2B5EF4-FFF2-40B4-BE49-F238E27FC236}">
              <a16:creationId xmlns:a16="http://schemas.microsoft.com/office/drawing/2014/main" id="{32B71467-0971-4617-AF07-D3B713070B3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63" name="Text Box 1">
          <a:extLst>
            <a:ext uri="{FF2B5EF4-FFF2-40B4-BE49-F238E27FC236}">
              <a16:creationId xmlns:a16="http://schemas.microsoft.com/office/drawing/2014/main" id="{CCE042FD-09A4-4D31-831B-B7F908EA3AC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64" name="Text Box 1">
          <a:extLst>
            <a:ext uri="{FF2B5EF4-FFF2-40B4-BE49-F238E27FC236}">
              <a16:creationId xmlns:a16="http://schemas.microsoft.com/office/drawing/2014/main" id="{67DF97F8-36F2-4ADF-9A02-1A4672B8B59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65" name="Text Box 1">
          <a:extLst>
            <a:ext uri="{FF2B5EF4-FFF2-40B4-BE49-F238E27FC236}">
              <a16:creationId xmlns:a16="http://schemas.microsoft.com/office/drawing/2014/main" id="{18210E99-662F-4CAB-B5E5-44941141AF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66" name="Text Box 1">
          <a:extLst>
            <a:ext uri="{FF2B5EF4-FFF2-40B4-BE49-F238E27FC236}">
              <a16:creationId xmlns:a16="http://schemas.microsoft.com/office/drawing/2014/main" id="{053D4F37-CA1F-4698-8DB6-5D1435C773C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67" name="Text Box 1">
          <a:extLst>
            <a:ext uri="{FF2B5EF4-FFF2-40B4-BE49-F238E27FC236}">
              <a16:creationId xmlns:a16="http://schemas.microsoft.com/office/drawing/2014/main" id="{07CA53BE-8472-42CD-9DD4-6703A5152B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68" name="Text Box 1">
          <a:extLst>
            <a:ext uri="{FF2B5EF4-FFF2-40B4-BE49-F238E27FC236}">
              <a16:creationId xmlns:a16="http://schemas.microsoft.com/office/drawing/2014/main" id="{07219736-057F-4015-AFDB-D84CADAFF2A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69" name="Text Box 1">
          <a:extLst>
            <a:ext uri="{FF2B5EF4-FFF2-40B4-BE49-F238E27FC236}">
              <a16:creationId xmlns:a16="http://schemas.microsoft.com/office/drawing/2014/main" id="{11107DA8-03C0-45AD-82BD-6BA83A8FFF9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70" name="Text Box 1">
          <a:extLst>
            <a:ext uri="{FF2B5EF4-FFF2-40B4-BE49-F238E27FC236}">
              <a16:creationId xmlns:a16="http://schemas.microsoft.com/office/drawing/2014/main" id="{C35ECE6A-CB77-4546-92EE-EC4ACCD4275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71" name="Text Box 1">
          <a:extLst>
            <a:ext uri="{FF2B5EF4-FFF2-40B4-BE49-F238E27FC236}">
              <a16:creationId xmlns:a16="http://schemas.microsoft.com/office/drawing/2014/main" id="{1F4A0C79-9574-42F8-BEAD-3B8E2CD7E84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72" name="Text Box 1">
          <a:extLst>
            <a:ext uri="{FF2B5EF4-FFF2-40B4-BE49-F238E27FC236}">
              <a16:creationId xmlns:a16="http://schemas.microsoft.com/office/drawing/2014/main" id="{325B3A8A-3EF2-42BC-863B-1B5C8659053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73" name="Text Box 1">
          <a:extLst>
            <a:ext uri="{FF2B5EF4-FFF2-40B4-BE49-F238E27FC236}">
              <a16:creationId xmlns:a16="http://schemas.microsoft.com/office/drawing/2014/main" id="{E4AC65B2-FAF6-43FE-9CBE-5064DBE910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74" name="Text Box 1">
          <a:extLst>
            <a:ext uri="{FF2B5EF4-FFF2-40B4-BE49-F238E27FC236}">
              <a16:creationId xmlns:a16="http://schemas.microsoft.com/office/drawing/2014/main" id="{6B7DB7EA-39FE-4F5E-B6BD-97F815FFFF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75" name="Text Box 1">
          <a:extLst>
            <a:ext uri="{FF2B5EF4-FFF2-40B4-BE49-F238E27FC236}">
              <a16:creationId xmlns:a16="http://schemas.microsoft.com/office/drawing/2014/main" id="{F82185BE-6443-47B2-9622-E6519FFA122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76" name="Text Box 1">
          <a:extLst>
            <a:ext uri="{FF2B5EF4-FFF2-40B4-BE49-F238E27FC236}">
              <a16:creationId xmlns:a16="http://schemas.microsoft.com/office/drawing/2014/main" id="{8FF4B966-77C9-4EC0-B23D-B628767EA5F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77" name="Text Box 1">
          <a:extLst>
            <a:ext uri="{FF2B5EF4-FFF2-40B4-BE49-F238E27FC236}">
              <a16:creationId xmlns:a16="http://schemas.microsoft.com/office/drawing/2014/main" id="{5D9D6C05-1713-4B9A-BAE5-D0C045BE958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78" name="Text Box 1">
          <a:extLst>
            <a:ext uri="{FF2B5EF4-FFF2-40B4-BE49-F238E27FC236}">
              <a16:creationId xmlns:a16="http://schemas.microsoft.com/office/drawing/2014/main" id="{6989C390-89A7-4C9F-B4A0-4A2D43A15B6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79" name="Text Box 1">
          <a:extLst>
            <a:ext uri="{FF2B5EF4-FFF2-40B4-BE49-F238E27FC236}">
              <a16:creationId xmlns:a16="http://schemas.microsoft.com/office/drawing/2014/main" id="{762BF107-B142-43D8-B66B-75FEA5F862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80" name="Text Box 1">
          <a:extLst>
            <a:ext uri="{FF2B5EF4-FFF2-40B4-BE49-F238E27FC236}">
              <a16:creationId xmlns:a16="http://schemas.microsoft.com/office/drawing/2014/main" id="{73D23FCA-0AAE-4259-A7C3-CDFA9BE32A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81" name="Text Box 1">
          <a:extLst>
            <a:ext uri="{FF2B5EF4-FFF2-40B4-BE49-F238E27FC236}">
              <a16:creationId xmlns:a16="http://schemas.microsoft.com/office/drawing/2014/main" id="{F3A15F2E-9FE8-4850-83F0-E4860AB91BE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82" name="Text Box 1">
          <a:extLst>
            <a:ext uri="{FF2B5EF4-FFF2-40B4-BE49-F238E27FC236}">
              <a16:creationId xmlns:a16="http://schemas.microsoft.com/office/drawing/2014/main" id="{4BADB47C-5B5C-40C5-8B1E-8E410FC511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83" name="Text Box 1">
          <a:extLst>
            <a:ext uri="{FF2B5EF4-FFF2-40B4-BE49-F238E27FC236}">
              <a16:creationId xmlns:a16="http://schemas.microsoft.com/office/drawing/2014/main" id="{F278339E-7D3F-40AC-B49B-A04DE923A62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84" name="Text Box 1">
          <a:extLst>
            <a:ext uri="{FF2B5EF4-FFF2-40B4-BE49-F238E27FC236}">
              <a16:creationId xmlns:a16="http://schemas.microsoft.com/office/drawing/2014/main" id="{60B41BDC-B084-4802-9F3C-FA60129EB7A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85" name="Text Box 1">
          <a:extLst>
            <a:ext uri="{FF2B5EF4-FFF2-40B4-BE49-F238E27FC236}">
              <a16:creationId xmlns:a16="http://schemas.microsoft.com/office/drawing/2014/main" id="{AB19285F-FE7E-4EA1-9948-2FF44DFAF69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86" name="Text Box 1">
          <a:extLst>
            <a:ext uri="{FF2B5EF4-FFF2-40B4-BE49-F238E27FC236}">
              <a16:creationId xmlns:a16="http://schemas.microsoft.com/office/drawing/2014/main" id="{9F33A8A4-15BE-4ED4-B146-479F7CE8A8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87" name="Text Box 1">
          <a:extLst>
            <a:ext uri="{FF2B5EF4-FFF2-40B4-BE49-F238E27FC236}">
              <a16:creationId xmlns:a16="http://schemas.microsoft.com/office/drawing/2014/main" id="{DDE1D532-1EFB-4D5C-B8CF-9FF881DCC7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88" name="Text Box 1">
          <a:extLst>
            <a:ext uri="{FF2B5EF4-FFF2-40B4-BE49-F238E27FC236}">
              <a16:creationId xmlns:a16="http://schemas.microsoft.com/office/drawing/2014/main" id="{51D1794D-7448-45D3-A799-7FE2EB584E0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89" name="Text Box 1">
          <a:extLst>
            <a:ext uri="{FF2B5EF4-FFF2-40B4-BE49-F238E27FC236}">
              <a16:creationId xmlns:a16="http://schemas.microsoft.com/office/drawing/2014/main" id="{524F3637-0887-4B2C-B2AF-C9E32584DD9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90" name="Text Box 1">
          <a:extLst>
            <a:ext uri="{FF2B5EF4-FFF2-40B4-BE49-F238E27FC236}">
              <a16:creationId xmlns:a16="http://schemas.microsoft.com/office/drawing/2014/main" id="{AFCE408A-5D8E-451C-8C52-3ACDDEF227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91" name="Text Box 1">
          <a:extLst>
            <a:ext uri="{FF2B5EF4-FFF2-40B4-BE49-F238E27FC236}">
              <a16:creationId xmlns:a16="http://schemas.microsoft.com/office/drawing/2014/main" id="{4C88F8B4-F0A8-4BF7-9C64-45211CFAF20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92" name="Text Box 1">
          <a:extLst>
            <a:ext uri="{FF2B5EF4-FFF2-40B4-BE49-F238E27FC236}">
              <a16:creationId xmlns:a16="http://schemas.microsoft.com/office/drawing/2014/main" id="{C59EDBE8-FEC6-48CB-B1B1-523AAA679B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93" name="Text Box 1">
          <a:extLst>
            <a:ext uri="{FF2B5EF4-FFF2-40B4-BE49-F238E27FC236}">
              <a16:creationId xmlns:a16="http://schemas.microsoft.com/office/drawing/2014/main" id="{1816CB81-ABB4-48C0-8BE1-8A635A262B1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94" name="Text Box 1">
          <a:extLst>
            <a:ext uri="{FF2B5EF4-FFF2-40B4-BE49-F238E27FC236}">
              <a16:creationId xmlns:a16="http://schemas.microsoft.com/office/drawing/2014/main" id="{991EA6D0-A3D7-4751-A105-58351ECF2A0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95" name="Text Box 1">
          <a:extLst>
            <a:ext uri="{FF2B5EF4-FFF2-40B4-BE49-F238E27FC236}">
              <a16:creationId xmlns:a16="http://schemas.microsoft.com/office/drawing/2014/main" id="{33583DE5-EFB9-4E68-9C60-A3FFEBCC13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96" name="Text Box 1">
          <a:extLst>
            <a:ext uri="{FF2B5EF4-FFF2-40B4-BE49-F238E27FC236}">
              <a16:creationId xmlns:a16="http://schemas.microsoft.com/office/drawing/2014/main" id="{5D500993-6CA8-45F1-9A4E-D6414F78ED5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97" name="Text Box 1">
          <a:extLst>
            <a:ext uri="{FF2B5EF4-FFF2-40B4-BE49-F238E27FC236}">
              <a16:creationId xmlns:a16="http://schemas.microsoft.com/office/drawing/2014/main" id="{BFAED612-FEFC-4621-8A26-D985AFF6592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98" name="Text Box 1">
          <a:extLst>
            <a:ext uri="{FF2B5EF4-FFF2-40B4-BE49-F238E27FC236}">
              <a16:creationId xmlns:a16="http://schemas.microsoft.com/office/drawing/2014/main" id="{96510D53-51B5-4C8A-9CDB-1D87CF62DF9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399" name="Text Box 1">
          <a:extLst>
            <a:ext uri="{FF2B5EF4-FFF2-40B4-BE49-F238E27FC236}">
              <a16:creationId xmlns:a16="http://schemas.microsoft.com/office/drawing/2014/main" id="{26FBD1FD-717C-410B-9682-37BD852E8B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00" name="Text Box 1">
          <a:extLst>
            <a:ext uri="{FF2B5EF4-FFF2-40B4-BE49-F238E27FC236}">
              <a16:creationId xmlns:a16="http://schemas.microsoft.com/office/drawing/2014/main" id="{042D5ACA-EEF9-46F5-9F8A-66BA569C501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01" name="Text Box 1">
          <a:extLst>
            <a:ext uri="{FF2B5EF4-FFF2-40B4-BE49-F238E27FC236}">
              <a16:creationId xmlns:a16="http://schemas.microsoft.com/office/drawing/2014/main" id="{9AC8E816-6253-4A5B-A6AC-DA60CACF84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02" name="Text Box 1">
          <a:extLst>
            <a:ext uri="{FF2B5EF4-FFF2-40B4-BE49-F238E27FC236}">
              <a16:creationId xmlns:a16="http://schemas.microsoft.com/office/drawing/2014/main" id="{7601BB35-B80F-439E-925B-9EC5A36A25C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03" name="Text Box 1">
          <a:extLst>
            <a:ext uri="{FF2B5EF4-FFF2-40B4-BE49-F238E27FC236}">
              <a16:creationId xmlns:a16="http://schemas.microsoft.com/office/drawing/2014/main" id="{2E53B4D0-50B7-4713-8565-5F2F8340EA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04" name="Text Box 1">
          <a:extLst>
            <a:ext uri="{FF2B5EF4-FFF2-40B4-BE49-F238E27FC236}">
              <a16:creationId xmlns:a16="http://schemas.microsoft.com/office/drawing/2014/main" id="{288E12FF-2D4A-4E54-9232-9B8793C02D8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05" name="Text Box 1">
          <a:extLst>
            <a:ext uri="{FF2B5EF4-FFF2-40B4-BE49-F238E27FC236}">
              <a16:creationId xmlns:a16="http://schemas.microsoft.com/office/drawing/2014/main" id="{62FAB9A8-68C9-437E-AB75-37357B95E9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06" name="Text Box 1">
          <a:extLst>
            <a:ext uri="{FF2B5EF4-FFF2-40B4-BE49-F238E27FC236}">
              <a16:creationId xmlns:a16="http://schemas.microsoft.com/office/drawing/2014/main" id="{C2AAC49C-06D3-4E0A-A736-FA9C99A4CA6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07" name="Text Box 1">
          <a:extLst>
            <a:ext uri="{FF2B5EF4-FFF2-40B4-BE49-F238E27FC236}">
              <a16:creationId xmlns:a16="http://schemas.microsoft.com/office/drawing/2014/main" id="{09CDAB87-961B-454F-83BC-0903C1C5F03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08" name="Text Box 1">
          <a:extLst>
            <a:ext uri="{FF2B5EF4-FFF2-40B4-BE49-F238E27FC236}">
              <a16:creationId xmlns:a16="http://schemas.microsoft.com/office/drawing/2014/main" id="{A89BF7D2-AD1C-4933-9205-AD4127A8EA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09" name="Text Box 1">
          <a:extLst>
            <a:ext uri="{FF2B5EF4-FFF2-40B4-BE49-F238E27FC236}">
              <a16:creationId xmlns:a16="http://schemas.microsoft.com/office/drawing/2014/main" id="{7EC3D86C-15FE-4AEC-A1B4-8355624F80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10" name="Text Box 1">
          <a:extLst>
            <a:ext uri="{FF2B5EF4-FFF2-40B4-BE49-F238E27FC236}">
              <a16:creationId xmlns:a16="http://schemas.microsoft.com/office/drawing/2014/main" id="{B7303F84-CE7F-4284-9BE8-53540A66F9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11" name="Text Box 1">
          <a:extLst>
            <a:ext uri="{FF2B5EF4-FFF2-40B4-BE49-F238E27FC236}">
              <a16:creationId xmlns:a16="http://schemas.microsoft.com/office/drawing/2014/main" id="{1AF8C95D-D96C-4B42-89C9-F751848CCDC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12" name="Text Box 1">
          <a:extLst>
            <a:ext uri="{FF2B5EF4-FFF2-40B4-BE49-F238E27FC236}">
              <a16:creationId xmlns:a16="http://schemas.microsoft.com/office/drawing/2014/main" id="{008E9771-9041-48BE-80B8-0A46EE02787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13" name="Text Box 1">
          <a:extLst>
            <a:ext uri="{FF2B5EF4-FFF2-40B4-BE49-F238E27FC236}">
              <a16:creationId xmlns:a16="http://schemas.microsoft.com/office/drawing/2014/main" id="{65F1953F-659A-430F-8FA6-BDA7900EE15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14" name="Text Box 1">
          <a:extLst>
            <a:ext uri="{FF2B5EF4-FFF2-40B4-BE49-F238E27FC236}">
              <a16:creationId xmlns:a16="http://schemas.microsoft.com/office/drawing/2014/main" id="{3574A597-C4F1-4BDF-A2A5-0EF679883B5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15" name="Text Box 1">
          <a:extLst>
            <a:ext uri="{FF2B5EF4-FFF2-40B4-BE49-F238E27FC236}">
              <a16:creationId xmlns:a16="http://schemas.microsoft.com/office/drawing/2014/main" id="{5CAB2476-751B-4F3A-85B6-DAA64E2A0CD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16" name="Text Box 1">
          <a:extLst>
            <a:ext uri="{FF2B5EF4-FFF2-40B4-BE49-F238E27FC236}">
              <a16:creationId xmlns:a16="http://schemas.microsoft.com/office/drawing/2014/main" id="{F3BA152E-BF01-4640-BB41-FFB32DF5EAC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17" name="Text Box 1">
          <a:extLst>
            <a:ext uri="{FF2B5EF4-FFF2-40B4-BE49-F238E27FC236}">
              <a16:creationId xmlns:a16="http://schemas.microsoft.com/office/drawing/2014/main" id="{9AD6184C-CA7D-455B-BC36-8CADFEEE6C7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18" name="Text Box 1">
          <a:extLst>
            <a:ext uri="{FF2B5EF4-FFF2-40B4-BE49-F238E27FC236}">
              <a16:creationId xmlns:a16="http://schemas.microsoft.com/office/drawing/2014/main" id="{5B55D4CC-24C6-43D9-BCB0-2F5334898DE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19" name="Text Box 1">
          <a:extLst>
            <a:ext uri="{FF2B5EF4-FFF2-40B4-BE49-F238E27FC236}">
              <a16:creationId xmlns:a16="http://schemas.microsoft.com/office/drawing/2014/main" id="{E32E0E53-7C48-4565-A3F5-9D3245F583C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20" name="Text Box 1">
          <a:extLst>
            <a:ext uri="{FF2B5EF4-FFF2-40B4-BE49-F238E27FC236}">
              <a16:creationId xmlns:a16="http://schemas.microsoft.com/office/drawing/2014/main" id="{8A173A40-E398-4AD9-8496-A169DE213A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21" name="Text Box 1">
          <a:extLst>
            <a:ext uri="{FF2B5EF4-FFF2-40B4-BE49-F238E27FC236}">
              <a16:creationId xmlns:a16="http://schemas.microsoft.com/office/drawing/2014/main" id="{B699AB17-AB78-458E-8821-04665BFAF3F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22" name="Text Box 1">
          <a:extLst>
            <a:ext uri="{FF2B5EF4-FFF2-40B4-BE49-F238E27FC236}">
              <a16:creationId xmlns:a16="http://schemas.microsoft.com/office/drawing/2014/main" id="{D2651CED-70AE-4C8C-9F24-C24EAA32DBF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23" name="Text Box 1">
          <a:extLst>
            <a:ext uri="{FF2B5EF4-FFF2-40B4-BE49-F238E27FC236}">
              <a16:creationId xmlns:a16="http://schemas.microsoft.com/office/drawing/2014/main" id="{57607CD3-5925-465A-95A5-2D809999A19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24" name="Text Box 1">
          <a:extLst>
            <a:ext uri="{FF2B5EF4-FFF2-40B4-BE49-F238E27FC236}">
              <a16:creationId xmlns:a16="http://schemas.microsoft.com/office/drawing/2014/main" id="{9F5AA7C3-FAA0-48BE-B94C-7AA4060E98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25" name="Text Box 1">
          <a:extLst>
            <a:ext uri="{FF2B5EF4-FFF2-40B4-BE49-F238E27FC236}">
              <a16:creationId xmlns:a16="http://schemas.microsoft.com/office/drawing/2014/main" id="{DEB12FA7-C861-4740-BBFF-C8AC83936E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26" name="Text Box 1">
          <a:extLst>
            <a:ext uri="{FF2B5EF4-FFF2-40B4-BE49-F238E27FC236}">
              <a16:creationId xmlns:a16="http://schemas.microsoft.com/office/drawing/2014/main" id="{B8F21A0F-73B4-42A4-888B-EC35041C0A9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27" name="Text Box 1">
          <a:extLst>
            <a:ext uri="{FF2B5EF4-FFF2-40B4-BE49-F238E27FC236}">
              <a16:creationId xmlns:a16="http://schemas.microsoft.com/office/drawing/2014/main" id="{C34E91F2-40F8-4F53-89AA-A10ECCA826D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28" name="Text Box 1">
          <a:extLst>
            <a:ext uri="{FF2B5EF4-FFF2-40B4-BE49-F238E27FC236}">
              <a16:creationId xmlns:a16="http://schemas.microsoft.com/office/drawing/2014/main" id="{E71713EC-37A0-42EB-8448-149AB73BC83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29" name="Text Box 1">
          <a:extLst>
            <a:ext uri="{FF2B5EF4-FFF2-40B4-BE49-F238E27FC236}">
              <a16:creationId xmlns:a16="http://schemas.microsoft.com/office/drawing/2014/main" id="{8D7246EB-FF5D-4B5B-BC5F-0C8DF416F1A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30" name="Text Box 1">
          <a:extLst>
            <a:ext uri="{FF2B5EF4-FFF2-40B4-BE49-F238E27FC236}">
              <a16:creationId xmlns:a16="http://schemas.microsoft.com/office/drawing/2014/main" id="{59DDB3C2-30DA-4214-888F-41876614945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31" name="Text Box 1">
          <a:extLst>
            <a:ext uri="{FF2B5EF4-FFF2-40B4-BE49-F238E27FC236}">
              <a16:creationId xmlns:a16="http://schemas.microsoft.com/office/drawing/2014/main" id="{3799649C-83C3-472C-A9C7-F391BD233EC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32" name="Text Box 1">
          <a:extLst>
            <a:ext uri="{FF2B5EF4-FFF2-40B4-BE49-F238E27FC236}">
              <a16:creationId xmlns:a16="http://schemas.microsoft.com/office/drawing/2014/main" id="{0F49A446-586B-4B80-8582-613615E91AF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33" name="Text Box 1">
          <a:extLst>
            <a:ext uri="{FF2B5EF4-FFF2-40B4-BE49-F238E27FC236}">
              <a16:creationId xmlns:a16="http://schemas.microsoft.com/office/drawing/2014/main" id="{2F8B92B5-35ED-41BF-8AB9-263E0127FF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34" name="Text Box 1">
          <a:extLst>
            <a:ext uri="{FF2B5EF4-FFF2-40B4-BE49-F238E27FC236}">
              <a16:creationId xmlns:a16="http://schemas.microsoft.com/office/drawing/2014/main" id="{D624B2A9-06A2-469A-801C-EEB5DCE64CC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35" name="Text Box 1">
          <a:extLst>
            <a:ext uri="{FF2B5EF4-FFF2-40B4-BE49-F238E27FC236}">
              <a16:creationId xmlns:a16="http://schemas.microsoft.com/office/drawing/2014/main" id="{81814E45-A4E0-4FDC-BCAD-E6A57787D2E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36" name="Text Box 1">
          <a:extLst>
            <a:ext uri="{FF2B5EF4-FFF2-40B4-BE49-F238E27FC236}">
              <a16:creationId xmlns:a16="http://schemas.microsoft.com/office/drawing/2014/main" id="{FD8BD96F-D804-4981-A658-238F31964D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37" name="Text Box 1">
          <a:extLst>
            <a:ext uri="{FF2B5EF4-FFF2-40B4-BE49-F238E27FC236}">
              <a16:creationId xmlns:a16="http://schemas.microsoft.com/office/drawing/2014/main" id="{3AB04087-9370-4013-9BB7-6534BD6C96C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38" name="Text Box 1">
          <a:extLst>
            <a:ext uri="{FF2B5EF4-FFF2-40B4-BE49-F238E27FC236}">
              <a16:creationId xmlns:a16="http://schemas.microsoft.com/office/drawing/2014/main" id="{F13413E2-1E19-410E-967D-260B698A070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39" name="Text Box 1">
          <a:extLst>
            <a:ext uri="{FF2B5EF4-FFF2-40B4-BE49-F238E27FC236}">
              <a16:creationId xmlns:a16="http://schemas.microsoft.com/office/drawing/2014/main" id="{1295964F-85C6-4F9B-AB7A-17F54A278E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40" name="Text Box 1">
          <a:extLst>
            <a:ext uri="{FF2B5EF4-FFF2-40B4-BE49-F238E27FC236}">
              <a16:creationId xmlns:a16="http://schemas.microsoft.com/office/drawing/2014/main" id="{7DD734CB-B6A6-48D1-B6C6-6750709D4E2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41" name="Text Box 1">
          <a:extLst>
            <a:ext uri="{FF2B5EF4-FFF2-40B4-BE49-F238E27FC236}">
              <a16:creationId xmlns:a16="http://schemas.microsoft.com/office/drawing/2014/main" id="{085F6D97-1BBB-4EE2-8AC9-4ECC9F5994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42" name="Text Box 1">
          <a:extLst>
            <a:ext uri="{FF2B5EF4-FFF2-40B4-BE49-F238E27FC236}">
              <a16:creationId xmlns:a16="http://schemas.microsoft.com/office/drawing/2014/main" id="{06F5E82F-76A9-4F0E-B42F-BC278707A5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43" name="Text Box 1">
          <a:extLst>
            <a:ext uri="{FF2B5EF4-FFF2-40B4-BE49-F238E27FC236}">
              <a16:creationId xmlns:a16="http://schemas.microsoft.com/office/drawing/2014/main" id="{20D0F9A9-6B1E-479C-89A8-E9CF6875DBB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44" name="Text Box 1">
          <a:extLst>
            <a:ext uri="{FF2B5EF4-FFF2-40B4-BE49-F238E27FC236}">
              <a16:creationId xmlns:a16="http://schemas.microsoft.com/office/drawing/2014/main" id="{EDCE6EB7-E1D9-43F0-8095-0EEA98C21FB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45" name="Text Box 1">
          <a:extLst>
            <a:ext uri="{FF2B5EF4-FFF2-40B4-BE49-F238E27FC236}">
              <a16:creationId xmlns:a16="http://schemas.microsoft.com/office/drawing/2014/main" id="{FF96D52B-C3B1-4076-869D-ECB94AAC1A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46" name="Text Box 1">
          <a:extLst>
            <a:ext uri="{FF2B5EF4-FFF2-40B4-BE49-F238E27FC236}">
              <a16:creationId xmlns:a16="http://schemas.microsoft.com/office/drawing/2014/main" id="{18367455-79D3-4360-AF9C-B65F5AC4DA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47" name="Text Box 1">
          <a:extLst>
            <a:ext uri="{FF2B5EF4-FFF2-40B4-BE49-F238E27FC236}">
              <a16:creationId xmlns:a16="http://schemas.microsoft.com/office/drawing/2014/main" id="{3C589ABD-69DB-45F5-98BD-CFEEF26511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48" name="Text Box 1">
          <a:extLst>
            <a:ext uri="{FF2B5EF4-FFF2-40B4-BE49-F238E27FC236}">
              <a16:creationId xmlns:a16="http://schemas.microsoft.com/office/drawing/2014/main" id="{88D69B9A-2D52-4334-B9EE-874C2DC7625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49" name="Text Box 1">
          <a:extLst>
            <a:ext uri="{FF2B5EF4-FFF2-40B4-BE49-F238E27FC236}">
              <a16:creationId xmlns:a16="http://schemas.microsoft.com/office/drawing/2014/main" id="{C18A02E1-2C17-44FD-8370-31FA8905055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50" name="Text Box 1">
          <a:extLst>
            <a:ext uri="{FF2B5EF4-FFF2-40B4-BE49-F238E27FC236}">
              <a16:creationId xmlns:a16="http://schemas.microsoft.com/office/drawing/2014/main" id="{3D2E4A69-6E83-4E6A-9CB5-BE6C0CDDEA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51" name="Text Box 1">
          <a:extLst>
            <a:ext uri="{FF2B5EF4-FFF2-40B4-BE49-F238E27FC236}">
              <a16:creationId xmlns:a16="http://schemas.microsoft.com/office/drawing/2014/main" id="{7E00AB0E-504D-41FE-8CA2-1F507065DE9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52" name="Text Box 1">
          <a:extLst>
            <a:ext uri="{FF2B5EF4-FFF2-40B4-BE49-F238E27FC236}">
              <a16:creationId xmlns:a16="http://schemas.microsoft.com/office/drawing/2014/main" id="{610841B8-BB59-47CD-8D12-B6DBACEC723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53" name="Text Box 1">
          <a:extLst>
            <a:ext uri="{FF2B5EF4-FFF2-40B4-BE49-F238E27FC236}">
              <a16:creationId xmlns:a16="http://schemas.microsoft.com/office/drawing/2014/main" id="{1D05DFA3-AC54-45B5-85EB-29FB3786A1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54" name="Text Box 1">
          <a:extLst>
            <a:ext uri="{FF2B5EF4-FFF2-40B4-BE49-F238E27FC236}">
              <a16:creationId xmlns:a16="http://schemas.microsoft.com/office/drawing/2014/main" id="{196516EB-5B17-4B59-B835-739F4ABFFA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55" name="Text Box 1">
          <a:extLst>
            <a:ext uri="{FF2B5EF4-FFF2-40B4-BE49-F238E27FC236}">
              <a16:creationId xmlns:a16="http://schemas.microsoft.com/office/drawing/2014/main" id="{9ACF0FA9-97C3-4106-8D37-9DA3BD69C3E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56" name="Text Box 1">
          <a:extLst>
            <a:ext uri="{FF2B5EF4-FFF2-40B4-BE49-F238E27FC236}">
              <a16:creationId xmlns:a16="http://schemas.microsoft.com/office/drawing/2014/main" id="{E2A3EF43-287C-4DEC-B229-9280137CBCA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57" name="Text Box 1">
          <a:extLst>
            <a:ext uri="{FF2B5EF4-FFF2-40B4-BE49-F238E27FC236}">
              <a16:creationId xmlns:a16="http://schemas.microsoft.com/office/drawing/2014/main" id="{4CB5B88F-E20C-4594-B4A7-724F85934D3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458" name="Text Box 1">
          <a:extLst>
            <a:ext uri="{FF2B5EF4-FFF2-40B4-BE49-F238E27FC236}">
              <a16:creationId xmlns:a16="http://schemas.microsoft.com/office/drawing/2014/main" id="{39A8BAB8-8BE5-4ACA-97EE-A1223C33B6D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459" name="Text Box 1">
          <a:extLst>
            <a:ext uri="{FF2B5EF4-FFF2-40B4-BE49-F238E27FC236}">
              <a16:creationId xmlns:a16="http://schemas.microsoft.com/office/drawing/2014/main" id="{D174E23D-1A02-481E-9CA8-4414C3EE599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460" name="Text Box 1">
          <a:extLst>
            <a:ext uri="{FF2B5EF4-FFF2-40B4-BE49-F238E27FC236}">
              <a16:creationId xmlns:a16="http://schemas.microsoft.com/office/drawing/2014/main" id="{16BC0843-A303-4BE9-83BF-179B27C847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461" name="Text Box 1">
          <a:extLst>
            <a:ext uri="{FF2B5EF4-FFF2-40B4-BE49-F238E27FC236}">
              <a16:creationId xmlns:a16="http://schemas.microsoft.com/office/drawing/2014/main" id="{00A49B19-F2B3-4C89-AFE7-F29CFAE8D1F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462" name="Text Box 1">
          <a:extLst>
            <a:ext uri="{FF2B5EF4-FFF2-40B4-BE49-F238E27FC236}">
              <a16:creationId xmlns:a16="http://schemas.microsoft.com/office/drawing/2014/main" id="{E2416B2D-6E69-46FC-B41D-302E90DB07B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463" name="Text Box 1">
          <a:extLst>
            <a:ext uri="{FF2B5EF4-FFF2-40B4-BE49-F238E27FC236}">
              <a16:creationId xmlns:a16="http://schemas.microsoft.com/office/drawing/2014/main" id="{72B8861B-18BE-44B0-B9F6-86F4E7CCB49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464" name="Text Box 1">
          <a:extLst>
            <a:ext uri="{FF2B5EF4-FFF2-40B4-BE49-F238E27FC236}">
              <a16:creationId xmlns:a16="http://schemas.microsoft.com/office/drawing/2014/main" id="{0C0A4F94-BEE4-413D-8B0B-539EB3602F1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465" name="Text Box 1">
          <a:extLst>
            <a:ext uri="{FF2B5EF4-FFF2-40B4-BE49-F238E27FC236}">
              <a16:creationId xmlns:a16="http://schemas.microsoft.com/office/drawing/2014/main" id="{C545B504-3546-4EE7-9C5A-C01AFAD8A21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466" name="Text Box 1">
          <a:extLst>
            <a:ext uri="{FF2B5EF4-FFF2-40B4-BE49-F238E27FC236}">
              <a16:creationId xmlns:a16="http://schemas.microsoft.com/office/drawing/2014/main" id="{65ED3402-1120-417D-9EED-80A6D19A6D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467" name="Text Box 1">
          <a:extLst>
            <a:ext uri="{FF2B5EF4-FFF2-40B4-BE49-F238E27FC236}">
              <a16:creationId xmlns:a16="http://schemas.microsoft.com/office/drawing/2014/main" id="{05E80D9B-BC71-4115-84C9-BB6C7FDF071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468" name="Text Box 1">
          <a:extLst>
            <a:ext uri="{FF2B5EF4-FFF2-40B4-BE49-F238E27FC236}">
              <a16:creationId xmlns:a16="http://schemas.microsoft.com/office/drawing/2014/main" id="{498B6FD4-26FC-49F5-9033-9B6B16E9937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469" name="Text Box 1">
          <a:extLst>
            <a:ext uri="{FF2B5EF4-FFF2-40B4-BE49-F238E27FC236}">
              <a16:creationId xmlns:a16="http://schemas.microsoft.com/office/drawing/2014/main" id="{DFBF7B07-1DFE-4678-9E92-425DDCF0CB5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470" name="Text Box 1">
          <a:extLst>
            <a:ext uri="{FF2B5EF4-FFF2-40B4-BE49-F238E27FC236}">
              <a16:creationId xmlns:a16="http://schemas.microsoft.com/office/drawing/2014/main" id="{33609A0E-398B-4561-AA1D-87021F42720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471" name="Text Box 1">
          <a:extLst>
            <a:ext uri="{FF2B5EF4-FFF2-40B4-BE49-F238E27FC236}">
              <a16:creationId xmlns:a16="http://schemas.microsoft.com/office/drawing/2014/main" id="{FA21C684-FC0B-4CED-9FD0-57511539683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472" name="Text Box 1">
          <a:extLst>
            <a:ext uri="{FF2B5EF4-FFF2-40B4-BE49-F238E27FC236}">
              <a16:creationId xmlns:a16="http://schemas.microsoft.com/office/drawing/2014/main" id="{8E0DF4BF-0158-4D9B-9359-9AA34AFB452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473" name="Text Box 1">
          <a:extLst>
            <a:ext uri="{FF2B5EF4-FFF2-40B4-BE49-F238E27FC236}">
              <a16:creationId xmlns:a16="http://schemas.microsoft.com/office/drawing/2014/main" id="{DDBEC4A8-9E5A-47ED-8A78-440FB4531A3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474" name="Text Box 1">
          <a:extLst>
            <a:ext uri="{FF2B5EF4-FFF2-40B4-BE49-F238E27FC236}">
              <a16:creationId xmlns:a16="http://schemas.microsoft.com/office/drawing/2014/main" id="{96849861-CC03-4B50-9688-1A7458741DE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475" name="Text Box 1">
          <a:extLst>
            <a:ext uri="{FF2B5EF4-FFF2-40B4-BE49-F238E27FC236}">
              <a16:creationId xmlns:a16="http://schemas.microsoft.com/office/drawing/2014/main" id="{964BC8C5-45DF-4153-B237-C614EF1F6D0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476" name="Text Box 1">
          <a:extLst>
            <a:ext uri="{FF2B5EF4-FFF2-40B4-BE49-F238E27FC236}">
              <a16:creationId xmlns:a16="http://schemas.microsoft.com/office/drawing/2014/main" id="{A2B01A44-966C-419A-8758-30F2407AD6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477" name="Text Box 1">
          <a:extLst>
            <a:ext uri="{FF2B5EF4-FFF2-40B4-BE49-F238E27FC236}">
              <a16:creationId xmlns:a16="http://schemas.microsoft.com/office/drawing/2014/main" id="{5526576B-C9BF-4919-96A8-8E7CF2E5A2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478" name="Text Box 1">
          <a:extLst>
            <a:ext uri="{FF2B5EF4-FFF2-40B4-BE49-F238E27FC236}">
              <a16:creationId xmlns:a16="http://schemas.microsoft.com/office/drawing/2014/main" id="{32D09966-D7E5-4237-B107-6059098979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479" name="Text Box 1">
          <a:extLst>
            <a:ext uri="{FF2B5EF4-FFF2-40B4-BE49-F238E27FC236}">
              <a16:creationId xmlns:a16="http://schemas.microsoft.com/office/drawing/2014/main" id="{44ABAC99-9B39-440C-AA08-56BF60A0B92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480" name="Text Box 1">
          <a:extLst>
            <a:ext uri="{FF2B5EF4-FFF2-40B4-BE49-F238E27FC236}">
              <a16:creationId xmlns:a16="http://schemas.microsoft.com/office/drawing/2014/main" id="{990F7489-6755-4EB0-9E50-49854A36A7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481" name="Text Box 1">
          <a:extLst>
            <a:ext uri="{FF2B5EF4-FFF2-40B4-BE49-F238E27FC236}">
              <a16:creationId xmlns:a16="http://schemas.microsoft.com/office/drawing/2014/main" id="{706DEE63-BFA5-4150-ACC7-37CD111732D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482" name="Text Box 1">
          <a:extLst>
            <a:ext uri="{FF2B5EF4-FFF2-40B4-BE49-F238E27FC236}">
              <a16:creationId xmlns:a16="http://schemas.microsoft.com/office/drawing/2014/main" id="{F3668D5D-17D8-40EF-BC29-98F06CD92D8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483" name="Text Box 1">
          <a:extLst>
            <a:ext uri="{FF2B5EF4-FFF2-40B4-BE49-F238E27FC236}">
              <a16:creationId xmlns:a16="http://schemas.microsoft.com/office/drawing/2014/main" id="{56BC2A28-54DF-4849-9F28-39F2D59568A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84" name="Text Box 1">
          <a:extLst>
            <a:ext uri="{FF2B5EF4-FFF2-40B4-BE49-F238E27FC236}">
              <a16:creationId xmlns:a16="http://schemas.microsoft.com/office/drawing/2014/main" id="{A7FEF231-0B17-4D37-81FF-245ED56EF13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85" name="Text Box 1">
          <a:extLst>
            <a:ext uri="{FF2B5EF4-FFF2-40B4-BE49-F238E27FC236}">
              <a16:creationId xmlns:a16="http://schemas.microsoft.com/office/drawing/2014/main" id="{7B4132CC-1861-4E53-AE0A-EE50C66DC77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86" name="Text Box 1">
          <a:extLst>
            <a:ext uri="{FF2B5EF4-FFF2-40B4-BE49-F238E27FC236}">
              <a16:creationId xmlns:a16="http://schemas.microsoft.com/office/drawing/2014/main" id="{41EF92A8-99F8-4575-BD41-E6DD9ED2B4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87" name="Text Box 1">
          <a:extLst>
            <a:ext uri="{FF2B5EF4-FFF2-40B4-BE49-F238E27FC236}">
              <a16:creationId xmlns:a16="http://schemas.microsoft.com/office/drawing/2014/main" id="{4B9950A6-B836-4D54-9FBC-3E71411B1AE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488" name="Text Box 1">
          <a:extLst>
            <a:ext uri="{FF2B5EF4-FFF2-40B4-BE49-F238E27FC236}">
              <a16:creationId xmlns:a16="http://schemas.microsoft.com/office/drawing/2014/main" id="{13DDB9CD-9DA0-44FA-9D6C-08B56E6DAD1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489" name="Text Box 1">
          <a:extLst>
            <a:ext uri="{FF2B5EF4-FFF2-40B4-BE49-F238E27FC236}">
              <a16:creationId xmlns:a16="http://schemas.microsoft.com/office/drawing/2014/main" id="{547E7DC3-0BAC-40C5-B04E-0A0B01FC794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90" name="Text Box 1">
          <a:extLst>
            <a:ext uri="{FF2B5EF4-FFF2-40B4-BE49-F238E27FC236}">
              <a16:creationId xmlns:a16="http://schemas.microsoft.com/office/drawing/2014/main" id="{3AB4036A-F059-41DD-AE40-57B49BF904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91" name="Text Box 1">
          <a:extLst>
            <a:ext uri="{FF2B5EF4-FFF2-40B4-BE49-F238E27FC236}">
              <a16:creationId xmlns:a16="http://schemas.microsoft.com/office/drawing/2014/main" id="{B0536D93-79E6-419B-B992-AABA7C89279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92" name="Text Box 1">
          <a:extLst>
            <a:ext uri="{FF2B5EF4-FFF2-40B4-BE49-F238E27FC236}">
              <a16:creationId xmlns:a16="http://schemas.microsoft.com/office/drawing/2014/main" id="{DE226237-4B31-4A70-A2A7-A485EA1DEB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93" name="Text Box 1">
          <a:extLst>
            <a:ext uri="{FF2B5EF4-FFF2-40B4-BE49-F238E27FC236}">
              <a16:creationId xmlns:a16="http://schemas.microsoft.com/office/drawing/2014/main" id="{3B66E635-9EB6-4E3D-9B61-8179270C03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94" name="Text Box 1">
          <a:extLst>
            <a:ext uri="{FF2B5EF4-FFF2-40B4-BE49-F238E27FC236}">
              <a16:creationId xmlns:a16="http://schemas.microsoft.com/office/drawing/2014/main" id="{65979CF8-A943-44C8-9544-DFE42FC6B5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95" name="Text Box 1">
          <a:extLst>
            <a:ext uri="{FF2B5EF4-FFF2-40B4-BE49-F238E27FC236}">
              <a16:creationId xmlns:a16="http://schemas.microsoft.com/office/drawing/2014/main" id="{67781CF7-AC51-4157-8497-F4311FB6A40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96" name="Text Box 1">
          <a:extLst>
            <a:ext uri="{FF2B5EF4-FFF2-40B4-BE49-F238E27FC236}">
              <a16:creationId xmlns:a16="http://schemas.microsoft.com/office/drawing/2014/main" id="{D3DA8F67-3480-49CD-B0B4-F830DFFF862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97" name="Text Box 1">
          <a:extLst>
            <a:ext uri="{FF2B5EF4-FFF2-40B4-BE49-F238E27FC236}">
              <a16:creationId xmlns:a16="http://schemas.microsoft.com/office/drawing/2014/main" id="{BF75480F-83F5-422B-BC95-28D5E593554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98" name="Text Box 1">
          <a:extLst>
            <a:ext uri="{FF2B5EF4-FFF2-40B4-BE49-F238E27FC236}">
              <a16:creationId xmlns:a16="http://schemas.microsoft.com/office/drawing/2014/main" id="{EBC07027-8800-49A7-A041-9D0B03CD53D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499" name="Text Box 1">
          <a:extLst>
            <a:ext uri="{FF2B5EF4-FFF2-40B4-BE49-F238E27FC236}">
              <a16:creationId xmlns:a16="http://schemas.microsoft.com/office/drawing/2014/main" id="{E1B53640-C4FE-460C-A9CA-DEF4FDB249B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00" name="Text Box 1">
          <a:extLst>
            <a:ext uri="{FF2B5EF4-FFF2-40B4-BE49-F238E27FC236}">
              <a16:creationId xmlns:a16="http://schemas.microsoft.com/office/drawing/2014/main" id="{9CBAE284-67C0-4224-9F4E-F64B3AE17FA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01" name="Text Box 1">
          <a:extLst>
            <a:ext uri="{FF2B5EF4-FFF2-40B4-BE49-F238E27FC236}">
              <a16:creationId xmlns:a16="http://schemas.microsoft.com/office/drawing/2014/main" id="{943B34E8-258A-4DDA-9719-C23EA234615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02" name="Text Box 1">
          <a:extLst>
            <a:ext uri="{FF2B5EF4-FFF2-40B4-BE49-F238E27FC236}">
              <a16:creationId xmlns:a16="http://schemas.microsoft.com/office/drawing/2014/main" id="{60F7F429-62CC-4059-8B48-A7861224931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03" name="Text Box 1">
          <a:extLst>
            <a:ext uri="{FF2B5EF4-FFF2-40B4-BE49-F238E27FC236}">
              <a16:creationId xmlns:a16="http://schemas.microsoft.com/office/drawing/2014/main" id="{58AE7A2A-C734-4686-A38E-2C67D89E58F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04" name="Text Box 1">
          <a:extLst>
            <a:ext uri="{FF2B5EF4-FFF2-40B4-BE49-F238E27FC236}">
              <a16:creationId xmlns:a16="http://schemas.microsoft.com/office/drawing/2014/main" id="{301147AE-B98F-4604-A86A-9D0AAC9933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05" name="Text Box 1">
          <a:extLst>
            <a:ext uri="{FF2B5EF4-FFF2-40B4-BE49-F238E27FC236}">
              <a16:creationId xmlns:a16="http://schemas.microsoft.com/office/drawing/2014/main" id="{C781F558-13B3-4413-91E2-CBA8A6F0C7B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06" name="Text Box 1">
          <a:extLst>
            <a:ext uri="{FF2B5EF4-FFF2-40B4-BE49-F238E27FC236}">
              <a16:creationId xmlns:a16="http://schemas.microsoft.com/office/drawing/2014/main" id="{B7CBBF6D-CF14-46BF-8363-2272F68742E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07" name="Text Box 1">
          <a:extLst>
            <a:ext uri="{FF2B5EF4-FFF2-40B4-BE49-F238E27FC236}">
              <a16:creationId xmlns:a16="http://schemas.microsoft.com/office/drawing/2014/main" id="{59B09FF8-1FB8-4748-8966-014C1B95AF4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08" name="Text Box 1">
          <a:extLst>
            <a:ext uri="{FF2B5EF4-FFF2-40B4-BE49-F238E27FC236}">
              <a16:creationId xmlns:a16="http://schemas.microsoft.com/office/drawing/2014/main" id="{C4770BF7-3BF7-4A79-80DD-3D56AF181F3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09" name="Text Box 1">
          <a:extLst>
            <a:ext uri="{FF2B5EF4-FFF2-40B4-BE49-F238E27FC236}">
              <a16:creationId xmlns:a16="http://schemas.microsoft.com/office/drawing/2014/main" id="{FE832A84-A2A1-443F-83DF-175A16F2BFF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10" name="Text Box 1">
          <a:extLst>
            <a:ext uri="{FF2B5EF4-FFF2-40B4-BE49-F238E27FC236}">
              <a16:creationId xmlns:a16="http://schemas.microsoft.com/office/drawing/2014/main" id="{2118C1CF-1102-4D63-B6C2-33097DF1FF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11" name="Text Box 1">
          <a:extLst>
            <a:ext uri="{FF2B5EF4-FFF2-40B4-BE49-F238E27FC236}">
              <a16:creationId xmlns:a16="http://schemas.microsoft.com/office/drawing/2014/main" id="{FC373CD9-2CC6-4EC8-8089-A4A721E532E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12" name="Text Box 1">
          <a:extLst>
            <a:ext uri="{FF2B5EF4-FFF2-40B4-BE49-F238E27FC236}">
              <a16:creationId xmlns:a16="http://schemas.microsoft.com/office/drawing/2014/main" id="{E85F9848-407F-4D8F-B8F0-80A445F6C9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13" name="Text Box 1">
          <a:extLst>
            <a:ext uri="{FF2B5EF4-FFF2-40B4-BE49-F238E27FC236}">
              <a16:creationId xmlns:a16="http://schemas.microsoft.com/office/drawing/2014/main" id="{1B13CFE7-714A-4CEB-84B9-1F580EAF42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14" name="Text Box 1">
          <a:extLst>
            <a:ext uri="{FF2B5EF4-FFF2-40B4-BE49-F238E27FC236}">
              <a16:creationId xmlns:a16="http://schemas.microsoft.com/office/drawing/2014/main" id="{DE06D515-78F1-4254-87F1-46D16BEC2D2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15" name="Text Box 1">
          <a:extLst>
            <a:ext uri="{FF2B5EF4-FFF2-40B4-BE49-F238E27FC236}">
              <a16:creationId xmlns:a16="http://schemas.microsoft.com/office/drawing/2014/main" id="{06B221C3-CC93-424C-9AED-CBEE6BDB20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16" name="Text Box 1">
          <a:extLst>
            <a:ext uri="{FF2B5EF4-FFF2-40B4-BE49-F238E27FC236}">
              <a16:creationId xmlns:a16="http://schemas.microsoft.com/office/drawing/2014/main" id="{0FF3E714-CE1C-4A6F-92ED-8DFA15E881C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17" name="Text Box 1">
          <a:extLst>
            <a:ext uri="{FF2B5EF4-FFF2-40B4-BE49-F238E27FC236}">
              <a16:creationId xmlns:a16="http://schemas.microsoft.com/office/drawing/2014/main" id="{5F8D879D-FD3B-4307-9F46-6F7AF14A2E3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18" name="Text Box 1">
          <a:extLst>
            <a:ext uri="{FF2B5EF4-FFF2-40B4-BE49-F238E27FC236}">
              <a16:creationId xmlns:a16="http://schemas.microsoft.com/office/drawing/2014/main" id="{F0FD33AA-2BEB-4DB8-A4E8-0C7A9AE243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19" name="Text Box 1">
          <a:extLst>
            <a:ext uri="{FF2B5EF4-FFF2-40B4-BE49-F238E27FC236}">
              <a16:creationId xmlns:a16="http://schemas.microsoft.com/office/drawing/2014/main" id="{ABF0C9E5-7EB8-425A-A83E-DA8423F8194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20" name="Text Box 1">
          <a:extLst>
            <a:ext uri="{FF2B5EF4-FFF2-40B4-BE49-F238E27FC236}">
              <a16:creationId xmlns:a16="http://schemas.microsoft.com/office/drawing/2014/main" id="{95DE13BE-9F2C-4724-99E0-3C974639071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21" name="Text Box 1">
          <a:extLst>
            <a:ext uri="{FF2B5EF4-FFF2-40B4-BE49-F238E27FC236}">
              <a16:creationId xmlns:a16="http://schemas.microsoft.com/office/drawing/2014/main" id="{DF237D12-A8B7-48EC-897F-83DBB3B94E0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22" name="Text Box 1">
          <a:extLst>
            <a:ext uri="{FF2B5EF4-FFF2-40B4-BE49-F238E27FC236}">
              <a16:creationId xmlns:a16="http://schemas.microsoft.com/office/drawing/2014/main" id="{FA48AF48-DD1A-4C51-9295-76A2536DE5D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23" name="Text Box 1">
          <a:extLst>
            <a:ext uri="{FF2B5EF4-FFF2-40B4-BE49-F238E27FC236}">
              <a16:creationId xmlns:a16="http://schemas.microsoft.com/office/drawing/2014/main" id="{8154677E-0A20-4D07-9B33-D0A0A44525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24" name="Text Box 1">
          <a:extLst>
            <a:ext uri="{FF2B5EF4-FFF2-40B4-BE49-F238E27FC236}">
              <a16:creationId xmlns:a16="http://schemas.microsoft.com/office/drawing/2014/main" id="{C5E61454-15EE-4FC4-8DF7-583740BEFD5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25" name="Text Box 1">
          <a:extLst>
            <a:ext uri="{FF2B5EF4-FFF2-40B4-BE49-F238E27FC236}">
              <a16:creationId xmlns:a16="http://schemas.microsoft.com/office/drawing/2014/main" id="{FC08736D-618F-493B-A9C1-BDB7048ABF6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26" name="Text Box 1">
          <a:extLst>
            <a:ext uri="{FF2B5EF4-FFF2-40B4-BE49-F238E27FC236}">
              <a16:creationId xmlns:a16="http://schemas.microsoft.com/office/drawing/2014/main" id="{AE1F1F4D-D696-419A-9EFA-B8D63E98C0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27" name="Text Box 1">
          <a:extLst>
            <a:ext uri="{FF2B5EF4-FFF2-40B4-BE49-F238E27FC236}">
              <a16:creationId xmlns:a16="http://schemas.microsoft.com/office/drawing/2014/main" id="{71B74366-DACA-4ECF-8D17-E6C68944613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28" name="Text Box 1">
          <a:extLst>
            <a:ext uri="{FF2B5EF4-FFF2-40B4-BE49-F238E27FC236}">
              <a16:creationId xmlns:a16="http://schemas.microsoft.com/office/drawing/2014/main" id="{B2E63F00-0779-44FA-A4DF-B171DFB5D9B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29" name="Text Box 1">
          <a:extLst>
            <a:ext uri="{FF2B5EF4-FFF2-40B4-BE49-F238E27FC236}">
              <a16:creationId xmlns:a16="http://schemas.microsoft.com/office/drawing/2014/main" id="{AF060DCB-0BD4-45F2-9A2C-07F70937181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30" name="Text Box 1">
          <a:extLst>
            <a:ext uri="{FF2B5EF4-FFF2-40B4-BE49-F238E27FC236}">
              <a16:creationId xmlns:a16="http://schemas.microsoft.com/office/drawing/2014/main" id="{8E0FDA19-129E-4D61-8F90-5CF4C0F0BE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31" name="Text Box 1">
          <a:extLst>
            <a:ext uri="{FF2B5EF4-FFF2-40B4-BE49-F238E27FC236}">
              <a16:creationId xmlns:a16="http://schemas.microsoft.com/office/drawing/2014/main" id="{2DA3B8E8-7AFA-47DF-AE5A-A8C4DFE068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32" name="Text Box 1">
          <a:extLst>
            <a:ext uri="{FF2B5EF4-FFF2-40B4-BE49-F238E27FC236}">
              <a16:creationId xmlns:a16="http://schemas.microsoft.com/office/drawing/2014/main" id="{13FD738A-4788-4673-A08F-0482743A2EE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33" name="Text Box 1">
          <a:extLst>
            <a:ext uri="{FF2B5EF4-FFF2-40B4-BE49-F238E27FC236}">
              <a16:creationId xmlns:a16="http://schemas.microsoft.com/office/drawing/2014/main" id="{CB3A1AC3-E75E-4067-8A3B-BB82F4DB455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34" name="Text Box 1">
          <a:extLst>
            <a:ext uri="{FF2B5EF4-FFF2-40B4-BE49-F238E27FC236}">
              <a16:creationId xmlns:a16="http://schemas.microsoft.com/office/drawing/2014/main" id="{887F2378-C67A-4852-AB66-EDC062A261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35" name="Text Box 1">
          <a:extLst>
            <a:ext uri="{FF2B5EF4-FFF2-40B4-BE49-F238E27FC236}">
              <a16:creationId xmlns:a16="http://schemas.microsoft.com/office/drawing/2014/main" id="{E3FBC445-50D2-4F65-961A-A0606051C17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36" name="Text Box 1">
          <a:extLst>
            <a:ext uri="{FF2B5EF4-FFF2-40B4-BE49-F238E27FC236}">
              <a16:creationId xmlns:a16="http://schemas.microsoft.com/office/drawing/2014/main" id="{978BE549-DEC2-4DDB-8F09-740C7D5DB8D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37" name="Text Box 1">
          <a:extLst>
            <a:ext uri="{FF2B5EF4-FFF2-40B4-BE49-F238E27FC236}">
              <a16:creationId xmlns:a16="http://schemas.microsoft.com/office/drawing/2014/main" id="{D2937C10-DA08-4EAE-AD50-EAD9AB36742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38" name="Text Box 1">
          <a:extLst>
            <a:ext uri="{FF2B5EF4-FFF2-40B4-BE49-F238E27FC236}">
              <a16:creationId xmlns:a16="http://schemas.microsoft.com/office/drawing/2014/main" id="{BBA676B4-1C2B-493C-92B4-F36D4A852AB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39" name="Text Box 1">
          <a:extLst>
            <a:ext uri="{FF2B5EF4-FFF2-40B4-BE49-F238E27FC236}">
              <a16:creationId xmlns:a16="http://schemas.microsoft.com/office/drawing/2014/main" id="{0CC866FD-A029-4D2B-BD59-890BC713225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40" name="Text Box 1">
          <a:extLst>
            <a:ext uri="{FF2B5EF4-FFF2-40B4-BE49-F238E27FC236}">
              <a16:creationId xmlns:a16="http://schemas.microsoft.com/office/drawing/2014/main" id="{511782B0-D85E-47DB-A15D-72F3342A34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41" name="Text Box 1">
          <a:extLst>
            <a:ext uri="{FF2B5EF4-FFF2-40B4-BE49-F238E27FC236}">
              <a16:creationId xmlns:a16="http://schemas.microsoft.com/office/drawing/2014/main" id="{0E4D5953-8185-41D8-B940-2A929FDA40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42" name="Text Box 1">
          <a:extLst>
            <a:ext uri="{FF2B5EF4-FFF2-40B4-BE49-F238E27FC236}">
              <a16:creationId xmlns:a16="http://schemas.microsoft.com/office/drawing/2014/main" id="{4B1682C9-9EC2-48B4-BBD8-1D786BCD0B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43" name="Text Box 1">
          <a:extLst>
            <a:ext uri="{FF2B5EF4-FFF2-40B4-BE49-F238E27FC236}">
              <a16:creationId xmlns:a16="http://schemas.microsoft.com/office/drawing/2014/main" id="{9CEFEB73-8C14-4190-8B47-6AD0BE7FEF2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44" name="Text Box 1">
          <a:extLst>
            <a:ext uri="{FF2B5EF4-FFF2-40B4-BE49-F238E27FC236}">
              <a16:creationId xmlns:a16="http://schemas.microsoft.com/office/drawing/2014/main" id="{A9918E07-4725-472D-8950-82D8D6BA0AA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45" name="Text Box 1">
          <a:extLst>
            <a:ext uri="{FF2B5EF4-FFF2-40B4-BE49-F238E27FC236}">
              <a16:creationId xmlns:a16="http://schemas.microsoft.com/office/drawing/2014/main" id="{0C144EC7-85CC-423D-9611-1096AC9FF13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46" name="Text Box 1">
          <a:extLst>
            <a:ext uri="{FF2B5EF4-FFF2-40B4-BE49-F238E27FC236}">
              <a16:creationId xmlns:a16="http://schemas.microsoft.com/office/drawing/2014/main" id="{7CECD8B8-6C72-4B16-A4A4-88448901F79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47" name="Text Box 1">
          <a:extLst>
            <a:ext uri="{FF2B5EF4-FFF2-40B4-BE49-F238E27FC236}">
              <a16:creationId xmlns:a16="http://schemas.microsoft.com/office/drawing/2014/main" id="{D212006D-1498-454A-A16B-07DEC20E513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48" name="Text Box 1">
          <a:extLst>
            <a:ext uri="{FF2B5EF4-FFF2-40B4-BE49-F238E27FC236}">
              <a16:creationId xmlns:a16="http://schemas.microsoft.com/office/drawing/2014/main" id="{60ABE72C-A4CC-49F5-8F23-F44239AD603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49" name="Text Box 1">
          <a:extLst>
            <a:ext uri="{FF2B5EF4-FFF2-40B4-BE49-F238E27FC236}">
              <a16:creationId xmlns:a16="http://schemas.microsoft.com/office/drawing/2014/main" id="{A4FE65C0-D679-4E50-A619-090FE9458EB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50" name="Text Box 1">
          <a:extLst>
            <a:ext uri="{FF2B5EF4-FFF2-40B4-BE49-F238E27FC236}">
              <a16:creationId xmlns:a16="http://schemas.microsoft.com/office/drawing/2014/main" id="{1698A7FA-2DE9-4A65-B4EE-F7324717885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51" name="Text Box 1">
          <a:extLst>
            <a:ext uri="{FF2B5EF4-FFF2-40B4-BE49-F238E27FC236}">
              <a16:creationId xmlns:a16="http://schemas.microsoft.com/office/drawing/2014/main" id="{6CA39DB0-0FEE-49F5-9700-8E8A8A2F873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52" name="Text Box 1">
          <a:extLst>
            <a:ext uri="{FF2B5EF4-FFF2-40B4-BE49-F238E27FC236}">
              <a16:creationId xmlns:a16="http://schemas.microsoft.com/office/drawing/2014/main" id="{BDBC61BB-9C37-4FC0-8998-E8FD1EF6101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53" name="Text Box 1">
          <a:extLst>
            <a:ext uri="{FF2B5EF4-FFF2-40B4-BE49-F238E27FC236}">
              <a16:creationId xmlns:a16="http://schemas.microsoft.com/office/drawing/2014/main" id="{B1827EB6-A152-4510-A0C7-A602D77FEE0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54" name="Text Box 1">
          <a:extLst>
            <a:ext uri="{FF2B5EF4-FFF2-40B4-BE49-F238E27FC236}">
              <a16:creationId xmlns:a16="http://schemas.microsoft.com/office/drawing/2014/main" id="{A9E6166F-D671-4C08-ABBE-92EB6F41F9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55" name="Text Box 1">
          <a:extLst>
            <a:ext uri="{FF2B5EF4-FFF2-40B4-BE49-F238E27FC236}">
              <a16:creationId xmlns:a16="http://schemas.microsoft.com/office/drawing/2014/main" id="{69B8982F-3EED-4900-99C2-D9F9B38676F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56" name="Text Box 1">
          <a:extLst>
            <a:ext uri="{FF2B5EF4-FFF2-40B4-BE49-F238E27FC236}">
              <a16:creationId xmlns:a16="http://schemas.microsoft.com/office/drawing/2014/main" id="{CF7A7E30-52C9-4EFE-9ADB-7FF213FE2C3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57" name="Text Box 1">
          <a:extLst>
            <a:ext uri="{FF2B5EF4-FFF2-40B4-BE49-F238E27FC236}">
              <a16:creationId xmlns:a16="http://schemas.microsoft.com/office/drawing/2014/main" id="{F2FD4849-9657-40F9-92B1-568ACB4BCC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58" name="Text Box 1">
          <a:extLst>
            <a:ext uri="{FF2B5EF4-FFF2-40B4-BE49-F238E27FC236}">
              <a16:creationId xmlns:a16="http://schemas.microsoft.com/office/drawing/2014/main" id="{29ECD47F-81BD-43D8-87C9-F204556D41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59" name="Text Box 1">
          <a:extLst>
            <a:ext uri="{FF2B5EF4-FFF2-40B4-BE49-F238E27FC236}">
              <a16:creationId xmlns:a16="http://schemas.microsoft.com/office/drawing/2014/main" id="{24E9B8C2-CED4-4BF1-9A3C-F48855B0633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60" name="Text Box 1">
          <a:extLst>
            <a:ext uri="{FF2B5EF4-FFF2-40B4-BE49-F238E27FC236}">
              <a16:creationId xmlns:a16="http://schemas.microsoft.com/office/drawing/2014/main" id="{50468F2E-F6F7-49A2-A582-C5E08FCFA66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61" name="Text Box 1">
          <a:extLst>
            <a:ext uri="{FF2B5EF4-FFF2-40B4-BE49-F238E27FC236}">
              <a16:creationId xmlns:a16="http://schemas.microsoft.com/office/drawing/2014/main" id="{90807832-10B1-481E-8093-419C4E8E83D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62" name="Text Box 1">
          <a:extLst>
            <a:ext uri="{FF2B5EF4-FFF2-40B4-BE49-F238E27FC236}">
              <a16:creationId xmlns:a16="http://schemas.microsoft.com/office/drawing/2014/main" id="{9CCAD52E-6F01-4593-AEAD-690D701DFE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63" name="Text Box 1">
          <a:extLst>
            <a:ext uri="{FF2B5EF4-FFF2-40B4-BE49-F238E27FC236}">
              <a16:creationId xmlns:a16="http://schemas.microsoft.com/office/drawing/2014/main" id="{79ACFB56-451A-4303-B76B-F005B59D142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64" name="Text Box 1">
          <a:extLst>
            <a:ext uri="{FF2B5EF4-FFF2-40B4-BE49-F238E27FC236}">
              <a16:creationId xmlns:a16="http://schemas.microsoft.com/office/drawing/2014/main" id="{6ACF6226-9AEC-45BE-A966-E555AC15517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65" name="Text Box 1">
          <a:extLst>
            <a:ext uri="{FF2B5EF4-FFF2-40B4-BE49-F238E27FC236}">
              <a16:creationId xmlns:a16="http://schemas.microsoft.com/office/drawing/2014/main" id="{3E60F5EB-2D1C-4069-9C3A-32248A9DD79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66" name="Text Box 1">
          <a:extLst>
            <a:ext uri="{FF2B5EF4-FFF2-40B4-BE49-F238E27FC236}">
              <a16:creationId xmlns:a16="http://schemas.microsoft.com/office/drawing/2014/main" id="{2CA51B36-A348-43E1-AFBC-BAAB04E4457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67" name="Text Box 1">
          <a:extLst>
            <a:ext uri="{FF2B5EF4-FFF2-40B4-BE49-F238E27FC236}">
              <a16:creationId xmlns:a16="http://schemas.microsoft.com/office/drawing/2014/main" id="{780880D2-30A2-4F23-91CB-A1E42F4D829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68" name="Text Box 1">
          <a:extLst>
            <a:ext uri="{FF2B5EF4-FFF2-40B4-BE49-F238E27FC236}">
              <a16:creationId xmlns:a16="http://schemas.microsoft.com/office/drawing/2014/main" id="{41936D8B-E0B4-4FDA-9255-36550EE636A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69" name="Text Box 1">
          <a:extLst>
            <a:ext uri="{FF2B5EF4-FFF2-40B4-BE49-F238E27FC236}">
              <a16:creationId xmlns:a16="http://schemas.microsoft.com/office/drawing/2014/main" id="{5FBED6F0-175E-4FF1-91A1-1465E50F272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70" name="Text Box 1">
          <a:extLst>
            <a:ext uri="{FF2B5EF4-FFF2-40B4-BE49-F238E27FC236}">
              <a16:creationId xmlns:a16="http://schemas.microsoft.com/office/drawing/2014/main" id="{1F176C09-34A4-4E52-B442-3FE13987D63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71" name="Text Box 1">
          <a:extLst>
            <a:ext uri="{FF2B5EF4-FFF2-40B4-BE49-F238E27FC236}">
              <a16:creationId xmlns:a16="http://schemas.microsoft.com/office/drawing/2014/main" id="{E8BFCE6A-9465-4CFD-8502-69C0067AAE5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72" name="Text Box 1">
          <a:extLst>
            <a:ext uri="{FF2B5EF4-FFF2-40B4-BE49-F238E27FC236}">
              <a16:creationId xmlns:a16="http://schemas.microsoft.com/office/drawing/2014/main" id="{F4520933-F51C-462E-A75E-9D32282098E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73" name="Text Box 1">
          <a:extLst>
            <a:ext uri="{FF2B5EF4-FFF2-40B4-BE49-F238E27FC236}">
              <a16:creationId xmlns:a16="http://schemas.microsoft.com/office/drawing/2014/main" id="{BC032E3A-9088-400F-9BFF-0B597BC6BF3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74" name="Text Box 1">
          <a:extLst>
            <a:ext uri="{FF2B5EF4-FFF2-40B4-BE49-F238E27FC236}">
              <a16:creationId xmlns:a16="http://schemas.microsoft.com/office/drawing/2014/main" id="{9FDA2D59-1ED2-4401-B454-454FAC23AEE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75" name="Text Box 1">
          <a:extLst>
            <a:ext uri="{FF2B5EF4-FFF2-40B4-BE49-F238E27FC236}">
              <a16:creationId xmlns:a16="http://schemas.microsoft.com/office/drawing/2014/main" id="{5EC650BC-209B-4C8B-A717-3551FF5F3E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76" name="Text Box 1">
          <a:extLst>
            <a:ext uri="{FF2B5EF4-FFF2-40B4-BE49-F238E27FC236}">
              <a16:creationId xmlns:a16="http://schemas.microsoft.com/office/drawing/2014/main" id="{783E9CC7-1F51-4CE1-B261-F2A0255C71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77" name="Text Box 1">
          <a:extLst>
            <a:ext uri="{FF2B5EF4-FFF2-40B4-BE49-F238E27FC236}">
              <a16:creationId xmlns:a16="http://schemas.microsoft.com/office/drawing/2014/main" id="{5B7EAB44-6D1A-4D6C-BC18-E8EEAB46A83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78" name="Text Box 1">
          <a:extLst>
            <a:ext uri="{FF2B5EF4-FFF2-40B4-BE49-F238E27FC236}">
              <a16:creationId xmlns:a16="http://schemas.microsoft.com/office/drawing/2014/main" id="{E78A096A-A4B5-4A67-B976-5EE47A07728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79" name="Text Box 1">
          <a:extLst>
            <a:ext uri="{FF2B5EF4-FFF2-40B4-BE49-F238E27FC236}">
              <a16:creationId xmlns:a16="http://schemas.microsoft.com/office/drawing/2014/main" id="{C0DA7502-4734-4F5F-A61E-648B751B7E5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80" name="Text Box 1">
          <a:extLst>
            <a:ext uri="{FF2B5EF4-FFF2-40B4-BE49-F238E27FC236}">
              <a16:creationId xmlns:a16="http://schemas.microsoft.com/office/drawing/2014/main" id="{0BB0F45C-46FB-4184-BFBF-81D7B56475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81" name="Text Box 1">
          <a:extLst>
            <a:ext uri="{FF2B5EF4-FFF2-40B4-BE49-F238E27FC236}">
              <a16:creationId xmlns:a16="http://schemas.microsoft.com/office/drawing/2014/main" id="{1749DB29-857A-47E4-9E22-0EF563B4A61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82" name="Text Box 1">
          <a:extLst>
            <a:ext uri="{FF2B5EF4-FFF2-40B4-BE49-F238E27FC236}">
              <a16:creationId xmlns:a16="http://schemas.microsoft.com/office/drawing/2014/main" id="{66340D15-D0F6-4CEB-B7C2-E599DEA60C8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83" name="Text Box 1">
          <a:extLst>
            <a:ext uri="{FF2B5EF4-FFF2-40B4-BE49-F238E27FC236}">
              <a16:creationId xmlns:a16="http://schemas.microsoft.com/office/drawing/2014/main" id="{74D7AD49-CFD3-4A1E-8F03-4CAB0E1A631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84" name="Text Box 1">
          <a:extLst>
            <a:ext uri="{FF2B5EF4-FFF2-40B4-BE49-F238E27FC236}">
              <a16:creationId xmlns:a16="http://schemas.microsoft.com/office/drawing/2014/main" id="{76FD3964-4E4F-4656-AFA6-17CCC64BCC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85" name="Text Box 1">
          <a:extLst>
            <a:ext uri="{FF2B5EF4-FFF2-40B4-BE49-F238E27FC236}">
              <a16:creationId xmlns:a16="http://schemas.microsoft.com/office/drawing/2014/main" id="{38A9EA24-C595-4362-A8B9-C90183287C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86" name="Text Box 1">
          <a:extLst>
            <a:ext uri="{FF2B5EF4-FFF2-40B4-BE49-F238E27FC236}">
              <a16:creationId xmlns:a16="http://schemas.microsoft.com/office/drawing/2014/main" id="{74CB738B-DD18-4403-846D-4FE2D4C16A0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87" name="Text Box 1">
          <a:extLst>
            <a:ext uri="{FF2B5EF4-FFF2-40B4-BE49-F238E27FC236}">
              <a16:creationId xmlns:a16="http://schemas.microsoft.com/office/drawing/2014/main" id="{A80BC18C-F09B-4A15-AE94-E1899871BA1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88" name="Text Box 1">
          <a:extLst>
            <a:ext uri="{FF2B5EF4-FFF2-40B4-BE49-F238E27FC236}">
              <a16:creationId xmlns:a16="http://schemas.microsoft.com/office/drawing/2014/main" id="{8B7C8CE6-3D19-4F8E-8F11-7A9A1FA2F90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89" name="Text Box 1">
          <a:extLst>
            <a:ext uri="{FF2B5EF4-FFF2-40B4-BE49-F238E27FC236}">
              <a16:creationId xmlns:a16="http://schemas.microsoft.com/office/drawing/2014/main" id="{56F7F428-EBB4-4042-83D3-579577E2A4A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90" name="Text Box 1">
          <a:extLst>
            <a:ext uri="{FF2B5EF4-FFF2-40B4-BE49-F238E27FC236}">
              <a16:creationId xmlns:a16="http://schemas.microsoft.com/office/drawing/2014/main" id="{6EC249FA-74CA-4ADA-B054-7A5EC14F2C3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91" name="Text Box 1">
          <a:extLst>
            <a:ext uri="{FF2B5EF4-FFF2-40B4-BE49-F238E27FC236}">
              <a16:creationId xmlns:a16="http://schemas.microsoft.com/office/drawing/2014/main" id="{BC06A108-740B-4B51-8088-80EBEDB8E78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92" name="Text Box 1">
          <a:extLst>
            <a:ext uri="{FF2B5EF4-FFF2-40B4-BE49-F238E27FC236}">
              <a16:creationId xmlns:a16="http://schemas.microsoft.com/office/drawing/2014/main" id="{26D21326-962F-4E34-A4FA-408859EAB8F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93" name="Text Box 1">
          <a:extLst>
            <a:ext uri="{FF2B5EF4-FFF2-40B4-BE49-F238E27FC236}">
              <a16:creationId xmlns:a16="http://schemas.microsoft.com/office/drawing/2014/main" id="{5CEDF164-9326-469D-947E-DA803F4B440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94" name="Text Box 1">
          <a:extLst>
            <a:ext uri="{FF2B5EF4-FFF2-40B4-BE49-F238E27FC236}">
              <a16:creationId xmlns:a16="http://schemas.microsoft.com/office/drawing/2014/main" id="{100F39D2-E8F0-4A0A-9958-5315E5CEC08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95" name="Text Box 1">
          <a:extLst>
            <a:ext uri="{FF2B5EF4-FFF2-40B4-BE49-F238E27FC236}">
              <a16:creationId xmlns:a16="http://schemas.microsoft.com/office/drawing/2014/main" id="{0682237E-B00D-4BD9-B953-A499ADD514A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96" name="Text Box 1">
          <a:extLst>
            <a:ext uri="{FF2B5EF4-FFF2-40B4-BE49-F238E27FC236}">
              <a16:creationId xmlns:a16="http://schemas.microsoft.com/office/drawing/2014/main" id="{877EAC5E-9B39-4D4D-945B-B13D9355B8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97" name="Text Box 1">
          <a:extLst>
            <a:ext uri="{FF2B5EF4-FFF2-40B4-BE49-F238E27FC236}">
              <a16:creationId xmlns:a16="http://schemas.microsoft.com/office/drawing/2014/main" id="{04C938AC-C400-4647-A9AB-75173D62894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98" name="Text Box 1">
          <a:extLst>
            <a:ext uri="{FF2B5EF4-FFF2-40B4-BE49-F238E27FC236}">
              <a16:creationId xmlns:a16="http://schemas.microsoft.com/office/drawing/2014/main" id="{D97B0C08-DD4A-41F1-BF59-E6A1BDB06C5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599" name="Text Box 1">
          <a:extLst>
            <a:ext uri="{FF2B5EF4-FFF2-40B4-BE49-F238E27FC236}">
              <a16:creationId xmlns:a16="http://schemas.microsoft.com/office/drawing/2014/main" id="{47D991CB-7CD2-4971-92C4-8376718456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00" name="Text Box 1">
          <a:extLst>
            <a:ext uri="{FF2B5EF4-FFF2-40B4-BE49-F238E27FC236}">
              <a16:creationId xmlns:a16="http://schemas.microsoft.com/office/drawing/2014/main" id="{2924FAAE-06FB-46C8-B891-00E5EF7E57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01" name="Text Box 1">
          <a:extLst>
            <a:ext uri="{FF2B5EF4-FFF2-40B4-BE49-F238E27FC236}">
              <a16:creationId xmlns:a16="http://schemas.microsoft.com/office/drawing/2014/main" id="{FBBD3FD9-6CA3-4527-982E-31A89B9197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02" name="Text Box 1">
          <a:extLst>
            <a:ext uri="{FF2B5EF4-FFF2-40B4-BE49-F238E27FC236}">
              <a16:creationId xmlns:a16="http://schemas.microsoft.com/office/drawing/2014/main" id="{04F468B7-6B5C-4066-A49B-DAD3BDD04AD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03" name="Text Box 1">
          <a:extLst>
            <a:ext uri="{FF2B5EF4-FFF2-40B4-BE49-F238E27FC236}">
              <a16:creationId xmlns:a16="http://schemas.microsoft.com/office/drawing/2014/main" id="{7B8E2656-3C15-4FC7-8A3C-82E50085C66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04" name="Text Box 1">
          <a:extLst>
            <a:ext uri="{FF2B5EF4-FFF2-40B4-BE49-F238E27FC236}">
              <a16:creationId xmlns:a16="http://schemas.microsoft.com/office/drawing/2014/main" id="{9DF2664F-8FE8-4285-848A-5F259EB0F4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05" name="Text Box 1">
          <a:extLst>
            <a:ext uri="{FF2B5EF4-FFF2-40B4-BE49-F238E27FC236}">
              <a16:creationId xmlns:a16="http://schemas.microsoft.com/office/drawing/2014/main" id="{FBBD5797-12E8-4761-B557-8B8BF17A93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06" name="Text Box 1">
          <a:extLst>
            <a:ext uri="{FF2B5EF4-FFF2-40B4-BE49-F238E27FC236}">
              <a16:creationId xmlns:a16="http://schemas.microsoft.com/office/drawing/2014/main" id="{4D071CE6-88EA-4C16-9EBF-7FE3E50F67F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07" name="Text Box 1">
          <a:extLst>
            <a:ext uri="{FF2B5EF4-FFF2-40B4-BE49-F238E27FC236}">
              <a16:creationId xmlns:a16="http://schemas.microsoft.com/office/drawing/2014/main" id="{37D2F586-B030-4EDD-9BA1-4297E3D2B8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08" name="Text Box 1">
          <a:extLst>
            <a:ext uri="{FF2B5EF4-FFF2-40B4-BE49-F238E27FC236}">
              <a16:creationId xmlns:a16="http://schemas.microsoft.com/office/drawing/2014/main" id="{9300F1FE-8DB8-42DA-A608-557D0D7DA7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09" name="Text Box 1">
          <a:extLst>
            <a:ext uri="{FF2B5EF4-FFF2-40B4-BE49-F238E27FC236}">
              <a16:creationId xmlns:a16="http://schemas.microsoft.com/office/drawing/2014/main" id="{FB3622BD-28BB-4F4D-878B-A7D7E6CA80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10" name="Text Box 1">
          <a:extLst>
            <a:ext uri="{FF2B5EF4-FFF2-40B4-BE49-F238E27FC236}">
              <a16:creationId xmlns:a16="http://schemas.microsoft.com/office/drawing/2014/main" id="{54D68578-9C3F-48A8-AACB-3A81BD0BD20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11" name="Text Box 1">
          <a:extLst>
            <a:ext uri="{FF2B5EF4-FFF2-40B4-BE49-F238E27FC236}">
              <a16:creationId xmlns:a16="http://schemas.microsoft.com/office/drawing/2014/main" id="{359C045F-F970-4A26-B136-C502096885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12" name="Text Box 1">
          <a:extLst>
            <a:ext uri="{FF2B5EF4-FFF2-40B4-BE49-F238E27FC236}">
              <a16:creationId xmlns:a16="http://schemas.microsoft.com/office/drawing/2014/main" id="{78B0133B-DBBC-4C07-9FE0-9ED143E413B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13" name="Text Box 1">
          <a:extLst>
            <a:ext uri="{FF2B5EF4-FFF2-40B4-BE49-F238E27FC236}">
              <a16:creationId xmlns:a16="http://schemas.microsoft.com/office/drawing/2014/main" id="{7CE8E99D-A852-41EB-A99C-28D7D31B598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14" name="Text Box 1">
          <a:extLst>
            <a:ext uri="{FF2B5EF4-FFF2-40B4-BE49-F238E27FC236}">
              <a16:creationId xmlns:a16="http://schemas.microsoft.com/office/drawing/2014/main" id="{8B775BFC-489D-42F9-852C-8744591AFD5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15" name="Text Box 1">
          <a:extLst>
            <a:ext uri="{FF2B5EF4-FFF2-40B4-BE49-F238E27FC236}">
              <a16:creationId xmlns:a16="http://schemas.microsoft.com/office/drawing/2014/main" id="{B0A3BACF-C9FB-46A2-86FB-C3F10389DB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16" name="Text Box 1">
          <a:extLst>
            <a:ext uri="{FF2B5EF4-FFF2-40B4-BE49-F238E27FC236}">
              <a16:creationId xmlns:a16="http://schemas.microsoft.com/office/drawing/2014/main" id="{F1F042DD-3DDD-4CB1-BC02-4CD4D095766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17" name="Text Box 1">
          <a:extLst>
            <a:ext uri="{FF2B5EF4-FFF2-40B4-BE49-F238E27FC236}">
              <a16:creationId xmlns:a16="http://schemas.microsoft.com/office/drawing/2014/main" id="{8CC20623-286E-406E-888C-180C3A316F8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18" name="Text Box 1">
          <a:extLst>
            <a:ext uri="{FF2B5EF4-FFF2-40B4-BE49-F238E27FC236}">
              <a16:creationId xmlns:a16="http://schemas.microsoft.com/office/drawing/2014/main" id="{29D1A57D-9583-4217-8FAE-282E20A7E1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19" name="Text Box 1">
          <a:extLst>
            <a:ext uri="{FF2B5EF4-FFF2-40B4-BE49-F238E27FC236}">
              <a16:creationId xmlns:a16="http://schemas.microsoft.com/office/drawing/2014/main" id="{941A439C-2470-4D37-B0F3-BDE8C5F420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20" name="Text Box 1">
          <a:extLst>
            <a:ext uri="{FF2B5EF4-FFF2-40B4-BE49-F238E27FC236}">
              <a16:creationId xmlns:a16="http://schemas.microsoft.com/office/drawing/2014/main" id="{0BF98D53-05CB-4D5B-9CA4-81EB589D9C3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21" name="Text Box 1">
          <a:extLst>
            <a:ext uri="{FF2B5EF4-FFF2-40B4-BE49-F238E27FC236}">
              <a16:creationId xmlns:a16="http://schemas.microsoft.com/office/drawing/2014/main" id="{11351CBD-ADF5-4976-B20A-9C218E1FE25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22" name="Text Box 1">
          <a:extLst>
            <a:ext uri="{FF2B5EF4-FFF2-40B4-BE49-F238E27FC236}">
              <a16:creationId xmlns:a16="http://schemas.microsoft.com/office/drawing/2014/main" id="{8515ABC6-8E4D-4594-B1EE-AEC650410A0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23" name="Text Box 1">
          <a:extLst>
            <a:ext uri="{FF2B5EF4-FFF2-40B4-BE49-F238E27FC236}">
              <a16:creationId xmlns:a16="http://schemas.microsoft.com/office/drawing/2014/main" id="{F6B2E574-5F0A-4297-90A6-38E943F931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24" name="Text Box 1">
          <a:extLst>
            <a:ext uri="{FF2B5EF4-FFF2-40B4-BE49-F238E27FC236}">
              <a16:creationId xmlns:a16="http://schemas.microsoft.com/office/drawing/2014/main" id="{C51D9D9A-6F95-44D2-92E8-8F2FA9EBC40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25" name="Text Box 1">
          <a:extLst>
            <a:ext uri="{FF2B5EF4-FFF2-40B4-BE49-F238E27FC236}">
              <a16:creationId xmlns:a16="http://schemas.microsoft.com/office/drawing/2014/main" id="{326F0326-6ACA-4ACC-B5D1-CE76B0F4D36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26" name="Text Box 1">
          <a:extLst>
            <a:ext uri="{FF2B5EF4-FFF2-40B4-BE49-F238E27FC236}">
              <a16:creationId xmlns:a16="http://schemas.microsoft.com/office/drawing/2014/main" id="{96B55DB7-7598-4CB7-A958-25EA65B677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27" name="Text Box 1">
          <a:extLst>
            <a:ext uri="{FF2B5EF4-FFF2-40B4-BE49-F238E27FC236}">
              <a16:creationId xmlns:a16="http://schemas.microsoft.com/office/drawing/2014/main" id="{8192ABFF-2E9D-41CA-9DD0-00E2576EAF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28" name="Text Box 1">
          <a:extLst>
            <a:ext uri="{FF2B5EF4-FFF2-40B4-BE49-F238E27FC236}">
              <a16:creationId xmlns:a16="http://schemas.microsoft.com/office/drawing/2014/main" id="{B74CA87B-EABE-4A45-AF49-54F38F814F0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29" name="Text Box 1">
          <a:extLst>
            <a:ext uri="{FF2B5EF4-FFF2-40B4-BE49-F238E27FC236}">
              <a16:creationId xmlns:a16="http://schemas.microsoft.com/office/drawing/2014/main" id="{2A1AFB3F-393D-4CDB-B5E2-9DD7C8C8820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30" name="Text Box 1">
          <a:extLst>
            <a:ext uri="{FF2B5EF4-FFF2-40B4-BE49-F238E27FC236}">
              <a16:creationId xmlns:a16="http://schemas.microsoft.com/office/drawing/2014/main" id="{C7F055D4-FA94-4B15-B530-BAEB77D8DD9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31" name="Text Box 1">
          <a:extLst>
            <a:ext uri="{FF2B5EF4-FFF2-40B4-BE49-F238E27FC236}">
              <a16:creationId xmlns:a16="http://schemas.microsoft.com/office/drawing/2014/main" id="{1CDB4082-777F-4F66-8B10-5D323A4F7BF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32" name="Text Box 1">
          <a:extLst>
            <a:ext uri="{FF2B5EF4-FFF2-40B4-BE49-F238E27FC236}">
              <a16:creationId xmlns:a16="http://schemas.microsoft.com/office/drawing/2014/main" id="{977FA020-9D63-44EF-B0B0-B90E4D944E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33" name="Text Box 1">
          <a:extLst>
            <a:ext uri="{FF2B5EF4-FFF2-40B4-BE49-F238E27FC236}">
              <a16:creationId xmlns:a16="http://schemas.microsoft.com/office/drawing/2014/main" id="{D43DFA5F-BC31-4767-B6BD-ABDCEC96CAB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34" name="Text Box 1">
          <a:extLst>
            <a:ext uri="{FF2B5EF4-FFF2-40B4-BE49-F238E27FC236}">
              <a16:creationId xmlns:a16="http://schemas.microsoft.com/office/drawing/2014/main" id="{9539340E-7EB5-4DB1-B6A1-AFD1B99CD89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35" name="Text Box 1">
          <a:extLst>
            <a:ext uri="{FF2B5EF4-FFF2-40B4-BE49-F238E27FC236}">
              <a16:creationId xmlns:a16="http://schemas.microsoft.com/office/drawing/2014/main" id="{5BE7FEB7-CE0E-43D0-832D-052C316C4A4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36" name="Text Box 1">
          <a:extLst>
            <a:ext uri="{FF2B5EF4-FFF2-40B4-BE49-F238E27FC236}">
              <a16:creationId xmlns:a16="http://schemas.microsoft.com/office/drawing/2014/main" id="{3ADE5520-7B02-47BC-B822-2C77923563B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37" name="Text Box 1">
          <a:extLst>
            <a:ext uri="{FF2B5EF4-FFF2-40B4-BE49-F238E27FC236}">
              <a16:creationId xmlns:a16="http://schemas.microsoft.com/office/drawing/2014/main" id="{A1588B56-7DAD-4CD9-AB4B-6D7CFCFC7CA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38" name="Text Box 1">
          <a:extLst>
            <a:ext uri="{FF2B5EF4-FFF2-40B4-BE49-F238E27FC236}">
              <a16:creationId xmlns:a16="http://schemas.microsoft.com/office/drawing/2014/main" id="{A6FABAFF-E7A7-4670-9207-5091C53606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39" name="Text Box 1">
          <a:extLst>
            <a:ext uri="{FF2B5EF4-FFF2-40B4-BE49-F238E27FC236}">
              <a16:creationId xmlns:a16="http://schemas.microsoft.com/office/drawing/2014/main" id="{DC721E66-E3A5-4E78-89B3-0E6709B5083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40" name="Text Box 1">
          <a:extLst>
            <a:ext uri="{FF2B5EF4-FFF2-40B4-BE49-F238E27FC236}">
              <a16:creationId xmlns:a16="http://schemas.microsoft.com/office/drawing/2014/main" id="{59122761-85CC-41FB-A732-21B4DAAD8B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41" name="Text Box 1">
          <a:extLst>
            <a:ext uri="{FF2B5EF4-FFF2-40B4-BE49-F238E27FC236}">
              <a16:creationId xmlns:a16="http://schemas.microsoft.com/office/drawing/2014/main" id="{E1C7F6B5-24A9-4D1C-906B-A27228C8EC5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42" name="Text Box 1">
          <a:extLst>
            <a:ext uri="{FF2B5EF4-FFF2-40B4-BE49-F238E27FC236}">
              <a16:creationId xmlns:a16="http://schemas.microsoft.com/office/drawing/2014/main" id="{99237366-7631-4CF9-9D4D-B626BD9BDB8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43" name="Text Box 1">
          <a:extLst>
            <a:ext uri="{FF2B5EF4-FFF2-40B4-BE49-F238E27FC236}">
              <a16:creationId xmlns:a16="http://schemas.microsoft.com/office/drawing/2014/main" id="{992EB236-1549-415E-901C-7663A1F678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44" name="Text Box 1">
          <a:extLst>
            <a:ext uri="{FF2B5EF4-FFF2-40B4-BE49-F238E27FC236}">
              <a16:creationId xmlns:a16="http://schemas.microsoft.com/office/drawing/2014/main" id="{C5CD04C9-D75F-4BFF-8720-F2B5DD97A3D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45" name="Text Box 1">
          <a:extLst>
            <a:ext uri="{FF2B5EF4-FFF2-40B4-BE49-F238E27FC236}">
              <a16:creationId xmlns:a16="http://schemas.microsoft.com/office/drawing/2014/main" id="{65ADE8E1-722C-4A04-B04B-AC4BD4EBDB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46" name="Text Box 1">
          <a:extLst>
            <a:ext uri="{FF2B5EF4-FFF2-40B4-BE49-F238E27FC236}">
              <a16:creationId xmlns:a16="http://schemas.microsoft.com/office/drawing/2014/main" id="{5915FA7B-AD80-4A73-A506-5A4E2D1AD20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47" name="Text Box 1">
          <a:extLst>
            <a:ext uri="{FF2B5EF4-FFF2-40B4-BE49-F238E27FC236}">
              <a16:creationId xmlns:a16="http://schemas.microsoft.com/office/drawing/2014/main" id="{29F0A043-C143-4613-B6F4-0D8171C022A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48" name="Text Box 1">
          <a:extLst>
            <a:ext uri="{FF2B5EF4-FFF2-40B4-BE49-F238E27FC236}">
              <a16:creationId xmlns:a16="http://schemas.microsoft.com/office/drawing/2014/main" id="{2707E061-835D-4B42-A859-CD5DBDEB38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49" name="Text Box 1">
          <a:extLst>
            <a:ext uri="{FF2B5EF4-FFF2-40B4-BE49-F238E27FC236}">
              <a16:creationId xmlns:a16="http://schemas.microsoft.com/office/drawing/2014/main" id="{2DFDCC5B-ADC7-4DCA-91A8-8EB3676BD8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50" name="Text Box 1">
          <a:extLst>
            <a:ext uri="{FF2B5EF4-FFF2-40B4-BE49-F238E27FC236}">
              <a16:creationId xmlns:a16="http://schemas.microsoft.com/office/drawing/2014/main" id="{1C583EBA-6873-469A-BB53-49CBE5D43B4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51" name="Text Box 1">
          <a:extLst>
            <a:ext uri="{FF2B5EF4-FFF2-40B4-BE49-F238E27FC236}">
              <a16:creationId xmlns:a16="http://schemas.microsoft.com/office/drawing/2014/main" id="{941F5FCC-05D6-4C70-A265-981945BCE81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52" name="Text Box 1">
          <a:extLst>
            <a:ext uri="{FF2B5EF4-FFF2-40B4-BE49-F238E27FC236}">
              <a16:creationId xmlns:a16="http://schemas.microsoft.com/office/drawing/2014/main" id="{1EDA42A3-7F62-423C-8B33-6D48CF6198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53" name="Text Box 1">
          <a:extLst>
            <a:ext uri="{FF2B5EF4-FFF2-40B4-BE49-F238E27FC236}">
              <a16:creationId xmlns:a16="http://schemas.microsoft.com/office/drawing/2014/main" id="{C4BBFFB0-B532-458C-A0F6-AB263EC8B0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54" name="Text Box 1">
          <a:extLst>
            <a:ext uri="{FF2B5EF4-FFF2-40B4-BE49-F238E27FC236}">
              <a16:creationId xmlns:a16="http://schemas.microsoft.com/office/drawing/2014/main" id="{80D1B4F2-5394-4999-9B6F-F363D4FFE7B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55" name="Text Box 1">
          <a:extLst>
            <a:ext uri="{FF2B5EF4-FFF2-40B4-BE49-F238E27FC236}">
              <a16:creationId xmlns:a16="http://schemas.microsoft.com/office/drawing/2014/main" id="{2C4F859C-361C-4C88-BC78-17AA10DFFC8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56" name="Text Box 1">
          <a:extLst>
            <a:ext uri="{FF2B5EF4-FFF2-40B4-BE49-F238E27FC236}">
              <a16:creationId xmlns:a16="http://schemas.microsoft.com/office/drawing/2014/main" id="{90ED5E00-41DC-4183-BA08-8FB7F0F899B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57" name="Text Box 1">
          <a:extLst>
            <a:ext uri="{FF2B5EF4-FFF2-40B4-BE49-F238E27FC236}">
              <a16:creationId xmlns:a16="http://schemas.microsoft.com/office/drawing/2014/main" id="{5A723BC4-00A0-4190-8669-8CD647F8FD8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58" name="Text Box 1">
          <a:extLst>
            <a:ext uri="{FF2B5EF4-FFF2-40B4-BE49-F238E27FC236}">
              <a16:creationId xmlns:a16="http://schemas.microsoft.com/office/drawing/2014/main" id="{152437BC-B9BC-4746-9B2F-2DDAD544E22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59" name="Text Box 1">
          <a:extLst>
            <a:ext uri="{FF2B5EF4-FFF2-40B4-BE49-F238E27FC236}">
              <a16:creationId xmlns:a16="http://schemas.microsoft.com/office/drawing/2014/main" id="{3C01920B-2D6E-4243-9013-98CE4B139E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60" name="Text Box 1">
          <a:extLst>
            <a:ext uri="{FF2B5EF4-FFF2-40B4-BE49-F238E27FC236}">
              <a16:creationId xmlns:a16="http://schemas.microsoft.com/office/drawing/2014/main" id="{B57EE3FC-49F5-4851-9F72-76855ACFD0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61" name="Text Box 1">
          <a:extLst>
            <a:ext uri="{FF2B5EF4-FFF2-40B4-BE49-F238E27FC236}">
              <a16:creationId xmlns:a16="http://schemas.microsoft.com/office/drawing/2014/main" id="{D48A8A41-C58B-4583-A87D-EDEE4A5840E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62" name="Text Box 1">
          <a:extLst>
            <a:ext uri="{FF2B5EF4-FFF2-40B4-BE49-F238E27FC236}">
              <a16:creationId xmlns:a16="http://schemas.microsoft.com/office/drawing/2014/main" id="{9606700C-5AEF-443D-B1A2-6A8EF6C0E93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63" name="Text Box 1">
          <a:extLst>
            <a:ext uri="{FF2B5EF4-FFF2-40B4-BE49-F238E27FC236}">
              <a16:creationId xmlns:a16="http://schemas.microsoft.com/office/drawing/2014/main" id="{6CC9DF44-6D54-45D5-BCBE-3637BF48670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64" name="Text Box 1">
          <a:extLst>
            <a:ext uri="{FF2B5EF4-FFF2-40B4-BE49-F238E27FC236}">
              <a16:creationId xmlns:a16="http://schemas.microsoft.com/office/drawing/2014/main" id="{39163913-AFE8-42BE-970A-54696F78FE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65" name="Text Box 1">
          <a:extLst>
            <a:ext uri="{FF2B5EF4-FFF2-40B4-BE49-F238E27FC236}">
              <a16:creationId xmlns:a16="http://schemas.microsoft.com/office/drawing/2014/main" id="{E7B6DF6E-579C-4D52-B715-FD5B14173C8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66" name="Text Box 1">
          <a:extLst>
            <a:ext uri="{FF2B5EF4-FFF2-40B4-BE49-F238E27FC236}">
              <a16:creationId xmlns:a16="http://schemas.microsoft.com/office/drawing/2014/main" id="{FA6A614B-DF4A-4C63-A9C8-9B1931DBDBB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67" name="Text Box 1">
          <a:extLst>
            <a:ext uri="{FF2B5EF4-FFF2-40B4-BE49-F238E27FC236}">
              <a16:creationId xmlns:a16="http://schemas.microsoft.com/office/drawing/2014/main" id="{CCBA38E8-5671-411C-8A94-94B25C12FB5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68" name="Text Box 1">
          <a:extLst>
            <a:ext uri="{FF2B5EF4-FFF2-40B4-BE49-F238E27FC236}">
              <a16:creationId xmlns:a16="http://schemas.microsoft.com/office/drawing/2014/main" id="{0F3BE70B-E64F-4293-B603-FA2BD5A6A2A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69" name="Text Box 1">
          <a:extLst>
            <a:ext uri="{FF2B5EF4-FFF2-40B4-BE49-F238E27FC236}">
              <a16:creationId xmlns:a16="http://schemas.microsoft.com/office/drawing/2014/main" id="{821456E4-0659-4C89-AFEE-2A29CBB4ED4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70" name="Text Box 1">
          <a:extLst>
            <a:ext uri="{FF2B5EF4-FFF2-40B4-BE49-F238E27FC236}">
              <a16:creationId xmlns:a16="http://schemas.microsoft.com/office/drawing/2014/main" id="{8FD2A9AE-44B7-4D4C-8BDC-E51165E7E30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71" name="Text Box 1">
          <a:extLst>
            <a:ext uri="{FF2B5EF4-FFF2-40B4-BE49-F238E27FC236}">
              <a16:creationId xmlns:a16="http://schemas.microsoft.com/office/drawing/2014/main" id="{4CFEC14C-A5DE-4C5E-A4E1-0F16195C094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72" name="Text Box 1">
          <a:extLst>
            <a:ext uri="{FF2B5EF4-FFF2-40B4-BE49-F238E27FC236}">
              <a16:creationId xmlns:a16="http://schemas.microsoft.com/office/drawing/2014/main" id="{5CD4AD73-7512-4F8B-B677-A19FAE4650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73" name="Text Box 1">
          <a:extLst>
            <a:ext uri="{FF2B5EF4-FFF2-40B4-BE49-F238E27FC236}">
              <a16:creationId xmlns:a16="http://schemas.microsoft.com/office/drawing/2014/main" id="{053B3C81-601D-4CAF-A0CD-AE973731D83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74" name="Text Box 1">
          <a:extLst>
            <a:ext uri="{FF2B5EF4-FFF2-40B4-BE49-F238E27FC236}">
              <a16:creationId xmlns:a16="http://schemas.microsoft.com/office/drawing/2014/main" id="{A1DA56A0-207B-4A86-BC57-3A67D274F75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75" name="Text Box 1">
          <a:extLst>
            <a:ext uri="{FF2B5EF4-FFF2-40B4-BE49-F238E27FC236}">
              <a16:creationId xmlns:a16="http://schemas.microsoft.com/office/drawing/2014/main" id="{20DF4F83-1207-4FA7-ACAE-3F83F0F3CC8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76" name="Text Box 1">
          <a:extLst>
            <a:ext uri="{FF2B5EF4-FFF2-40B4-BE49-F238E27FC236}">
              <a16:creationId xmlns:a16="http://schemas.microsoft.com/office/drawing/2014/main" id="{89C9EF22-480B-4E89-8459-913FE99DE1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77" name="Text Box 1">
          <a:extLst>
            <a:ext uri="{FF2B5EF4-FFF2-40B4-BE49-F238E27FC236}">
              <a16:creationId xmlns:a16="http://schemas.microsoft.com/office/drawing/2014/main" id="{051E764A-7425-4422-B464-00A4E1E052E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78" name="Text Box 1">
          <a:extLst>
            <a:ext uri="{FF2B5EF4-FFF2-40B4-BE49-F238E27FC236}">
              <a16:creationId xmlns:a16="http://schemas.microsoft.com/office/drawing/2014/main" id="{3330195F-D1BB-4F0E-886A-E21EA55B651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79" name="Text Box 1">
          <a:extLst>
            <a:ext uri="{FF2B5EF4-FFF2-40B4-BE49-F238E27FC236}">
              <a16:creationId xmlns:a16="http://schemas.microsoft.com/office/drawing/2014/main" id="{141891C2-65D8-4E9F-85EB-118006FE743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80" name="Text Box 1">
          <a:extLst>
            <a:ext uri="{FF2B5EF4-FFF2-40B4-BE49-F238E27FC236}">
              <a16:creationId xmlns:a16="http://schemas.microsoft.com/office/drawing/2014/main" id="{3ADFEE24-2C57-4CF5-846C-7988E0FDB31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81" name="Text Box 1">
          <a:extLst>
            <a:ext uri="{FF2B5EF4-FFF2-40B4-BE49-F238E27FC236}">
              <a16:creationId xmlns:a16="http://schemas.microsoft.com/office/drawing/2014/main" id="{214BFADD-74E2-4F5C-B071-FB9F3CCFD36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82" name="Text Box 1">
          <a:extLst>
            <a:ext uri="{FF2B5EF4-FFF2-40B4-BE49-F238E27FC236}">
              <a16:creationId xmlns:a16="http://schemas.microsoft.com/office/drawing/2014/main" id="{ABEA6AC3-68C3-46D4-86CE-15BD3AEE0D5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83" name="Text Box 1">
          <a:extLst>
            <a:ext uri="{FF2B5EF4-FFF2-40B4-BE49-F238E27FC236}">
              <a16:creationId xmlns:a16="http://schemas.microsoft.com/office/drawing/2014/main" id="{21109D88-51E8-4CAC-9ED8-32ADEA314E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84" name="Text Box 1">
          <a:extLst>
            <a:ext uri="{FF2B5EF4-FFF2-40B4-BE49-F238E27FC236}">
              <a16:creationId xmlns:a16="http://schemas.microsoft.com/office/drawing/2014/main" id="{8F6002EA-0297-43BE-AB53-37EAEBB2E2A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85" name="Text Box 1">
          <a:extLst>
            <a:ext uri="{FF2B5EF4-FFF2-40B4-BE49-F238E27FC236}">
              <a16:creationId xmlns:a16="http://schemas.microsoft.com/office/drawing/2014/main" id="{EEA7CD22-51D2-4D18-A460-0CA6A63F53D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86" name="Text Box 1">
          <a:extLst>
            <a:ext uri="{FF2B5EF4-FFF2-40B4-BE49-F238E27FC236}">
              <a16:creationId xmlns:a16="http://schemas.microsoft.com/office/drawing/2014/main" id="{3C042993-F0FE-48F9-B78F-FC3958A8154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87" name="Text Box 1">
          <a:extLst>
            <a:ext uri="{FF2B5EF4-FFF2-40B4-BE49-F238E27FC236}">
              <a16:creationId xmlns:a16="http://schemas.microsoft.com/office/drawing/2014/main" id="{8FCB847D-1A8D-4ACF-B501-C2B6339FEB0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88" name="Text Box 1">
          <a:extLst>
            <a:ext uri="{FF2B5EF4-FFF2-40B4-BE49-F238E27FC236}">
              <a16:creationId xmlns:a16="http://schemas.microsoft.com/office/drawing/2014/main" id="{5A8F8C04-A8DE-4A14-BD9D-0A71FE9C0F9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89" name="Text Box 1">
          <a:extLst>
            <a:ext uri="{FF2B5EF4-FFF2-40B4-BE49-F238E27FC236}">
              <a16:creationId xmlns:a16="http://schemas.microsoft.com/office/drawing/2014/main" id="{601E82F4-F2A7-4DAD-AD24-0F9FEFB1655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90" name="Text Box 1">
          <a:extLst>
            <a:ext uri="{FF2B5EF4-FFF2-40B4-BE49-F238E27FC236}">
              <a16:creationId xmlns:a16="http://schemas.microsoft.com/office/drawing/2014/main" id="{D36D300C-EF5B-443C-9D13-9C27AE57BEF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91" name="Text Box 1">
          <a:extLst>
            <a:ext uri="{FF2B5EF4-FFF2-40B4-BE49-F238E27FC236}">
              <a16:creationId xmlns:a16="http://schemas.microsoft.com/office/drawing/2014/main" id="{128C71BF-2897-4956-93C3-D9B83A8ED78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92" name="Text Box 1">
          <a:extLst>
            <a:ext uri="{FF2B5EF4-FFF2-40B4-BE49-F238E27FC236}">
              <a16:creationId xmlns:a16="http://schemas.microsoft.com/office/drawing/2014/main" id="{EB84934D-7721-4442-811B-519C02B5670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93" name="Text Box 1">
          <a:extLst>
            <a:ext uri="{FF2B5EF4-FFF2-40B4-BE49-F238E27FC236}">
              <a16:creationId xmlns:a16="http://schemas.microsoft.com/office/drawing/2014/main" id="{D1145A4F-91D5-4C7B-A549-634A6F2D697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94" name="Text Box 1">
          <a:extLst>
            <a:ext uri="{FF2B5EF4-FFF2-40B4-BE49-F238E27FC236}">
              <a16:creationId xmlns:a16="http://schemas.microsoft.com/office/drawing/2014/main" id="{9ED0F85C-11EF-4D3D-856A-82FFDC49809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95" name="Text Box 1">
          <a:extLst>
            <a:ext uri="{FF2B5EF4-FFF2-40B4-BE49-F238E27FC236}">
              <a16:creationId xmlns:a16="http://schemas.microsoft.com/office/drawing/2014/main" id="{C0A0B257-051B-454E-9E92-9DC4271FE5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96" name="Text Box 1">
          <a:extLst>
            <a:ext uri="{FF2B5EF4-FFF2-40B4-BE49-F238E27FC236}">
              <a16:creationId xmlns:a16="http://schemas.microsoft.com/office/drawing/2014/main" id="{A6C1BEF0-F230-4B2C-8EFB-621E11154F4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97" name="Text Box 1">
          <a:extLst>
            <a:ext uri="{FF2B5EF4-FFF2-40B4-BE49-F238E27FC236}">
              <a16:creationId xmlns:a16="http://schemas.microsoft.com/office/drawing/2014/main" id="{4097E5FE-8208-47A3-924A-C9966EB387C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698" name="Text Box 1">
          <a:extLst>
            <a:ext uri="{FF2B5EF4-FFF2-40B4-BE49-F238E27FC236}">
              <a16:creationId xmlns:a16="http://schemas.microsoft.com/office/drawing/2014/main" id="{D16DE796-3048-4A81-AE2A-1F975A388D2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699" name="Text Box 1">
          <a:extLst>
            <a:ext uri="{FF2B5EF4-FFF2-40B4-BE49-F238E27FC236}">
              <a16:creationId xmlns:a16="http://schemas.microsoft.com/office/drawing/2014/main" id="{E8D69C38-C001-4BCD-9370-F13E2662DE7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00" name="Text Box 1">
          <a:extLst>
            <a:ext uri="{FF2B5EF4-FFF2-40B4-BE49-F238E27FC236}">
              <a16:creationId xmlns:a16="http://schemas.microsoft.com/office/drawing/2014/main" id="{6AF74E7E-60E1-4FC4-BBD6-9658D31DE47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01" name="Text Box 1">
          <a:extLst>
            <a:ext uri="{FF2B5EF4-FFF2-40B4-BE49-F238E27FC236}">
              <a16:creationId xmlns:a16="http://schemas.microsoft.com/office/drawing/2014/main" id="{6B930CA8-8C07-4926-BF48-1713F31F5ED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02" name="Text Box 1">
          <a:extLst>
            <a:ext uri="{FF2B5EF4-FFF2-40B4-BE49-F238E27FC236}">
              <a16:creationId xmlns:a16="http://schemas.microsoft.com/office/drawing/2014/main" id="{A30BEBF5-672F-4C89-8FEB-BD570D59032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703" name="Text Box 1">
          <a:extLst>
            <a:ext uri="{FF2B5EF4-FFF2-40B4-BE49-F238E27FC236}">
              <a16:creationId xmlns:a16="http://schemas.microsoft.com/office/drawing/2014/main" id="{6ABE2CE8-8DEB-458A-BDE4-CAF449BFE4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704" name="Text Box 1">
          <a:extLst>
            <a:ext uri="{FF2B5EF4-FFF2-40B4-BE49-F238E27FC236}">
              <a16:creationId xmlns:a16="http://schemas.microsoft.com/office/drawing/2014/main" id="{B6144127-0E26-4602-91E5-7AF7D52CFC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05" name="Text Box 1">
          <a:extLst>
            <a:ext uri="{FF2B5EF4-FFF2-40B4-BE49-F238E27FC236}">
              <a16:creationId xmlns:a16="http://schemas.microsoft.com/office/drawing/2014/main" id="{03B190CF-4566-400B-9D05-4F13E892B6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06" name="Text Box 1">
          <a:extLst>
            <a:ext uri="{FF2B5EF4-FFF2-40B4-BE49-F238E27FC236}">
              <a16:creationId xmlns:a16="http://schemas.microsoft.com/office/drawing/2014/main" id="{3FFADF5D-CBCF-41DC-B8BF-AFDF7AD16E5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07" name="Text Box 1">
          <a:extLst>
            <a:ext uri="{FF2B5EF4-FFF2-40B4-BE49-F238E27FC236}">
              <a16:creationId xmlns:a16="http://schemas.microsoft.com/office/drawing/2014/main" id="{3AE70AF6-6676-4564-9DEC-4F92AD07F3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08" name="Text Box 1">
          <a:extLst>
            <a:ext uri="{FF2B5EF4-FFF2-40B4-BE49-F238E27FC236}">
              <a16:creationId xmlns:a16="http://schemas.microsoft.com/office/drawing/2014/main" id="{0A710F9D-BD76-4B07-9E95-B7149C2CA10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09" name="Text Box 1">
          <a:extLst>
            <a:ext uri="{FF2B5EF4-FFF2-40B4-BE49-F238E27FC236}">
              <a16:creationId xmlns:a16="http://schemas.microsoft.com/office/drawing/2014/main" id="{569D9268-E824-4FEF-8549-7262000E044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10" name="Text Box 1">
          <a:extLst>
            <a:ext uri="{FF2B5EF4-FFF2-40B4-BE49-F238E27FC236}">
              <a16:creationId xmlns:a16="http://schemas.microsoft.com/office/drawing/2014/main" id="{FE2560B7-B8F3-437E-9249-4918284673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11" name="Text Box 1">
          <a:extLst>
            <a:ext uri="{FF2B5EF4-FFF2-40B4-BE49-F238E27FC236}">
              <a16:creationId xmlns:a16="http://schemas.microsoft.com/office/drawing/2014/main" id="{87A65603-A3E1-4A29-B9E8-2704A97810E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12" name="Text Box 1">
          <a:extLst>
            <a:ext uri="{FF2B5EF4-FFF2-40B4-BE49-F238E27FC236}">
              <a16:creationId xmlns:a16="http://schemas.microsoft.com/office/drawing/2014/main" id="{0A86B355-3985-45CA-8923-C1F1AEB196B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13" name="Text Box 1">
          <a:extLst>
            <a:ext uri="{FF2B5EF4-FFF2-40B4-BE49-F238E27FC236}">
              <a16:creationId xmlns:a16="http://schemas.microsoft.com/office/drawing/2014/main" id="{B85B4052-33FC-4CC0-A461-50D4B40EADA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14" name="Text Box 1">
          <a:extLst>
            <a:ext uri="{FF2B5EF4-FFF2-40B4-BE49-F238E27FC236}">
              <a16:creationId xmlns:a16="http://schemas.microsoft.com/office/drawing/2014/main" id="{7936F91E-39DA-446A-AA48-AA9B9FA7DF2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15" name="Text Box 1">
          <a:extLst>
            <a:ext uri="{FF2B5EF4-FFF2-40B4-BE49-F238E27FC236}">
              <a16:creationId xmlns:a16="http://schemas.microsoft.com/office/drawing/2014/main" id="{964B8026-D893-4E81-90DB-75F65B47F10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16" name="Text Box 1">
          <a:extLst>
            <a:ext uri="{FF2B5EF4-FFF2-40B4-BE49-F238E27FC236}">
              <a16:creationId xmlns:a16="http://schemas.microsoft.com/office/drawing/2014/main" id="{A0C95D8C-DF2A-4A88-844F-1F88425881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17" name="Text Box 1">
          <a:extLst>
            <a:ext uri="{FF2B5EF4-FFF2-40B4-BE49-F238E27FC236}">
              <a16:creationId xmlns:a16="http://schemas.microsoft.com/office/drawing/2014/main" id="{05B1278E-A22D-4836-B1DB-FF1955ED7F4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18" name="Text Box 1">
          <a:extLst>
            <a:ext uri="{FF2B5EF4-FFF2-40B4-BE49-F238E27FC236}">
              <a16:creationId xmlns:a16="http://schemas.microsoft.com/office/drawing/2014/main" id="{5152F30D-06E4-4147-9217-57221D5C75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19" name="Text Box 1">
          <a:extLst>
            <a:ext uri="{FF2B5EF4-FFF2-40B4-BE49-F238E27FC236}">
              <a16:creationId xmlns:a16="http://schemas.microsoft.com/office/drawing/2014/main" id="{6514E6A4-850A-4DD3-905F-384EF5079A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20" name="Text Box 1">
          <a:extLst>
            <a:ext uri="{FF2B5EF4-FFF2-40B4-BE49-F238E27FC236}">
              <a16:creationId xmlns:a16="http://schemas.microsoft.com/office/drawing/2014/main" id="{D68E3F8D-437B-42B7-A57E-D766E124522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21" name="Text Box 1">
          <a:extLst>
            <a:ext uri="{FF2B5EF4-FFF2-40B4-BE49-F238E27FC236}">
              <a16:creationId xmlns:a16="http://schemas.microsoft.com/office/drawing/2014/main" id="{FDA31A1A-4B6A-4383-AA05-7D3C3CF3F41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22" name="Text Box 1">
          <a:extLst>
            <a:ext uri="{FF2B5EF4-FFF2-40B4-BE49-F238E27FC236}">
              <a16:creationId xmlns:a16="http://schemas.microsoft.com/office/drawing/2014/main" id="{29AF8C5A-7CC6-44A3-A142-F92C1D523E7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23" name="Text Box 1">
          <a:extLst>
            <a:ext uri="{FF2B5EF4-FFF2-40B4-BE49-F238E27FC236}">
              <a16:creationId xmlns:a16="http://schemas.microsoft.com/office/drawing/2014/main" id="{C710424E-D517-49FB-BE94-59EAD7FD017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24" name="Text Box 1">
          <a:extLst>
            <a:ext uri="{FF2B5EF4-FFF2-40B4-BE49-F238E27FC236}">
              <a16:creationId xmlns:a16="http://schemas.microsoft.com/office/drawing/2014/main" id="{A562BF02-635A-48F0-BD31-BC1B3D5FFEF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25" name="Text Box 1">
          <a:extLst>
            <a:ext uri="{FF2B5EF4-FFF2-40B4-BE49-F238E27FC236}">
              <a16:creationId xmlns:a16="http://schemas.microsoft.com/office/drawing/2014/main" id="{A33F32CA-B5CF-4E4E-926F-E28E7605872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26" name="Text Box 1">
          <a:extLst>
            <a:ext uri="{FF2B5EF4-FFF2-40B4-BE49-F238E27FC236}">
              <a16:creationId xmlns:a16="http://schemas.microsoft.com/office/drawing/2014/main" id="{E5D1B718-AD9A-497F-8AA5-02789398AF7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27" name="Text Box 1">
          <a:extLst>
            <a:ext uri="{FF2B5EF4-FFF2-40B4-BE49-F238E27FC236}">
              <a16:creationId xmlns:a16="http://schemas.microsoft.com/office/drawing/2014/main" id="{EE664C51-F98F-477E-8214-1EEA8AD0A3F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28" name="Text Box 1">
          <a:extLst>
            <a:ext uri="{FF2B5EF4-FFF2-40B4-BE49-F238E27FC236}">
              <a16:creationId xmlns:a16="http://schemas.microsoft.com/office/drawing/2014/main" id="{A6BF8D72-A382-4E23-A6D7-1D44A31790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29" name="Text Box 1">
          <a:extLst>
            <a:ext uri="{FF2B5EF4-FFF2-40B4-BE49-F238E27FC236}">
              <a16:creationId xmlns:a16="http://schemas.microsoft.com/office/drawing/2014/main" id="{70CB8ECF-B1CF-47CC-A1C0-1E93B3AE3BE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30" name="Text Box 1">
          <a:extLst>
            <a:ext uri="{FF2B5EF4-FFF2-40B4-BE49-F238E27FC236}">
              <a16:creationId xmlns:a16="http://schemas.microsoft.com/office/drawing/2014/main" id="{DC1890F5-54BC-4DCF-A836-7EFC2AECFD2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31" name="Text Box 1">
          <a:extLst>
            <a:ext uri="{FF2B5EF4-FFF2-40B4-BE49-F238E27FC236}">
              <a16:creationId xmlns:a16="http://schemas.microsoft.com/office/drawing/2014/main" id="{46E008F9-EA93-40FB-A47A-9C17415BE1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32" name="Text Box 1">
          <a:extLst>
            <a:ext uri="{FF2B5EF4-FFF2-40B4-BE49-F238E27FC236}">
              <a16:creationId xmlns:a16="http://schemas.microsoft.com/office/drawing/2014/main" id="{EC1DDF0F-443C-48B2-B74F-C0F5A5E09B6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33" name="Text Box 1">
          <a:extLst>
            <a:ext uri="{FF2B5EF4-FFF2-40B4-BE49-F238E27FC236}">
              <a16:creationId xmlns:a16="http://schemas.microsoft.com/office/drawing/2014/main" id="{F6F76AE3-11AB-4587-9D3A-D9718757D18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34" name="Text Box 1">
          <a:extLst>
            <a:ext uri="{FF2B5EF4-FFF2-40B4-BE49-F238E27FC236}">
              <a16:creationId xmlns:a16="http://schemas.microsoft.com/office/drawing/2014/main" id="{217B3972-2886-4191-A49E-A494C92E30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35" name="Text Box 1">
          <a:extLst>
            <a:ext uri="{FF2B5EF4-FFF2-40B4-BE49-F238E27FC236}">
              <a16:creationId xmlns:a16="http://schemas.microsoft.com/office/drawing/2014/main" id="{67BEDB58-358E-42F5-BC6B-B684BFAA4CB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36" name="Text Box 1">
          <a:extLst>
            <a:ext uri="{FF2B5EF4-FFF2-40B4-BE49-F238E27FC236}">
              <a16:creationId xmlns:a16="http://schemas.microsoft.com/office/drawing/2014/main" id="{817BB0D6-FFA1-42F6-A64A-56A6D56B036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37" name="Text Box 1">
          <a:extLst>
            <a:ext uri="{FF2B5EF4-FFF2-40B4-BE49-F238E27FC236}">
              <a16:creationId xmlns:a16="http://schemas.microsoft.com/office/drawing/2014/main" id="{F6B0BF3E-2F19-4406-B4DD-A704D6F49CA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38" name="Text Box 1">
          <a:extLst>
            <a:ext uri="{FF2B5EF4-FFF2-40B4-BE49-F238E27FC236}">
              <a16:creationId xmlns:a16="http://schemas.microsoft.com/office/drawing/2014/main" id="{C1B910FB-EA7B-4FCE-A6F4-1F83CF7ED1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39" name="Text Box 1">
          <a:extLst>
            <a:ext uri="{FF2B5EF4-FFF2-40B4-BE49-F238E27FC236}">
              <a16:creationId xmlns:a16="http://schemas.microsoft.com/office/drawing/2014/main" id="{9F7B0A37-2DC9-4EAF-B432-195127A4EDB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40" name="Text Box 1">
          <a:extLst>
            <a:ext uri="{FF2B5EF4-FFF2-40B4-BE49-F238E27FC236}">
              <a16:creationId xmlns:a16="http://schemas.microsoft.com/office/drawing/2014/main" id="{2F9EBE43-D0C9-48F3-8B5B-BAAF7E9292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41" name="Text Box 1">
          <a:extLst>
            <a:ext uri="{FF2B5EF4-FFF2-40B4-BE49-F238E27FC236}">
              <a16:creationId xmlns:a16="http://schemas.microsoft.com/office/drawing/2014/main" id="{5BA596CF-D61E-4B33-9D8E-AC57181EC80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42" name="Text Box 1">
          <a:extLst>
            <a:ext uri="{FF2B5EF4-FFF2-40B4-BE49-F238E27FC236}">
              <a16:creationId xmlns:a16="http://schemas.microsoft.com/office/drawing/2014/main" id="{1F542DBE-E5F2-4A4B-AA93-A6093AB70A5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43" name="Text Box 1">
          <a:extLst>
            <a:ext uri="{FF2B5EF4-FFF2-40B4-BE49-F238E27FC236}">
              <a16:creationId xmlns:a16="http://schemas.microsoft.com/office/drawing/2014/main" id="{F4E85530-B197-4F17-B6D8-6FBB8D33AAD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44" name="Text Box 1">
          <a:extLst>
            <a:ext uri="{FF2B5EF4-FFF2-40B4-BE49-F238E27FC236}">
              <a16:creationId xmlns:a16="http://schemas.microsoft.com/office/drawing/2014/main" id="{D58375C1-D873-40EB-9C2C-CA55C1CE0C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45" name="Text Box 1">
          <a:extLst>
            <a:ext uri="{FF2B5EF4-FFF2-40B4-BE49-F238E27FC236}">
              <a16:creationId xmlns:a16="http://schemas.microsoft.com/office/drawing/2014/main" id="{067A838D-BED5-40DA-B522-093DBBCB5B8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46" name="Text Box 1">
          <a:extLst>
            <a:ext uri="{FF2B5EF4-FFF2-40B4-BE49-F238E27FC236}">
              <a16:creationId xmlns:a16="http://schemas.microsoft.com/office/drawing/2014/main" id="{EC8F7AD8-0BA6-4B9A-94AD-4D94CE3DB67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47" name="Text Box 1">
          <a:extLst>
            <a:ext uri="{FF2B5EF4-FFF2-40B4-BE49-F238E27FC236}">
              <a16:creationId xmlns:a16="http://schemas.microsoft.com/office/drawing/2014/main" id="{C21C68B7-1FA9-45EE-BDA7-5A704AC7795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48" name="Text Box 1">
          <a:extLst>
            <a:ext uri="{FF2B5EF4-FFF2-40B4-BE49-F238E27FC236}">
              <a16:creationId xmlns:a16="http://schemas.microsoft.com/office/drawing/2014/main" id="{2540A5B9-0CA5-4F38-BAE8-7A424BAD4A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49" name="Text Box 1">
          <a:extLst>
            <a:ext uri="{FF2B5EF4-FFF2-40B4-BE49-F238E27FC236}">
              <a16:creationId xmlns:a16="http://schemas.microsoft.com/office/drawing/2014/main" id="{9D3810F6-4777-4732-9F3B-73F57BAA833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50" name="Text Box 1">
          <a:extLst>
            <a:ext uri="{FF2B5EF4-FFF2-40B4-BE49-F238E27FC236}">
              <a16:creationId xmlns:a16="http://schemas.microsoft.com/office/drawing/2014/main" id="{67D10F39-E08F-4615-BEF8-7506791BD9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51" name="Text Box 1">
          <a:extLst>
            <a:ext uri="{FF2B5EF4-FFF2-40B4-BE49-F238E27FC236}">
              <a16:creationId xmlns:a16="http://schemas.microsoft.com/office/drawing/2014/main" id="{41057015-CD2C-4D40-8194-E527744EED1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52" name="Text Box 1">
          <a:extLst>
            <a:ext uri="{FF2B5EF4-FFF2-40B4-BE49-F238E27FC236}">
              <a16:creationId xmlns:a16="http://schemas.microsoft.com/office/drawing/2014/main" id="{AE09F1D1-C9E9-40E4-9CF9-93A069A52C0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53" name="Text Box 1">
          <a:extLst>
            <a:ext uri="{FF2B5EF4-FFF2-40B4-BE49-F238E27FC236}">
              <a16:creationId xmlns:a16="http://schemas.microsoft.com/office/drawing/2014/main" id="{2E8EEEC2-C1E4-4F37-81B6-D5383CEAD2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54" name="Text Box 1">
          <a:extLst>
            <a:ext uri="{FF2B5EF4-FFF2-40B4-BE49-F238E27FC236}">
              <a16:creationId xmlns:a16="http://schemas.microsoft.com/office/drawing/2014/main" id="{95150301-30C4-40AD-AEB4-5DA4D9B2B90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55" name="Text Box 1">
          <a:extLst>
            <a:ext uri="{FF2B5EF4-FFF2-40B4-BE49-F238E27FC236}">
              <a16:creationId xmlns:a16="http://schemas.microsoft.com/office/drawing/2014/main" id="{4A1863D4-06EF-4209-BAC3-6AC03FE0380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56" name="Text Box 1">
          <a:extLst>
            <a:ext uri="{FF2B5EF4-FFF2-40B4-BE49-F238E27FC236}">
              <a16:creationId xmlns:a16="http://schemas.microsoft.com/office/drawing/2014/main" id="{84C36A00-63D8-4A97-8636-AA020ED780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57" name="Text Box 1">
          <a:extLst>
            <a:ext uri="{FF2B5EF4-FFF2-40B4-BE49-F238E27FC236}">
              <a16:creationId xmlns:a16="http://schemas.microsoft.com/office/drawing/2014/main" id="{3A46C3C5-B0DF-49B1-84B6-10F251FAF4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58" name="Text Box 1">
          <a:extLst>
            <a:ext uri="{FF2B5EF4-FFF2-40B4-BE49-F238E27FC236}">
              <a16:creationId xmlns:a16="http://schemas.microsoft.com/office/drawing/2014/main" id="{BDEA1508-EAED-402D-BE3A-9B237843C40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59" name="Text Box 1">
          <a:extLst>
            <a:ext uri="{FF2B5EF4-FFF2-40B4-BE49-F238E27FC236}">
              <a16:creationId xmlns:a16="http://schemas.microsoft.com/office/drawing/2014/main" id="{9B31E76E-F3C6-433D-9F9A-43F04BA406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60" name="Text Box 1">
          <a:extLst>
            <a:ext uri="{FF2B5EF4-FFF2-40B4-BE49-F238E27FC236}">
              <a16:creationId xmlns:a16="http://schemas.microsoft.com/office/drawing/2014/main" id="{A5916533-EA1A-44EA-94B9-52514B3530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61" name="Text Box 1">
          <a:extLst>
            <a:ext uri="{FF2B5EF4-FFF2-40B4-BE49-F238E27FC236}">
              <a16:creationId xmlns:a16="http://schemas.microsoft.com/office/drawing/2014/main" id="{F4E3C4B7-EF78-41CC-A720-96FB16BF295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62" name="Text Box 1">
          <a:extLst>
            <a:ext uri="{FF2B5EF4-FFF2-40B4-BE49-F238E27FC236}">
              <a16:creationId xmlns:a16="http://schemas.microsoft.com/office/drawing/2014/main" id="{D5026C68-2861-43C5-BA76-5DB5DBD7181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63" name="Text Box 1">
          <a:extLst>
            <a:ext uri="{FF2B5EF4-FFF2-40B4-BE49-F238E27FC236}">
              <a16:creationId xmlns:a16="http://schemas.microsoft.com/office/drawing/2014/main" id="{DB980217-2023-4BCC-BCC6-49599C324C7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64" name="Text Box 1">
          <a:extLst>
            <a:ext uri="{FF2B5EF4-FFF2-40B4-BE49-F238E27FC236}">
              <a16:creationId xmlns:a16="http://schemas.microsoft.com/office/drawing/2014/main" id="{45B9E21F-0775-4B23-9DC3-13B63CCF213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65" name="Text Box 1">
          <a:extLst>
            <a:ext uri="{FF2B5EF4-FFF2-40B4-BE49-F238E27FC236}">
              <a16:creationId xmlns:a16="http://schemas.microsoft.com/office/drawing/2014/main" id="{8A77A5DB-0807-4106-BA0A-1C8E827F0A5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66" name="Text Box 1">
          <a:extLst>
            <a:ext uri="{FF2B5EF4-FFF2-40B4-BE49-F238E27FC236}">
              <a16:creationId xmlns:a16="http://schemas.microsoft.com/office/drawing/2014/main" id="{3B4933F5-ACE4-4624-9A4B-6E7E68B55FB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67" name="Text Box 1">
          <a:extLst>
            <a:ext uri="{FF2B5EF4-FFF2-40B4-BE49-F238E27FC236}">
              <a16:creationId xmlns:a16="http://schemas.microsoft.com/office/drawing/2014/main" id="{FC6E4AA9-8DD7-48B3-A3DC-63EB993BBFA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68" name="Text Box 1">
          <a:extLst>
            <a:ext uri="{FF2B5EF4-FFF2-40B4-BE49-F238E27FC236}">
              <a16:creationId xmlns:a16="http://schemas.microsoft.com/office/drawing/2014/main" id="{D0047495-1530-4836-A3BF-01CE386514E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69" name="Text Box 1">
          <a:extLst>
            <a:ext uri="{FF2B5EF4-FFF2-40B4-BE49-F238E27FC236}">
              <a16:creationId xmlns:a16="http://schemas.microsoft.com/office/drawing/2014/main" id="{FD04033D-866D-43A1-99E0-EC98748CC7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70" name="Text Box 1">
          <a:extLst>
            <a:ext uri="{FF2B5EF4-FFF2-40B4-BE49-F238E27FC236}">
              <a16:creationId xmlns:a16="http://schemas.microsoft.com/office/drawing/2014/main" id="{BB0322C3-3A1F-4801-BC7C-9CFDF6502A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71" name="Text Box 1">
          <a:extLst>
            <a:ext uri="{FF2B5EF4-FFF2-40B4-BE49-F238E27FC236}">
              <a16:creationId xmlns:a16="http://schemas.microsoft.com/office/drawing/2014/main" id="{5FDE8F69-359C-4007-BBB3-9D2BBE1B25C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72" name="Text Box 1">
          <a:extLst>
            <a:ext uri="{FF2B5EF4-FFF2-40B4-BE49-F238E27FC236}">
              <a16:creationId xmlns:a16="http://schemas.microsoft.com/office/drawing/2014/main" id="{A0EEDAAA-735A-4628-8E3E-E3205B6845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73" name="Text Box 1">
          <a:extLst>
            <a:ext uri="{FF2B5EF4-FFF2-40B4-BE49-F238E27FC236}">
              <a16:creationId xmlns:a16="http://schemas.microsoft.com/office/drawing/2014/main" id="{65709EDB-6D30-4E71-98E1-7994761CED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74" name="Text Box 1">
          <a:extLst>
            <a:ext uri="{FF2B5EF4-FFF2-40B4-BE49-F238E27FC236}">
              <a16:creationId xmlns:a16="http://schemas.microsoft.com/office/drawing/2014/main" id="{4D33E6D9-1259-4438-B858-69501DC0439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75" name="Text Box 1">
          <a:extLst>
            <a:ext uri="{FF2B5EF4-FFF2-40B4-BE49-F238E27FC236}">
              <a16:creationId xmlns:a16="http://schemas.microsoft.com/office/drawing/2014/main" id="{9322AEC6-B466-4720-AA6E-139AD2E0DB9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76" name="Text Box 1">
          <a:extLst>
            <a:ext uri="{FF2B5EF4-FFF2-40B4-BE49-F238E27FC236}">
              <a16:creationId xmlns:a16="http://schemas.microsoft.com/office/drawing/2014/main" id="{86D4CC9E-F82B-4CAC-873A-083E85102B6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77" name="Text Box 1">
          <a:extLst>
            <a:ext uri="{FF2B5EF4-FFF2-40B4-BE49-F238E27FC236}">
              <a16:creationId xmlns:a16="http://schemas.microsoft.com/office/drawing/2014/main" id="{1627BBE5-D91C-4A66-BD71-7E92D05AC60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78" name="Text Box 1">
          <a:extLst>
            <a:ext uri="{FF2B5EF4-FFF2-40B4-BE49-F238E27FC236}">
              <a16:creationId xmlns:a16="http://schemas.microsoft.com/office/drawing/2014/main" id="{8C98BCD8-8486-47E9-99FE-B69210E2AF6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79" name="Text Box 1">
          <a:extLst>
            <a:ext uri="{FF2B5EF4-FFF2-40B4-BE49-F238E27FC236}">
              <a16:creationId xmlns:a16="http://schemas.microsoft.com/office/drawing/2014/main" id="{06DC74F5-0FDD-49A2-B0F3-CD85D7520AF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80" name="Text Box 1">
          <a:extLst>
            <a:ext uri="{FF2B5EF4-FFF2-40B4-BE49-F238E27FC236}">
              <a16:creationId xmlns:a16="http://schemas.microsoft.com/office/drawing/2014/main" id="{5954E489-AF67-4A3F-9E38-A74A687F183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81" name="Text Box 1">
          <a:extLst>
            <a:ext uri="{FF2B5EF4-FFF2-40B4-BE49-F238E27FC236}">
              <a16:creationId xmlns:a16="http://schemas.microsoft.com/office/drawing/2014/main" id="{87EE8894-5FBC-4928-9873-2F20F3BD89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82" name="Text Box 1">
          <a:extLst>
            <a:ext uri="{FF2B5EF4-FFF2-40B4-BE49-F238E27FC236}">
              <a16:creationId xmlns:a16="http://schemas.microsoft.com/office/drawing/2014/main" id="{F8130B9A-3C1D-48B7-9DE6-1CAD204ABBC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83" name="Text Box 1">
          <a:extLst>
            <a:ext uri="{FF2B5EF4-FFF2-40B4-BE49-F238E27FC236}">
              <a16:creationId xmlns:a16="http://schemas.microsoft.com/office/drawing/2014/main" id="{BF892688-BF1F-4AC9-8257-68B93270F8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84" name="Text Box 1">
          <a:extLst>
            <a:ext uri="{FF2B5EF4-FFF2-40B4-BE49-F238E27FC236}">
              <a16:creationId xmlns:a16="http://schemas.microsoft.com/office/drawing/2014/main" id="{E9A68B89-F163-4E54-8830-66599B8AFD4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85" name="Text Box 1">
          <a:extLst>
            <a:ext uri="{FF2B5EF4-FFF2-40B4-BE49-F238E27FC236}">
              <a16:creationId xmlns:a16="http://schemas.microsoft.com/office/drawing/2014/main" id="{E148E936-28B6-4229-B055-23DB38166F7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86" name="Text Box 1">
          <a:extLst>
            <a:ext uri="{FF2B5EF4-FFF2-40B4-BE49-F238E27FC236}">
              <a16:creationId xmlns:a16="http://schemas.microsoft.com/office/drawing/2014/main" id="{24F5ED3E-3FE6-439A-AF04-C5E5D808CC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87" name="Text Box 1">
          <a:extLst>
            <a:ext uri="{FF2B5EF4-FFF2-40B4-BE49-F238E27FC236}">
              <a16:creationId xmlns:a16="http://schemas.microsoft.com/office/drawing/2014/main" id="{5D6A8941-E594-463D-84BC-D64E75CC934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88" name="Text Box 1">
          <a:extLst>
            <a:ext uri="{FF2B5EF4-FFF2-40B4-BE49-F238E27FC236}">
              <a16:creationId xmlns:a16="http://schemas.microsoft.com/office/drawing/2014/main" id="{C35837E4-83AD-411D-9959-C3E22EF798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89" name="Text Box 1">
          <a:extLst>
            <a:ext uri="{FF2B5EF4-FFF2-40B4-BE49-F238E27FC236}">
              <a16:creationId xmlns:a16="http://schemas.microsoft.com/office/drawing/2014/main" id="{003B31AC-5FB2-449B-9274-7574EAC2A17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90" name="Text Box 1">
          <a:extLst>
            <a:ext uri="{FF2B5EF4-FFF2-40B4-BE49-F238E27FC236}">
              <a16:creationId xmlns:a16="http://schemas.microsoft.com/office/drawing/2014/main" id="{95E85D74-42AB-42CF-9216-87A448EFD4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91" name="Text Box 1">
          <a:extLst>
            <a:ext uri="{FF2B5EF4-FFF2-40B4-BE49-F238E27FC236}">
              <a16:creationId xmlns:a16="http://schemas.microsoft.com/office/drawing/2014/main" id="{71E28BB3-C7C0-464D-B854-1BC8E161D2F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92" name="Text Box 1">
          <a:extLst>
            <a:ext uri="{FF2B5EF4-FFF2-40B4-BE49-F238E27FC236}">
              <a16:creationId xmlns:a16="http://schemas.microsoft.com/office/drawing/2014/main" id="{197A1E7C-3ECF-4BCD-A148-D66807995B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93" name="Text Box 1">
          <a:extLst>
            <a:ext uri="{FF2B5EF4-FFF2-40B4-BE49-F238E27FC236}">
              <a16:creationId xmlns:a16="http://schemas.microsoft.com/office/drawing/2014/main" id="{B0C7C12B-A8CF-4A84-9CD7-3E9B70D76B3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94" name="Text Box 1">
          <a:extLst>
            <a:ext uri="{FF2B5EF4-FFF2-40B4-BE49-F238E27FC236}">
              <a16:creationId xmlns:a16="http://schemas.microsoft.com/office/drawing/2014/main" id="{589E4CB6-6321-42E3-85E0-6D2707A4F14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95" name="Text Box 1">
          <a:extLst>
            <a:ext uri="{FF2B5EF4-FFF2-40B4-BE49-F238E27FC236}">
              <a16:creationId xmlns:a16="http://schemas.microsoft.com/office/drawing/2014/main" id="{D054F5CF-C596-428E-A5D2-6298400B2D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96" name="Text Box 1">
          <a:extLst>
            <a:ext uri="{FF2B5EF4-FFF2-40B4-BE49-F238E27FC236}">
              <a16:creationId xmlns:a16="http://schemas.microsoft.com/office/drawing/2014/main" id="{E1031000-7F04-42C8-A79D-7E9CB53D0BC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97" name="Text Box 1">
          <a:extLst>
            <a:ext uri="{FF2B5EF4-FFF2-40B4-BE49-F238E27FC236}">
              <a16:creationId xmlns:a16="http://schemas.microsoft.com/office/drawing/2014/main" id="{ECE4BA46-8D9E-46D1-A25A-5096A2C964F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98" name="Text Box 1">
          <a:extLst>
            <a:ext uri="{FF2B5EF4-FFF2-40B4-BE49-F238E27FC236}">
              <a16:creationId xmlns:a16="http://schemas.microsoft.com/office/drawing/2014/main" id="{F3CF6A34-3009-49F9-AEC4-9283EA784E5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799" name="Text Box 1">
          <a:extLst>
            <a:ext uri="{FF2B5EF4-FFF2-40B4-BE49-F238E27FC236}">
              <a16:creationId xmlns:a16="http://schemas.microsoft.com/office/drawing/2014/main" id="{A0576F13-DE3E-4A51-B0C2-41B2D28E6A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00" name="Text Box 1">
          <a:extLst>
            <a:ext uri="{FF2B5EF4-FFF2-40B4-BE49-F238E27FC236}">
              <a16:creationId xmlns:a16="http://schemas.microsoft.com/office/drawing/2014/main" id="{9A725070-EF82-4A61-9C5B-EE39CC7869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01" name="Text Box 1">
          <a:extLst>
            <a:ext uri="{FF2B5EF4-FFF2-40B4-BE49-F238E27FC236}">
              <a16:creationId xmlns:a16="http://schemas.microsoft.com/office/drawing/2014/main" id="{8AB607A4-4839-4D69-ABF6-819DE9F6FC3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02" name="Text Box 1">
          <a:extLst>
            <a:ext uri="{FF2B5EF4-FFF2-40B4-BE49-F238E27FC236}">
              <a16:creationId xmlns:a16="http://schemas.microsoft.com/office/drawing/2014/main" id="{577DCE8C-A392-4196-A787-680FF03EAC9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03" name="Text Box 1">
          <a:extLst>
            <a:ext uri="{FF2B5EF4-FFF2-40B4-BE49-F238E27FC236}">
              <a16:creationId xmlns:a16="http://schemas.microsoft.com/office/drawing/2014/main" id="{17392F35-EAE0-4414-B2F2-E59C6E1F5A1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04" name="Text Box 1">
          <a:extLst>
            <a:ext uri="{FF2B5EF4-FFF2-40B4-BE49-F238E27FC236}">
              <a16:creationId xmlns:a16="http://schemas.microsoft.com/office/drawing/2014/main" id="{8BA58844-4227-4267-B8EF-627F2C0216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05" name="Text Box 1">
          <a:extLst>
            <a:ext uri="{FF2B5EF4-FFF2-40B4-BE49-F238E27FC236}">
              <a16:creationId xmlns:a16="http://schemas.microsoft.com/office/drawing/2014/main" id="{7139D6FE-6AC1-41AE-996E-6D4BB6A09E7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06" name="Text Box 1">
          <a:extLst>
            <a:ext uri="{FF2B5EF4-FFF2-40B4-BE49-F238E27FC236}">
              <a16:creationId xmlns:a16="http://schemas.microsoft.com/office/drawing/2014/main" id="{A852A62B-2030-4B6A-A3EB-870443982DB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07" name="Text Box 1">
          <a:extLst>
            <a:ext uri="{FF2B5EF4-FFF2-40B4-BE49-F238E27FC236}">
              <a16:creationId xmlns:a16="http://schemas.microsoft.com/office/drawing/2014/main" id="{9705C636-0024-4DA4-81C4-C9902F13FFF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08" name="Text Box 1">
          <a:extLst>
            <a:ext uri="{FF2B5EF4-FFF2-40B4-BE49-F238E27FC236}">
              <a16:creationId xmlns:a16="http://schemas.microsoft.com/office/drawing/2014/main" id="{99496555-EE1E-4784-A96B-047295AAC22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09" name="Text Box 1">
          <a:extLst>
            <a:ext uri="{FF2B5EF4-FFF2-40B4-BE49-F238E27FC236}">
              <a16:creationId xmlns:a16="http://schemas.microsoft.com/office/drawing/2014/main" id="{CC8F7E41-5AB9-406B-972B-3EC379885E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10" name="Text Box 1">
          <a:extLst>
            <a:ext uri="{FF2B5EF4-FFF2-40B4-BE49-F238E27FC236}">
              <a16:creationId xmlns:a16="http://schemas.microsoft.com/office/drawing/2014/main" id="{555A3495-046C-4B4E-89F9-01209985871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11" name="Text Box 1">
          <a:extLst>
            <a:ext uri="{FF2B5EF4-FFF2-40B4-BE49-F238E27FC236}">
              <a16:creationId xmlns:a16="http://schemas.microsoft.com/office/drawing/2014/main" id="{BB1575A8-4F14-4AD5-AF8F-5DE26B99939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12" name="Text Box 1">
          <a:extLst>
            <a:ext uri="{FF2B5EF4-FFF2-40B4-BE49-F238E27FC236}">
              <a16:creationId xmlns:a16="http://schemas.microsoft.com/office/drawing/2014/main" id="{846559AD-4B1C-477F-93C1-9615068BC0B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13" name="Text Box 1">
          <a:extLst>
            <a:ext uri="{FF2B5EF4-FFF2-40B4-BE49-F238E27FC236}">
              <a16:creationId xmlns:a16="http://schemas.microsoft.com/office/drawing/2014/main" id="{0DBCF46F-9775-483A-A6AA-99F8B80E418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14" name="Text Box 1">
          <a:extLst>
            <a:ext uri="{FF2B5EF4-FFF2-40B4-BE49-F238E27FC236}">
              <a16:creationId xmlns:a16="http://schemas.microsoft.com/office/drawing/2014/main" id="{EEE382D7-AC4D-4488-9F71-A01A0BCDBF3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15" name="Text Box 1">
          <a:extLst>
            <a:ext uri="{FF2B5EF4-FFF2-40B4-BE49-F238E27FC236}">
              <a16:creationId xmlns:a16="http://schemas.microsoft.com/office/drawing/2014/main" id="{8EEE92E8-5028-4FB1-88C7-22A8705E8D1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16" name="Text Box 1">
          <a:extLst>
            <a:ext uri="{FF2B5EF4-FFF2-40B4-BE49-F238E27FC236}">
              <a16:creationId xmlns:a16="http://schemas.microsoft.com/office/drawing/2014/main" id="{C7174A59-116A-4864-9514-381FDEEF46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17" name="Text Box 1">
          <a:extLst>
            <a:ext uri="{FF2B5EF4-FFF2-40B4-BE49-F238E27FC236}">
              <a16:creationId xmlns:a16="http://schemas.microsoft.com/office/drawing/2014/main" id="{BA3FC07C-9327-49CE-BB19-092C9C310EC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18" name="Text Box 1">
          <a:extLst>
            <a:ext uri="{FF2B5EF4-FFF2-40B4-BE49-F238E27FC236}">
              <a16:creationId xmlns:a16="http://schemas.microsoft.com/office/drawing/2014/main" id="{5509678D-BE95-4EF5-A06A-EDCD3FB8600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19" name="Text Box 1">
          <a:extLst>
            <a:ext uri="{FF2B5EF4-FFF2-40B4-BE49-F238E27FC236}">
              <a16:creationId xmlns:a16="http://schemas.microsoft.com/office/drawing/2014/main" id="{1001742C-9B70-4758-B75D-806A9D98066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20" name="Text Box 1">
          <a:extLst>
            <a:ext uri="{FF2B5EF4-FFF2-40B4-BE49-F238E27FC236}">
              <a16:creationId xmlns:a16="http://schemas.microsoft.com/office/drawing/2014/main" id="{66FA9148-A388-40B9-944C-506434098D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21" name="Text Box 1">
          <a:extLst>
            <a:ext uri="{FF2B5EF4-FFF2-40B4-BE49-F238E27FC236}">
              <a16:creationId xmlns:a16="http://schemas.microsoft.com/office/drawing/2014/main" id="{D539EA1A-9F55-4B5F-ACBD-95FD87932F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22" name="Text Box 1">
          <a:extLst>
            <a:ext uri="{FF2B5EF4-FFF2-40B4-BE49-F238E27FC236}">
              <a16:creationId xmlns:a16="http://schemas.microsoft.com/office/drawing/2014/main" id="{81BB7F7E-6AC9-41C7-BDBC-118BB3E6104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23" name="Text Box 1">
          <a:extLst>
            <a:ext uri="{FF2B5EF4-FFF2-40B4-BE49-F238E27FC236}">
              <a16:creationId xmlns:a16="http://schemas.microsoft.com/office/drawing/2014/main" id="{1CEED021-602A-4FCA-BC99-5C6FCEAC210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24" name="Text Box 1">
          <a:extLst>
            <a:ext uri="{FF2B5EF4-FFF2-40B4-BE49-F238E27FC236}">
              <a16:creationId xmlns:a16="http://schemas.microsoft.com/office/drawing/2014/main" id="{CBC74B02-F287-495E-B984-A65C697489A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25" name="Text Box 1">
          <a:extLst>
            <a:ext uri="{FF2B5EF4-FFF2-40B4-BE49-F238E27FC236}">
              <a16:creationId xmlns:a16="http://schemas.microsoft.com/office/drawing/2014/main" id="{1026FD01-A4F1-4ABB-A9A9-DB1008BC2D5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26" name="Text Box 1">
          <a:extLst>
            <a:ext uri="{FF2B5EF4-FFF2-40B4-BE49-F238E27FC236}">
              <a16:creationId xmlns:a16="http://schemas.microsoft.com/office/drawing/2014/main" id="{CB95F3CB-D6D5-4332-84F1-8071E1D3E6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27" name="Text Box 1">
          <a:extLst>
            <a:ext uri="{FF2B5EF4-FFF2-40B4-BE49-F238E27FC236}">
              <a16:creationId xmlns:a16="http://schemas.microsoft.com/office/drawing/2014/main" id="{D94E9ED7-D39F-4CED-A49F-E2D5CA2BA36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28" name="Text Box 1">
          <a:extLst>
            <a:ext uri="{FF2B5EF4-FFF2-40B4-BE49-F238E27FC236}">
              <a16:creationId xmlns:a16="http://schemas.microsoft.com/office/drawing/2014/main" id="{5EA58FF8-A374-4A04-9279-99F24C2BD91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29" name="Text Box 1">
          <a:extLst>
            <a:ext uri="{FF2B5EF4-FFF2-40B4-BE49-F238E27FC236}">
              <a16:creationId xmlns:a16="http://schemas.microsoft.com/office/drawing/2014/main" id="{F322CBDD-2D6C-4B1C-BBA4-68F776504C9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30" name="Text Box 1">
          <a:extLst>
            <a:ext uri="{FF2B5EF4-FFF2-40B4-BE49-F238E27FC236}">
              <a16:creationId xmlns:a16="http://schemas.microsoft.com/office/drawing/2014/main" id="{79907EAF-E3A5-4CA4-A906-F1949F5D64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31" name="Text Box 1">
          <a:extLst>
            <a:ext uri="{FF2B5EF4-FFF2-40B4-BE49-F238E27FC236}">
              <a16:creationId xmlns:a16="http://schemas.microsoft.com/office/drawing/2014/main" id="{AA818CB2-F090-4C23-8CC8-79711FDF76F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32" name="Text Box 1">
          <a:extLst>
            <a:ext uri="{FF2B5EF4-FFF2-40B4-BE49-F238E27FC236}">
              <a16:creationId xmlns:a16="http://schemas.microsoft.com/office/drawing/2014/main" id="{E9EEEC68-E789-4F45-8A66-C971111715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33" name="Text Box 1">
          <a:extLst>
            <a:ext uri="{FF2B5EF4-FFF2-40B4-BE49-F238E27FC236}">
              <a16:creationId xmlns:a16="http://schemas.microsoft.com/office/drawing/2014/main" id="{9399C06B-F0FE-44E0-BBF2-CD54608A88B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34" name="Text Box 1">
          <a:extLst>
            <a:ext uri="{FF2B5EF4-FFF2-40B4-BE49-F238E27FC236}">
              <a16:creationId xmlns:a16="http://schemas.microsoft.com/office/drawing/2014/main" id="{A3A02AFB-AD21-4BBB-B9ED-21EFA5A6A7D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35" name="Text Box 1">
          <a:extLst>
            <a:ext uri="{FF2B5EF4-FFF2-40B4-BE49-F238E27FC236}">
              <a16:creationId xmlns:a16="http://schemas.microsoft.com/office/drawing/2014/main" id="{FB591CD4-1B33-48A4-877A-E1B4926EF2B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36" name="Text Box 1">
          <a:extLst>
            <a:ext uri="{FF2B5EF4-FFF2-40B4-BE49-F238E27FC236}">
              <a16:creationId xmlns:a16="http://schemas.microsoft.com/office/drawing/2014/main" id="{DCBEF429-3034-4B9C-98F8-05FAA6C9688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37" name="Text Box 1">
          <a:extLst>
            <a:ext uri="{FF2B5EF4-FFF2-40B4-BE49-F238E27FC236}">
              <a16:creationId xmlns:a16="http://schemas.microsoft.com/office/drawing/2014/main" id="{792F1D6C-6A5C-45B7-9645-B226AD7706C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38" name="Text Box 1">
          <a:extLst>
            <a:ext uri="{FF2B5EF4-FFF2-40B4-BE49-F238E27FC236}">
              <a16:creationId xmlns:a16="http://schemas.microsoft.com/office/drawing/2014/main" id="{980E21C1-39CF-4E61-A2E2-602B41E7B51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39" name="Text Box 1">
          <a:extLst>
            <a:ext uri="{FF2B5EF4-FFF2-40B4-BE49-F238E27FC236}">
              <a16:creationId xmlns:a16="http://schemas.microsoft.com/office/drawing/2014/main" id="{36749D75-BEAD-46BA-8265-4758039DD5D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40" name="Text Box 1">
          <a:extLst>
            <a:ext uri="{FF2B5EF4-FFF2-40B4-BE49-F238E27FC236}">
              <a16:creationId xmlns:a16="http://schemas.microsoft.com/office/drawing/2014/main" id="{571CD042-A99B-451D-A407-937BAB5DEC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41" name="Text Box 1">
          <a:extLst>
            <a:ext uri="{FF2B5EF4-FFF2-40B4-BE49-F238E27FC236}">
              <a16:creationId xmlns:a16="http://schemas.microsoft.com/office/drawing/2014/main" id="{6F239200-492D-4950-AE35-EA7746CA5DE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42" name="Text Box 1">
          <a:extLst>
            <a:ext uri="{FF2B5EF4-FFF2-40B4-BE49-F238E27FC236}">
              <a16:creationId xmlns:a16="http://schemas.microsoft.com/office/drawing/2014/main" id="{2A5F0C72-2175-4DFB-8C9E-892C115E1D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43" name="Text Box 1">
          <a:extLst>
            <a:ext uri="{FF2B5EF4-FFF2-40B4-BE49-F238E27FC236}">
              <a16:creationId xmlns:a16="http://schemas.microsoft.com/office/drawing/2014/main" id="{061F73AD-0B1C-44D0-945E-7C09BE5750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44" name="Text Box 1">
          <a:extLst>
            <a:ext uri="{FF2B5EF4-FFF2-40B4-BE49-F238E27FC236}">
              <a16:creationId xmlns:a16="http://schemas.microsoft.com/office/drawing/2014/main" id="{84A6533C-B994-4257-9BF1-B6E93B41E5E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45" name="Text Box 1">
          <a:extLst>
            <a:ext uri="{FF2B5EF4-FFF2-40B4-BE49-F238E27FC236}">
              <a16:creationId xmlns:a16="http://schemas.microsoft.com/office/drawing/2014/main" id="{ADDDE30C-4E6B-4B9D-9A41-C6B820F0527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46" name="Text Box 1">
          <a:extLst>
            <a:ext uri="{FF2B5EF4-FFF2-40B4-BE49-F238E27FC236}">
              <a16:creationId xmlns:a16="http://schemas.microsoft.com/office/drawing/2014/main" id="{F6F0BE01-D125-443D-BA75-8AA164B2B25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47" name="Text Box 1">
          <a:extLst>
            <a:ext uri="{FF2B5EF4-FFF2-40B4-BE49-F238E27FC236}">
              <a16:creationId xmlns:a16="http://schemas.microsoft.com/office/drawing/2014/main" id="{A911837E-D48B-47E3-8380-91CFD0BBBA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48" name="Text Box 1">
          <a:extLst>
            <a:ext uri="{FF2B5EF4-FFF2-40B4-BE49-F238E27FC236}">
              <a16:creationId xmlns:a16="http://schemas.microsoft.com/office/drawing/2014/main" id="{301D3421-717B-4F71-AFF9-1DEF709400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49" name="Text Box 1">
          <a:extLst>
            <a:ext uri="{FF2B5EF4-FFF2-40B4-BE49-F238E27FC236}">
              <a16:creationId xmlns:a16="http://schemas.microsoft.com/office/drawing/2014/main" id="{665F099C-098E-47BC-BEEA-AF8FFEA17EA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50" name="Text Box 1">
          <a:extLst>
            <a:ext uri="{FF2B5EF4-FFF2-40B4-BE49-F238E27FC236}">
              <a16:creationId xmlns:a16="http://schemas.microsoft.com/office/drawing/2014/main" id="{B8690706-7FBF-4E84-A0CB-0664C1BF69B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51" name="Text Box 1">
          <a:extLst>
            <a:ext uri="{FF2B5EF4-FFF2-40B4-BE49-F238E27FC236}">
              <a16:creationId xmlns:a16="http://schemas.microsoft.com/office/drawing/2014/main" id="{DABC2DE5-7D77-4390-9FEE-44C7D236780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52" name="Text Box 1">
          <a:extLst>
            <a:ext uri="{FF2B5EF4-FFF2-40B4-BE49-F238E27FC236}">
              <a16:creationId xmlns:a16="http://schemas.microsoft.com/office/drawing/2014/main" id="{AF8D81CA-56F6-4207-B76C-324DAFCA3AF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53" name="Text Box 1">
          <a:extLst>
            <a:ext uri="{FF2B5EF4-FFF2-40B4-BE49-F238E27FC236}">
              <a16:creationId xmlns:a16="http://schemas.microsoft.com/office/drawing/2014/main" id="{B88A4FCF-17A0-4F6D-AEB4-6A34EA681AB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54" name="Text Box 1">
          <a:extLst>
            <a:ext uri="{FF2B5EF4-FFF2-40B4-BE49-F238E27FC236}">
              <a16:creationId xmlns:a16="http://schemas.microsoft.com/office/drawing/2014/main" id="{BF4C5484-E59F-44BC-B5BC-D716D834162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55" name="Text Box 1">
          <a:extLst>
            <a:ext uri="{FF2B5EF4-FFF2-40B4-BE49-F238E27FC236}">
              <a16:creationId xmlns:a16="http://schemas.microsoft.com/office/drawing/2014/main" id="{D69FC3B4-FF4E-48A8-B50E-02AF0EF9627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56" name="Text Box 1">
          <a:extLst>
            <a:ext uri="{FF2B5EF4-FFF2-40B4-BE49-F238E27FC236}">
              <a16:creationId xmlns:a16="http://schemas.microsoft.com/office/drawing/2014/main" id="{3F9A2BB3-C8C5-4B26-8B70-A23BAAE1E33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57" name="Text Box 1">
          <a:extLst>
            <a:ext uri="{FF2B5EF4-FFF2-40B4-BE49-F238E27FC236}">
              <a16:creationId xmlns:a16="http://schemas.microsoft.com/office/drawing/2014/main" id="{1EB2549A-0E7E-4E61-B6EB-A2E4491DCF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58" name="Text Box 1">
          <a:extLst>
            <a:ext uri="{FF2B5EF4-FFF2-40B4-BE49-F238E27FC236}">
              <a16:creationId xmlns:a16="http://schemas.microsoft.com/office/drawing/2014/main" id="{76A73E0F-1487-4A99-A4C5-57661988759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59" name="Text Box 1">
          <a:extLst>
            <a:ext uri="{FF2B5EF4-FFF2-40B4-BE49-F238E27FC236}">
              <a16:creationId xmlns:a16="http://schemas.microsoft.com/office/drawing/2014/main" id="{3AE6BC8E-ED40-49B8-A4B8-DDF78CF79E4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60" name="Text Box 1">
          <a:extLst>
            <a:ext uri="{FF2B5EF4-FFF2-40B4-BE49-F238E27FC236}">
              <a16:creationId xmlns:a16="http://schemas.microsoft.com/office/drawing/2014/main" id="{9254609C-9E8A-4B76-84D1-62A1D5A9571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61" name="Text Box 1">
          <a:extLst>
            <a:ext uri="{FF2B5EF4-FFF2-40B4-BE49-F238E27FC236}">
              <a16:creationId xmlns:a16="http://schemas.microsoft.com/office/drawing/2014/main" id="{12F8B861-89A3-43F1-A378-9FB4A98149B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62" name="Text Box 1">
          <a:extLst>
            <a:ext uri="{FF2B5EF4-FFF2-40B4-BE49-F238E27FC236}">
              <a16:creationId xmlns:a16="http://schemas.microsoft.com/office/drawing/2014/main" id="{5A95A5C0-5899-4DA8-B89E-488BB4809ED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63" name="Text Box 1">
          <a:extLst>
            <a:ext uri="{FF2B5EF4-FFF2-40B4-BE49-F238E27FC236}">
              <a16:creationId xmlns:a16="http://schemas.microsoft.com/office/drawing/2014/main" id="{B0EC1637-A5ED-4B0D-A22D-FAB16606824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64" name="Text Box 1">
          <a:extLst>
            <a:ext uri="{FF2B5EF4-FFF2-40B4-BE49-F238E27FC236}">
              <a16:creationId xmlns:a16="http://schemas.microsoft.com/office/drawing/2014/main" id="{84B838AE-E0A8-4FC5-B387-8EC21D94B7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65" name="Text Box 1">
          <a:extLst>
            <a:ext uri="{FF2B5EF4-FFF2-40B4-BE49-F238E27FC236}">
              <a16:creationId xmlns:a16="http://schemas.microsoft.com/office/drawing/2014/main" id="{BB111348-A50A-4B1F-9330-F115D930586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66" name="Text Box 1">
          <a:extLst>
            <a:ext uri="{FF2B5EF4-FFF2-40B4-BE49-F238E27FC236}">
              <a16:creationId xmlns:a16="http://schemas.microsoft.com/office/drawing/2014/main" id="{B6B89395-CC13-4DC9-BFF3-DCAF66E544C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67" name="Text Box 1">
          <a:extLst>
            <a:ext uri="{FF2B5EF4-FFF2-40B4-BE49-F238E27FC236}">
              <a16:creationId xmlns:a16="http://schemas.microsoft.com/office/drawing/2014/main" id="{4B94F93A-7166-411D-A513-FB865608E83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68" name="Text Box 1">
          <a:extLst>
            <a:ext uri="{FF2B5EF4-FFF2-40B4-BE49-F238E27FC236}">
              <a16:creationId xmlns:a16="http://schemas.microsoft.com/office/drawing/2014/main" id="{8E5A85CD-448D-4D6D-A6E1-B9ADA55CFF8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69" name="Text Box 1">
          <a:extLst>
            <a:ext uri="{FF2B5EF4-FFF2-40B4-BE49-F238E27FC236}">
              <a16:creationId xmlns:a16="http://schemas.microsoft.com/office/drawing/2014/main" id="{4C837936-9228-4E03-83C8-A0FA5FFB99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70" name="Text Box 1">
          <a:extLst>
            <a:ext uri="{FF2B5EF4-FFF2-40B4-BE49-F238E27FC236}">
              <a16:creationId xmlns:a16="http://schemas.microsoft.com/office/drawing/2014/main" id="{FF190BF7-FD3D-4E3E-9E02-23132128CE0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71" name="Text Box 1">
          <a:extLst>
            <a:ext uri="{FF2B5EF4-FFF2-40B4-BE49-F238E27FC236}">
              <a16:creationId xmlns:a16="http://schemas.microsoft.com/office/drawing/2014/main" id="{38C539F6-C0FC-4C9D-9AA0-C4AFFD2FB1E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72" name="Text Box 1">
          <a:extLst>
            <a:ext uri="{FF2B5EF4-FFF2-40B4-BE49-F238E27FC236}">
              <a16:creationId xmlns:a16="http://schemas.microsoft.com/office/drawing/2014/main" id="{9CAAB8C4-2829-43D0-81D6-91B97BCFD82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73" name="Text Box 1">
          <a:extLst>
            <a:ext uri="{FF2B5EF4-FFF2-40B4-BE49-F238E27FC236}">
              <a16:creationId xmlns:a16="http://schemas.microsoft.com/office/drawing/2014/main" id="{E0BB13B7-22CC-4312-88A9-9DC0DBD1A09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74" name="Text Box 1">
          <a:extLst>
            <a:ext uri="{FF2B5EF4-FFF2-40B4-BE49-F238E27FC236}">
              <a16:creationId xmlns:a16="http://schemas.microsoft.com/office/drawing/2014/main" id="{43099080-5CA6-45A7-AF06-0BA2DE671A4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75" name="Text Box 1">
          <a:extLst>
            <a:ext uri="{FF2B5EF4-FFF2-40B4-BE49-F238E27FC236}">
              <a16:creationId xmlns:a16="http://schemas.microsoft.com/office/drawing/2014/main" id="{ED2B0C65-4C40-43B7-9EEE-A23D5566DCC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76" name="Text Box 1">
          <a:extLst>
            <a:ext uri="{FF2B5EF4-FFF2-40B4-BE49-F238E27FC236}">
              <a16:creationId xmlns:a16="http://schemas.microsoft.com/office/drawing/2014/main" id="{A37F4BB0-3E4A-4BF8-A1E4-77A896C36D9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77" name="Text Box 1">
          <a:extLst>
            <a:ext uri="{FF2B5EF4-FFF2-40B4-BE49-F238E27FC236}">
              <a16:creationId xmlns:a16="http://schemas.microsoft.com/office/drawing/2014/main" id="{EB1751BB-A6E7-49D0-9EB7-499161722A8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78" name="Text Box 1">
          <a:extLst>
            <a:ext uri="{FF2B5EF4-FFF2-40B4-BE49-F238E27FC236}">
              <a16:creationId xmlns:a16="http://schemas.microsoft.com/office/drawing/2014/main" id="{A94B9E58-E845-464A-9514-776DF221A24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79" name="Text Box 1">
          <a:extLst>
            <a:ext uri="{FF2B5EF4-FFF2-40B4-BE49-F238E27FC236}">
              <a16:creationId xmlns:a16="http://schemas.microsoft.com/office/drawing/2014/main" id="{FE9D9802-005F-4319-9963-98744FA97B2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80" name="Text Box 1">
          <a:extLst>
            <a:ext uri="{FF2B5EF4-FFF2-40B4-BE49-F238E27FC236}">
              <a16:creationId xmlns:a16="http://schemas.microsoft.com/office/drawing/2014/main" id="{7F8B1526-0274-443E-BD84-2EC22B166D1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81" name="Text Box 1">
          <a:extLst>
            <a:ext uri="{FF2B5EF4-FFF2-40B4-BE49-F238E27FC236}">
              <a16:creationId xmlns:a16="http://schemas.microsoft.com/office/drawing/2014/main" id="{292CC021-1667-41BB-9E00-9BCDBB25844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82" name="Text Box 1">
          <a:extLst>
            <a:ext uri="{FF2B5EF4-FFF2-40B4-BE49-F238E27FC236}">
              <a16:creationId xmlns:a16="http://schemas.microsoft.com/office/drawing/2014/main" id="{91E1D9FF-D41E-4E34-B3BE-44A186B2FC6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83" name="Text Box 1">
          <a:extLst>
            <a:ext uri="{FF2B5EF4-FFF2-40B4-BE49-F238E27FC236}">
              <a16:creationId xmlns:a16="http://schemas.microsoft.com/office/drawing/2014/main" id="{63830D56-CE79-4F3C-B122-DB89F4DC82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84" name="Text Box 1">
          <a:extLst>
            <a:ext uri="{FF2B5EF4-FFF2-40B4-BE49-F238E27FC236}">
              <a16:creationId xmlns:a16="http://schemas.microsoft.com/office/drawing/2014/main" id="{69CC4EE9-7C49-4431-A9CC-D8BEFA93BC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85" name="Text Box 1">
          <a:extLst>
            <a:ext uri="{FF2B5EF4-FFF2-40B4-BE49-F238E27FC236}">
              <a16:creationId xmlns:a16="http://schemas.microsoft.com/office/drawing/2014/main" id="{340A24DC-F408-478A-BFB0-7AC9D290178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86" name="Text Box 1">
          <a:extLst>
            <a:ext uri="{FF2B5EF4-FFF2-40B4-BE49-F238E27FC236}">
              <a16:creationId xmlns:a16="http://schemas.microsoft.com/office/drawing/2014/main" id="{2E19BCDF-25E6-4924-B91C-E247C79AAB8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87" name="Text Box 1">
          <a:extLst>
            <a:ext uri="{FF2B5EF4-FFF2-40B4-BE49-F238E27FC236}">
              <a16:creationId xmlns:a16="http://schemas.microsoft.com/office/drawing/2014/main" id="{88F828DD-C202-431C-AEAE-52AD0A0860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888" name="Text Box 1">
          <a:extLst>
            <a:ext uri="{FF2B5EF4-FFF2-40B4-BE49-F238E27FC236}">
              <a16:creationId xmlns:a16="http://schemas.microsoft.com/office/drawing/2014/main" id="{3B573CE5-DBF8-4287-8450-0FACC17A6F0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89" name="Text Box 1">
          <a:extLst>
            <a:ext uri="{FF2B5EF4-FFF2-40B4-BE49-F238E27FC236}">
              <a16:creationId xmlns:a16="http://schemas.microsoft.com/office/drawing/2014/main" id="{3FF9F024-A7E1-4248-A46C-0F7784A3439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90" name="Text Box 1">
          <a:extLst>
            <a:ext uri="{FF2B5EF4-FFF2-40B4-BE49-F238E27FC236}">
              <a16:creationId xmlns:a16="http://schemas.microsoft.com/office/drawing/2014/main" id="{4B0BF347-AB5D-47BB-86B9-1388BD2A0A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91" name="Text Box 1">
          <a:extLst>
            <a:ext uri="{FF2B5EF4-FFF2-40B4-BE49-F238E27FC236}">
              <a16:creationId xmlns:a16="http://schemas.microsoft.com/office/drawing/2014/main" id="{3CEEA2D0-22B4-4A4A-B367-478B37AACE5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92" name="Text Box 1">
          <a:extLst>
            <a:ext uri="{FF2B5EF4-FFF2-40B4-BE49-F238E27FC236}">
              <a16:creationId xmlns:a16="http://schemas.microsoft.com/office/drawing/2014/main" id="{2FB35DC6-047B-4E73-A652-1DDFD34319E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93" name="Text Box 1">
          <a:extLst>
            <a:ext uri="{FF2B5EF4-FFF2-40B4-BE49-F238E27FC236}">
              <a16:creationId xmlns:a16="http://schemas.microsoft.com/office/drawing/2014/main" id="{EFEE687F-2F18-4B6A-9035-DAA467BCD1F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94" name="Text Box 1">
          <a:extLst>
            <a:ext uri="{FF2B5EF4-FFF2-40B4-BE49-F238E27FC236}">
              <a16:creationId xmlns:a16="http://schemas.microsoft.com/office/drawing/2014/main" id="{E5DC2B7C-0EE2-48C5-AC85-AA969C75D59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95" name="Text Box 1">
          <a:extLst>
            <a:ext uri="{FF2B5EF4-FFF2-40B4-BE49-F238E27FC236}">
              <a16:creationId xmlns:a16="http://schemas.microsoft.com/office/drawing/2014/main" id="{D43D2CE3-3EF1-4994-81FF-97920B44411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96" name="Text Box 1">
          <a:extLst>
            <a:ext uri="{FF2B5EF4-FFF2-40B4-BE49-F238E27FC236}">
              <a16:creationId xmlns:a16="http://schemas.microsoft.com/office/drawing/2014/main" id="{D0E24523-D23F-493A-B87B-939D07357F1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97" name="Text Box 1">
          <a:extLst>
            <a:ext uri="{FF2B5EF4-FFF2-40B4-BE49-F238E27FC236}">
              <a16:creationId xmlns:a16="http://schemas.microsoft.com/office/drawing/2014/main" id="{05B18D60-5AE8-41FD-A019-4FF0A913DF6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98" name="Text Box 1">
          <a:extLst>
            <a:ext uri="{FF2B5EF4-FFF2-40B4-BE49-F238E27FC236}">
              <a16:creationId xmlns:a16="http://schemas.microsoft.com/office/drawing/2014/main" id="{2428E5EF-13A5-42B1-BC26-F22C7C42F1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899" name="Text Box 1">
          <a:extLst>
            <a:ext uri="{FF2B5EF4-FFF2-40B4-BE49-F238E27FC236}">
              <a16:creationId xmlns:a16="http://schemas.microsoft.com/office/drawing/2014/main" id="{03994969-A991-4406-A6D5-199A4C87C93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900" name="Text Box 1">
          <a:extLst>
            <a:ext uri="{FF2B5EF4-FFF2-40B4-BE49-F238E27FC236}">
              <a16:creationId xmlns:a16="http://schemas.microsoft.com/office/drawing/2014/main" id="{6E40E07F-73D8-4CA9-8786-551148F800E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901" name="Text Box 1">
          <a:extLst>
            <a:ext uri="{FF2B5EF4-FFF2-40B4-BE49-F238E27FC236}">
              <a16:creationId xmlns:a16="http://schemas.microsoft.com/office/drawing/2014/main" id="{7A66A050-4A3F-4FD1-ACD9-5184F995A2E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902" name="Text Box 1">
          <a:extLst>
            <a:ext uri="{FF2B5EF4-FFF2-40B4-BE49-F238E27FC236}">
              <a16:creationId xmlns:a16="http://schemas.microsoft.com/office/drawing/2014/main" id="{339DF743-6E85-48C7-B2AF-514DAA0E25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903" name="Text Box 1">
          <a:extLst>
            <a:ext uri="{FF2B5EF4-FFF2-40B4-BE49-F238E27FC236}">
              <a16:creationId xmlns:a16="http://schemas.microsoft.com/office/drawing/2014/main" id="{262B9767-181D-4F6B-8998-67077228375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904" name="Text Box 1">
          <a:extLst>
            <a:ext uri="{FF2B5EF4-FFF2-40B4-BE49-F238E27FC236}">
              <a16:creationId xmlns:a16="http://schemas.microsoft.com/office/drawing/2014/main" id="{27C48EEE-5259-40EE-A582-862DA7EBD84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905" name="Text Box 1">
          <a:extLst>
            <a:ext uri="{FF2B5EF4-FFF2-40B4-BE49-F238E27FC236}">
              <a16:creationId xmlns:a16="http://schemas.microsoft.com/office/drawing/2014/main" id="{EEFBA3C5-3DF4-4FCB-8CA3-FFD7AA03D8D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906" name="Text Box 1">
          <a:extLst>
            <a:ext uri="{FF2B5EF4-FFF2-40B4-BE49-F238E27FC236}">
              <a16:creationId xmlns:a16="http://schemas.microsoft.com/office/drawing/2014/main" id="{3CD496A7-E889-49EF-AD38-C4EEA0B7FE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907" name="Text Box 1">
          <a:extLst>
            <a:ext uri="{FF2B5EF4-FFF2-40B4-BE49-F238E27FC236}">
              <a16:creationId xmlns:a16="http://schemas.microsoft.com/office/drawing/2014/main" id="{D505D715-E38D-4611-915D-099D6538588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908" name="Text Box 1">
          <a:extLst>
            <a:ext uri="{FF2B5EF4-FFF2-40B4-BE49-F238E27FC236}">
              <a16:creationId xmlns:a16="http://schemas.microsoft.com/office/drawing/2014/main" id="{8A4B02CB-FEAD-4E4F-BA38-F96D147AD50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909" name="Text Box 1">
          <a:extLst>
            <a:ext uri="{FF2B5EF4-FFF2-40B4-BE49-F238E27FC236}">
              <a16:creationId xmlns:a16="http://schemas.microsoft.com/office/drawing/2014/main" id="{A19B274E-ECDA-4E8C-BF64-255D4743F3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910" name="Text Box 1">
          <a:extLst>
            <a:ext uri="{FF2B5EF4-FFF2-40B4-BE49-F238E27FC236}">
              <a16:creationId xmlns:a16="http://schemas.microsoft.com/office/drawing/2014/main" id="{292C85C3-43FC-43A4-97E3-4892148B349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911" name="Text Box 1">
          <a:extLst>
            <a:ext uri="{FF2B5EF4-FFF2-40B4-BE49-F238E27FC236}">
              <a16:creationId xmlns:a16="http://schemas.microsoft.com/office/drawing/2014/main" id="{68507001-18D4-461F-B2F3-B60F5C42826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912" name="Text Box 1">
          <a:extLst>
            <a:ext uri="{FF2B5EF4-FFF2-40B4-BE49-F238E27FC236}">
              <a16:creationId xmlns:a16="http://schemas.microsoft.com/office/drawing/2014/main" id="{FDAA3D7B-0D3D-40CE-A97F-39BD73365D9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913" name="Text Box 1">
          <a:extLst>
            <a:ext uri="{FF2B5EF4-FFF2-40B4-BE49-F238E27FC236}">
              <a16:creationId xmlns:a16="http://schemas.microsoft.com/office/drawing/2014/main" id="{CB52ABFA-3A59-47A0-9F84-1F945965275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14" name="Text Box 1">
          <a:extLst>
            <a:ext uri="{FF2B5EF4-FFF2-40B4-BE49-F238E27FC236}">
              <a16:creationId xmlns:a16="http://schemas.microsoft.com/office/drawing/2014/main" id="{4C5C9814-F183-4BDF-8755-4FC20554E1E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15" name="Text Box 1">
          <a:extLst>
            <a:ext uri="{FF2B5EF4-FFF2-40B4-BE49-F238E27FC236}">
              <a16:creationId xmlns:a16="http://schemas.microsoft.com/office/drawing/2014/main" id="{939E6F02-68E7-4C1D-BBD6-14E756E8267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16" name="Text Box 1">
          <a:extLst>
            <a:ext uri="{FF2B5EF4-FFF2-40B4-BE49-F238E27FC236}">
              <a16:creationId xmlns:a16="http://schemas.microsoft.com/office/drawing/2014/main" id="{085A6B98-A4B0-4E4C-90BE-DF7BF4AC4FE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17" name="Text Box 1">
          <a:extLst>
            <a:ext uri="{FF2B5EF4-FFF2-40B4-BE49-F238E27FC236}">
              <a16:creationId xmlns:a16="http://schemas.microsoft.com/office/drawing/2014/main" id="{9B51E53E-6E09-4CC9-9658-DCE6E476F95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918" name="Text Box 1">
          <a:extLst>
            <a:ext uri="{FF2B5EF4-FFF2-40B4-BE49-F238E27FC236}">
              <a16:creationId xmlns:a16="http://schemas.microsoft.com/office/drawing/2014/main" id="{05B85276-1DA0-4177-88ED-1115CE80F8D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5919" name="Text Box 1">
          <a:extLst>
            <a:ext uri="{FF2B5EF4-FFF2-40B4-BE49-F238E27FC236}">
              <a16:creationId xmlns:a16="http://schemas.microsoft.com/office/drawing/2014/main" id="{98E4E582-6E4E-45D7-9AB3-C07A6C0081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20" name="Text Box 1">
          <a:extLst>
            <a:ext uri="{FF2B5EF4-FFF2-40B4-BE49-F238E27FC236}">
              <a16:creationId xmlns:a16="http://schemas.microsoft.com/office/drawing/2014/main" id="{D61296F2-9428-447E-920E-C60CC8DA54D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21" name="Text Box 1">
          <a:extLst>
            <a:ext uri="{FF2B5EF4-FFF2-40B4-BE49-F238E27FC236}">
              <a16:creationId xmlns:a16="http://schemas.microsoft.com/office/drawing/2014/main" id="{F433C1D5-B07F-4FB2-8B6B-36CAC9D48F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22" name="Text Box 1">
          <a:extLst>
            <a:ext uri="{FF2B5EF4-FFF2-40B4-BE49-F238E27FC236}">
              <a16:creationId xmlns:a16="http://schemas.microsoft.com/office/drawing/2014/main" id="{72042D45-5712-4A0E-81A4-DA40B6B9C6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23" name="Text Box 1">
          <a:extLst>
            <a:ext uri="{FF2B5EF4-FFF2-40B4-BE49-F238E27FC236}">
              <a16:creationId xmlns:a16="http://schemas.microsoft.com/office/drawing/2014/main" id="{4D581E76-6327-4555-9716-394E492F686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24" name="Text Box 1">
          <a:extLst>
            <a:ext uri="{FF2B5EF4-FFF2-40B4-BE49-F238E27FC236}">
              <a16:creationId xmlns:a16="http://schemas.microsoft.com/office/drawing/2014/main" id="{87CEA472-4E68-4CE5-9262-15A64C24C41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25" name="Text Box 1">
          <a:extLst>
            <a:ext uri="{FF2B5EF4-FFF2-40B4-BE49-F238E27FC236}">
              <a16:creationId xmlns:a16="http://schemas.microsoft.com/office/drawing/2014/main" id="{094DBC4B-947F-40F3-9D53-22BAD467108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26" name="Text Box 1">
          <a:extLst>
            <a:ext uri="{FF2B5EF4-FFF2-40B4-BE49-F238E27FC236}">
              <a16:creationId xmlns:a16="http://schemas.microsoft.com/office/drawing/2014/main" id="{FEEB114A-1794-4817-8756-50E406BFBDE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27" name="Text Box 1">
          <a:extLst>
            <a:ext uri="{FF2B5EF4-FFF2-40B4-BE49-F238E27FC236}">
              <a16:creationId xmlns:a16="http://schemas.microsoft.com/office/drawing/2014/main" id="{4AC83B11-5358-46C2-9963-28C59E98B45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28" name="Text Box 1">
          <a:extLst>
            <a:ext uri="{FF2B5EF4-FFF2-40B4-BE49-F238E27FC236}">
              <a16:creationId xmlns:a16="http://schemas.microsoft.com/office/drawing/2014/main" id="{5EB51BB4-9BDD-4211-AA92-18FDC769B11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29" name="Text Box 1">
          <a:extLst>
            <a:ext uri="{FF2B5EF4-FFF2-40B4-BE49-F238E27FC236}">
              <a16:creationId xmlns:a16="http://schemas.microsoft.com/office/drawing/2014/main" id="{031A5BF5-45C3-4647-94E3-A92688AFD50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30" name="Text Box 1">
          <a:extLst>
            <a:ext uri="{FF2B5EF4-FFF2-40B4-BE49-F238E27FC236}">
              <a16:creationId xmlns:a16="http://schemas.microsoft.com/office/drawing/2014/main" id="{5CFF51FD-CA13-478A-9222-2A0099D177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31" name="Text Box 1">
          <a:extLst>
            <a:ext uri="{FF2B5EF4-FFF2-40B4-BE49-F238E27FC236}">
              <a16:creationId xmlns:a16="http://schemas.microsoft.com/office/drawing/2014/main" id="{618FBAD3-820D-4831-A4D2-17FD04DFB1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32" name="Text Box 1">
          <a:extLst>
            <a:ext uri="{FF2B5EF4-FFF2-40B4-BE49-F238E27FC236}">
              <a16:creationId xmlns:a16="http://schemas.microsoft.com/office/drawing/2014/main" id="{AC66513C-BA91-4890-9D3A-705C848BF13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33" name="Text Box 1">
          <a:extLst>
            <a:ext uri="{FF2B5EF4-FFF2-40B4-BE49-F238E27FC236}">
              <a16:creationId xmlns:a16="http://schemas.microsoft.com/office/drawing/2014/main" id="{186EC77F-0C4C-4144-809D-F33C34421C0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34" name="Text Box 1">
          <a:extLst>
            <a:ext uri="{FF2B5EF4-FFF2-40B4-BE49-F238E27FC236}">
              <a16:creationId xmlns:a16="http://schemas.microsoft.com/office/drawing/2014/main" id="{CE5D82D9-33A2-4B25-BEB1-CB5FF4B5B6A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35" name="Text Box 1">
          <a:extLst>
            <a:ext uri="{FF2B5EF4-FFF2-40B4-BE49-F238E27FC236}">
              <a16:creationId xmlns:a16="http://schemas.microsoft.com/office/drawing/2014/main" id="{9F1F3A8A-B4E4-461D-AF90-E7D566A57FF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36" name="Text Box 1">
          <a:extLst>
            <a:ext uri="{FF2B5EF4-FFF2-40B4-BE49-F238E27FC236}">
              <a16:creationId xmlns:a16="http://schemas.microsoft.com/office/drawing/2014/main" id="{40FCC6B7-3EFF-499C-8705-4AB140593D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37" name="Text Box 1">
          <a:extLst>
            <a:ext uri="{FF2B5EF4-FFF2-40B4-BE49-F238E27FC236}">
              <a16:creationId xmlns:a16="http://schemas.microsoft.com/office/drawing/2014/main" id="{0C771A99-D927-4E74-B640-B370791ACD7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38" name="Text Box 1">
          <a:extLst>
            <a:ext uri="{FF2B5EF4-FFF2-40B4-BE49-F238E27FC236}">
              <a16:creationId xmlns:a16="http://schemas.microsoft.com/office/drawing/2014/main" id="{CE8CCA6A-CD67-4773-8D9F-1C646C45F8C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39" name="Text Box 1">
          <a:extLst>
            <a:ext uri="{FF2B5EF4-FFF2-40B4-BE49-F238E27FC236}">
              <a16:creationId xmlns:a16="http://schemas.microsoft.com/office/drawing/2014/main" id="{841CBA78-C1B8-44DA-ABF3-6A0CF6A0D9F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40" name="Text Box 1">
          <a:extLst>
            <a:ext uri="{FF2B5EF4-FFF2-40B4-BE49-F238E27FC236}">
              <a16:creationId xmlns:a16="http://schemas.microsoft.com/office/drawing/2014/main" id="{FFDCE7C9-8AAD-456A-9A92-FF0ECAEE51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41" name="Text Box 1">
          <a:extLst>
            <a:ext uri="{FF2B5EF4-FFF2-40B4-BE49-F238E27FC236}">
              <a16:creationId xmlns:a16="http://schemas.microsoft.com/office/drawing/2014/main" id="{F750EFD3-31D4-4A4A-8AA3-CCF4C108F6C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42" name="Text Box 1">
          <a:extLst>
            <a:ext uri="{FF2B5EF4-FFF2-40B4-BE49-F238E27FC236}">
              <a16:creationId xmlns:a16="http://schemas.microsoft.com/office/drawing/2014/main" id="{134046E5-E113-473D-BB0D-2231A61B87F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43" name="Text Box 1">
          <a:extLst>
            <a:ext uri="{FF2B5EF4-FFF2-40B4-BE49-F238E27FC236}">
              <a16:creationId xmlns:a16="http://schemas.microsoft.com/office/drawing/2014/main" id="{DA938CEA-D433-4725-B69A-6E2E4613751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44" name="Text Box 1">
          <a:extLst>
            <a:ext uri="{FF2B5EF4-FFF2-40B4-BE49-F238E27FC236}">
              <a16:creationId xmlns:a16="http://schemas.microsoft.com/office/drawing/2014/main" id="{AC5113F2-0D96-4791-9ECE-3817D1DD192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45" name="Text Box 1">
          <a:extLst>
            <a:ext uri="{FF2B5EF4-FFF2-40B4-BE49-F238E27FC236}">
              <a16:creationId xmlns:a16="http://schemas.microsoft.com/office/drawing/2014/main" id="{C661ADA0-D1AD-491B-B5EC-44F0314B466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46" name="Text Box 1">
          <a:extLst>
            <a:ext uri="{FF2B5EF4-FFF2-40B4-BE49-F238E27FC236}">
              <a16:creationId xmlns:a16="http://schemas.microsoft.com/office/drawing/2014/main" id="{F4E374E1-876F-4056-AC42-45FCC39B2A8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47" name="Text Box 1">
          <a:extLst>
            <a:ext uri="{FF2B5EF4-FFF2-40B4-BE49-F238E27FC236}">
              <a16:creationId xmlns:a16="http://schemas.microsoft.com/office/drawing/2014/main" id="{DF356443-48E2-4912-99BD-E2FC38D50A6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48" name="Text Box 1">
          <a:extLst>
            <a:ext uri="{FF2B5EF4-FFF2-40B4-BE49-F238E27FC236}">
              <a16:creationId xmlns:a16="http://schemas.microsoft.com/office/drawing/2014/main" id="{27ABB4C1-D077-440A-925A-F3E856483ED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49" name="Text Box 1">
          <a:extLst>
            <a:ext uri="{FF2B5EF4-FFF2-40B4-BE49-F238E27FC236}">
              <a16:creationId xmlns:a16="http://schemas.microsoft.com/office/drawing/2014/main" id="{5225FDDA-5B47-4B51-8DED-810EAC060E6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50" name="Text Box 1">
          <a:extLst>
            <a:ext uri="{FF2B5EF4-FFF2-40B4-BE49-F238E27FC236}">
              <a16:creationId xmlns:a16="http://schemas.microsoft.com/office/drawing/2014/main" id="{F205A421-7CB0-4716-B7C9-ADBBF3B0AC1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51" name="Text Box 1">
          <a:extLst>
            <a:ext uri="{FF2B5EF4-FFF2-40B4-BE49-F238E27FC236}">
              <a16:creationId xmlns:a16="http://schemas.microsoft.com/office/drawing/2014/main" id="{E3C550E9-3CFD-4702-8609-92FDAD90D37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52" name="Text Box 1">
          <a:extLst>
            <a:ext uri="{FF2B5EF4-FFF2-40B4-BE49-F238E27FC236}">
              <a16:creationId xmlns:a16="http://schemas.microsoft.com/office/drawing/2014/main" id="{6B2C4241-4DB5-49C1-9FCE-903592159B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53" name="Text Box 1">
          <a:extLst>
            <a:ext uri="{FF2B5EF4-FFF2-40B4-BE49-F238E27FC236}">
              <a16:creationId xmlns:a16="http://schemas.microsoft.com/office/drawing/2014/main" id="{79111A9D-12EA-4D27-9A8D-C8ADEDB4B86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54" name="Text Box 1">
          <a:extLst>
            <a:ext uri="{FF2B5EF4-FFF2-40B4-BE49-F238E27FC236}">
              <a16:creationId xmlns:a16="http://schemas.microsoft.com/office/drawing/2014/main" id="{5943C06C-6376-4365-89EB-DD08D4730B3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55" name="Text Box 1">
          <a:extLst>
            <a:ext uri="{FF2B5EF4-FFF2-40B4-BE49-F238E27FC236}">
              <a16:creationId xmlns:a16="http://schemas.microsoft.com/office/drawing/2014/main" id="{4E14B976-05EA-4747-B1F7-99150D7A728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56" name="Text Box 1">
          <a:extLst>
            <a:ext uri="{FF2B5EF4-FFF2-40B4-BE49-F238E27FC236}">
              <a16:creationId xmlns:a16="http://schemas.microsoft.com/office/drawing/2014/main" id="{97932DDD-AEBF-484B-AB40-BBADDD0D58E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57" name="Text Box 1">
          <a:extLst>
            <a:ext uri="{FF2B5EF4-FFF2-40B4-BE49-F238E27FC236}">
              <a16:creationId xmlns:a16="http://schemas.microsoft.com/office/drawing/2014/main" id="{CDCF61A2-AE79-47BC-9CF8-5F814930850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58" name="Text Box 1">
          <a:extLst>
            <a:ext uri="{FF2B5EF4-FFF2-40B4-BE49-F238E27FC236}">
              <a16:creationId xmlns:a16="http://schemas.microsoft.com/office/drawing/2014/main" id="{177E4739-7B1D-4C82-A536-F406D151B4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59" name="Text Box 1">
          <a:extLst>
            <a:ext uri="{FF2B5EF4-FFF2-40B4-BE49-F238E27FC236}">
              <a16:creationId xmlns:a16="http://schemas.microsoft.com/office/drawing/2014/main" id="{E0F3028E-855E-4599-806E-77017F41B5A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60" name="Text Box 1">
          <a:extLst>
            <a:ext uri="{FF2B5EF4-FFF2-40B4-BE49-F238E27FC236}">
              <a16:creationId xmlns:a16="http://schemas.microsoft.com/office/drawing/2014/main" id="{E9A871DE-0E2D-4965-874C-4B3A0CCF130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61" name="Text Box 1">
          <a:extLst>
            <a:ext uri="{FF2B5EF4-FFF2-40B4-BE49-F238E27FC236}">
              <a16:creationId xmlns:a16="http://schemas.microsoft.com/office/drawing/2014/main" id="{4D4AC06E-7616-42F8-B874-998EFC252F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62" name="Text Box 1">
          <a:extLst>
            <a:ext uri="{FF2B5EF4-FFF2-40B4-BE49-F238E27FC236}">
              <a16:creationId xmlns:a16="http://schemas.microsoft.com/office/drawing/2014/main" id="{394700D7-1618-4E10-95AA-3865787DD46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63" name="Text Box 1">
          <a:extLst>
            <a:ext uri="{FF2B5EF4-FFF2-40B4-BE49-F238E27FC236}">
              <a16:creationId xmlns:a16="http://schemas.microsoft.com/office/drawing/2014/main" id="{23D8EAF7-2F03-4754-8950-C25CE6BA915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64" name="Text Box 1">
          <a:extLst>
            <a:ext uri="{FF2B5EF4-FFF2-40B4-BE49-F238E27FC236}">
              <a16:creationId xmlns:a16="http://schemas.microsoft.com/office/drawing/2014/main" id="{99DDD05F-FDC0-49B4-BE60-3A280E8F34E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65" name="Text Box 1">
          <a:extLst>
            <a:ext uri="{FF2B5EF4-FFF2-40B4-BE49-F238E27FC236}">
              <a16:creationId xmlns:a16="http://schemas.microsoft.com/office/drawing/2014/main" id="{5C2F7035-ECF1-449B-9E4D-F3290BB7ED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66" name="Text Box 1">
          <a:extLst>
            <a:ext uri="{FF2B5EF4-FFF2-40B4-BE49-F238E27FC236}">
              <a16:creationId xmlns:a16="http://schemas.microsoft.com/office/drawing/2014/main" id="{71053FF8-5DB2-45A8-816C-FD820015142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67" name="Text Box 1">
          <a:extLst>
            <a:ext uri="{FF2B5EF4-FFF2-40B4-BE49-F238E27FC236}">
              <a16:creationId xmlns:a16="http://schemas.microsoft.com/office/drawing/2014/main" id="{79895FB8-F1F2-4F5E-A267-BA653E8D419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68" name="Text Box 1">
          <a:extLst>
            <a:ext uri="{FF2B5EF4-FFF2-40B4-BE49-F238E27FC236}">
              <a16:creationId xmlns:a16="http://schemas.microsoft.com/office/drawing/2014/main" id="{7E4ECEA1-4F6D-48D9-A6B8-5450E82985C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69" name="Text Box 1">
          <a:extLst>
            <a:ext uri="{FF2B5EF4-FFF2-40B4-BE49-F238E27FC236}">
              <a16:creationId xmlns:a16="http://schemas.microsoft.com/office/drawing/2014/main" id="{30C89E6A-2127-4319-85D2-1F117FD0ACA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70" name="Text Box 1">
          <a:extLst>
            <a:ext uri="{FF2B5EF4-FFF2-40B4-BE49-F238E27FC236}">
              <a16:creationId xmlns:a16="http://schemas.microsoft.com/office/drawing/2014/main" id="{4B5CC89A-DFB3-45EC-9ED6-B6E21AAC21B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71" name="Text Box 1">
          <a:extLst>
            <a:ext uri="{FF2B5EF4-FFF2-40B4-BE49-F238E27FC236}">
              <a16:creationId xmlns:a16="http://schemas.microsoft.com/office/drawing/2014/main" id="{701C290A-5FDC-4A87-9C27-D2C5E6FE7BB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72" name="Text Box 1">
          <a:extLst>
            <a:ext uri="{FF2B5EF4-FFF2-40B4-BE49-F238E27FC236}">
              <a16:creationId xmlns:a16="http://schemas.microsoft.com/office/drawing/2014/main" id="{714EF127-74E3-4CF0-AD62-7944116D74B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73" name="Text Box 1">
          <a:extLst>
            <a:ext uri="{FF2B5EF4-FFF2-40B4-BE49-F238E27FC236}">
              <a16:creationId xmlns:a16="http://schemas.microsoft.com/office/drawing/2014/main" id="{F216B9FB-318A-47BE-B94D-0EBF5C3A702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74" name="Text Box 1">
          <a:extLst>
            <a:ext uri="{FF2B5EF4-FFF2-40B4-BE49-F238E27FC236}">
              <a16:creationId xmlns:a16="http://schemas.microsoft.com/office/drawing/2014/main" id="{A8CF579D-E82B-43AC-A356-B11AEB45D43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75" name="Text Box 1">
          <a:extLst>
            <a:ext uri="{FF2B5EF4-FFF2-40B4-BE49-F238E27FC236}">
              <a16:creationId xmlns:a16="http://schemas.microsoft.com/office/drawing/2014/main" id="{ECD67961-566D-43E9-8662-5340AB0A18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76" name="Text Box 1">
          <a:extLst>
            <a:ext uri="{FF2B5EF4-FFF2-40B4-BE49-F238E27FC236}">
              <a16:creationId xmlns:a16="http://schemas.microsoft.com/office/drawing/2014/main" id="{57C82D73-8FD5-4F99-B20E-5E6CD2F3393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77" name="Text Box 1">
          <a:extLst>
            <a:ext uri="{FF2B5EF4-FFF2-40B4-BE49-F238E27FC236}">
              <a16:creationId xmlns:a16="http://schemas.microsoft.com/office/drawing/2014/main" id="{EA8481B1-3E60-42C4-A9FC-AE787BB778F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78" name="Text Box 1">
          <a:extLst>
            <a:ext uri="{FF2B5EF4-FFF2-40B4-BE49-F238E27FC236}">
              <a16:creationId xmlns:a16="http://schemas.microsoft.com/office/drawing/2014/main" id="{5755FC1B-2171-44E0-934F-66CC4C678FE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79" name="Text Box 1">
          <a:extLst>
            <a:ext uri="{FF2B5EF4-FFF2-40B4-BE49-F238E27FC236}">
              <a16:creationId xmlns:a16="http://schemas.microsoft.com/office/drawing/2014/main" id="{CBC4322E-7252-4B8A-A709-A349B7EE512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80" name="Text Box 1">
          <a:extLst>
            <a:ext uri="{FF2B5EF4-FFF2-40B4-BE49-F238E27FC236}">
              <a16:creationId xmlns:a16="http://schemas.microsoft.com/office/drawing/2014/main" id="{A68AE818-74AD-409C-A2D1-9F840EE6E38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81" name="Text Box 1">
          <a:extLst>
            <a:ext uri="{FF2B5EF4-FFF2-40B4-BE49-F238E27FC236}">
              <a16:creationId xmlns:a16="http://schemas.microsoft.com/office/drawing/2014/main" id="{C5D47168-1715-4E98-BBA8-E85A267A316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82" name="Text Box 1">
          <a:extLst>
            <a:ext uri="{FF2B5EF4-FFF2-40B4-BE49-F238E27FC236}">
              <a16:creationId xmlns:a16="http://schemas.microsoft.com/office/drawing/2014/main" id="{E331E0F0-9B0F-4146-A93E-F97B8C9B6FB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83" name="Text Box 1">
          <a:extLst>
            <a:ext uri="{FF2B5EF4-FFF2-40B4-BE49-F238E27FC236}">
              <a16:creationId xmlns:a16="http://schemas.microsoft.com/office/drawing/2014/main" id="{F8917DF0-89C7-459D-973E-3CEC7FB057A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84" name="Text Box 1">
          <a:extLst>
            <a:ext uri="{FF2B5EF4-FFF2-40B4-BE49-F238E27FC236}">
              <a16:creationId xmlns:a16="http://schemas.microsoft.com/office/drawing/2014/main" id="{A028D194-7416-40EB-9987-EA403077A66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85" name="Text Box 1">
          <a:extLst>
            <a:ext uri="{FF2B5EF4-FFF2-40B4-BE49-F238E27FC236}">
              <a16:creationId xmlns:a16="http://schemas.microsoft.com/office/drawing/2014/main" id="{0DC9C5FE-76B2-4FD7-B360-8C9CB24DA2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86" name="Text Box 1">
          <a:extLst>
            <a:ext uri="{FF2B5EF4-FFF2-40B4-BE49-F238E27FC236}">
              <a16:creationId xmlns:a16="http://schemas.microsoft.com/office/drawing/2014/main" id="{071E155B-54C4-4DB1-8B96-16594C24D3A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87" name="Text Box 1">
          <a:extLst>
            <a:ext uri="{FF2B5EF4-FFF2-40B4-BE49-F238E27FC236}">
              <a16:creationId xmlns:a16="http://schemas.microsoft.com/office/drawing/2014/main" id="{5B95B2E6-B06D-42AE-9B6B-3525BC6AA7A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88" name="Text Box 1">
          <a:extLst>
            <a:ext uri="{FF2B5EF4-FFF2-40B4-BE49-F238E27FC236}">
              <a16:creationId xmlns:a16="http://schemas.microsoft.com/office/drawing/2014/main" id="{C2346951-2C24-4B53-AF60-014BDFDB974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89" name="Text Box 1">
          <a:extLst>
            <a:ext uri="{FF2B5EF4-FFF2-40B4-BE49-F238E27FC236}">
              <a16:creationId xmlns:a16="http://schemas.microsoft.com/office/drawing/2014/main" id="{1021DA8D-75F5-448B-BB0A-FBE4271C14C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90" name="Text Box 1">
          <a:extLst>
            <a:ext uri="{FF2B5EF4-FFF2-40B4-BE49-F238E27FC236}">
              <a16:creationId xmlns:a16="http://schemas.microsoft.com/office/drawing/2014/main" id="{322ABED8-6042-4959-9383-C5190325AB8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91" name="Text Box 1">
          <a:extLst>
            <a:ext uri="{FF2B5EF4-FFF2-40B4-BE49-F238E27FC236}">
              <a16:creationId xmlns:a16="http://schemas.microsoft.com/office/drawing/2014/main" id="{650BFBB6-819B-4634-BB1D-959A0C6D567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92" name="Text Box 1">
          <a:extLst>
            <a:ext uri="{FF2B5EF4-FFF2-40B4-BE49-F238E27FC236}">
              <a16:creationId xmlns:a16="http://schemas.microsoft.com/office/drawing/2014/main" id="{169B4880-40C8-4C51-B026-DF908A581BF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93" name="Text Box 1">
          <a:extLst>
            <a:ext uri="{FF2B5EF4-FFF2-40B4-BE49-F238E27FC236}">
              <a16:creationId xmlns:a16="http://schemas.microsoft.com/office/drawing/2014/main" id="{86B9DE4C-D10D-4D74-BC6F-9ED66E08131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94" name="Text Box 1">
          <a:extLst>
            <a:ext uri="{FF2B5EF4-FFF2-40B4-BE49-F238E27FC236}">
              <a16:creationId xmlns:a16="http://schemas.microsoft.com/office/drawing/2014/main" id="{C4D3ABC1-C104-4E71-9A19-C3D3FFB185F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95" name="Text Box 1">
          <a:extLst>
            <a:ext uri="{FF2B5EF4-FFF2-40B4-BE49-F238E27FC236}">
              <a16:creationId xmlns:a16="http://schemas.microsoft.com/office/drawing/2014/main" id="{DDAE72A8-1B5D-4E42-8622-07B16634B33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96" name="Text Box 1">
          <a:extLst>
            <a:ext uri="{FF2B5EF4-FFF2-40B4-BE49-F238E27FC236}">
              <a16:creationId xmlns:a16="http://schemas.microsoft.com/office/drawing/2014/main" id="{764E87FB-10DB-4791-8D8F-418B33307CC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97" name="Text Box 1">
          <a:extLst>
            <a:ext uri="{FF2B5EF4-FFF2-40B4-BE49-F238E27FC236}">
              <a16:creationId xmlns:a16="http://schemas.microsoft.com/office/drawing/2014/main" id="{FDB7387C-BABA-4C2D-B54A-7A8F463EAF3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98" name="Text Box 1">
          <a:extLst>
            <a:ext uri="{FF2B5EF4-FFF2-40B4-BE49-F238E27FC236}">
              <a16:creationId xmlns:a16="http://schemas.microsoft.com/office/drawing/2014/main" id="{BCC8522C-5B53-42BF-B1D5-35B60710DE5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5999" name="Text Box 1">
          <a:extLst>
            <a:ext uri="{FF2B5EF4-FFF2-40B4-BE49-F238E27FC236}">
              <a16:creationId xmlns:a16="http://schemas.microsoft.com/office/drawing/2014/main" id="{5631A7AB-83F3-4D37-A686-54D41CD95C3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00" name="Text Box 1">
          <a:extLst>
            <a:ext uri="{FF2B5EF4-FFF2-40B4-BE49-F238E27FC236}">
              <a16:creationId xmlns:a16="http://schemas.microsoft.com/office/drawing/2014/main" id="{16CBF7C9-45A5-45E0-B4D5-9D439D8FAF0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01" name="Text Box 1">
          <a:extLst>
            <a:ext uri="{FF2B5EF4-FFF2-40B4-BE49-F238E27FC236}">
              <a16:creationId xmlns:a16="http://schemas.microsoft.com/office/drawing/2014/main" id="{B3733610-485A-42EF-8A1E-433C987A5A7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02" name="Text Box 1">
          <a:extLst>
            <a:ext uri="{FF2B5EF4-FFF2-40B4-BE49-F238E27FC236}">
              <a16:creationId xmlns:a16="http://schemas.microsoft.com/office/drawing/2014/main" id="{9AAC4F1B-CFF5-402A-B567-B238084895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03" name="Text Box 1">
          <a:extLst>
            <a:ext uri="{FF2B5EF4-FFF2-40B4-BE49-F238E27FC236}">
              <a16:creationId xmlns:a16="http://schemas.microsoft.com/office/drawing/2014/main" id="{D9DEE61B-B91F-4830-A476-5DCB1C4495F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04" name="Text Box 1">
          <a:extLst>
            <a:ext uri="{FF2B5EF4-FFF2-40B4-BE49-F238E27FC236}">
              <a16:creationId xmlns:a16="http://schemas.microsoft.com/office/drawing/2014/main" id="{AA5C4572-0B6E-4780-938C-01714ACA5DF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05" name="Text Box 1">
          <a:extLst>
            <a:ext uri="{FF2B5EF4-FFF2-40B4-BE49-F238E27FC236}">
              <a16:creationId xmlns:a16="http://schemas.microsoft.com/office/drawing/2014/main" id="{8BA105C2-B917-4A9D-BD65-39855E60E32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06" name="Text Box 1">
          <a:extLst>
            <a:ext uri="{FF2B5EF4-FFF2-40B4-BE49-F238E27FC236}">
              <a16:creationId xmlns:a16="http://schemas.microsoft.com/office/drawing/2014/main" id="{2A5680EE-8CF6-4DBB-8E3E-2AD2CE1FE82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07" name="Text Box 1">
          <a:extLst>
            <a:ext uri="{FF2B5EF4-FFF2-40B4-BE49-F238E27FC236}">
              <a16:creationId xmlns:a16="http://schemas.microsoft.com/office/drawing/2014/main" id="{E47AB2C3-1054-48BA-BCAD-C76BE596DAA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08" name="Text Box 1">
          <a:extLst>
            <a:ext uri="{FF2B5EF4-FFF2-40B4-BE49-F238E27FC236}">
              <a16:creationId xmlns:a16="http://schemas.microsoft.com/office/drawing/2014/main" id="{DA6A8D78-6D59-4CB3-8C1C-39DEBDF66A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09" name="Text Box 1">
          <a:extLst>
            <a:ext uri="{FF2B5EF4-FFF2-40B4-BE49-F238E27FC236}">
              <a16:creationId xmlns:a16="http://schemas.microsoft.com/office/drawing/2014/main" id="{D90ED654-CE0E-45E7-A023-0322DD91D60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10" name="Text Box 1">
          <a:extLst>
            <a:ext uri="{FF2B5EF4-FFF2-40B4-BE49-F238E27FC236}">
              <a16:creationId xmlns:a16="http://schemas.microsoft.com/office/drawing/2014/main" id="{12A99CE6-3B26-40E7-9FA0-A8FB0D9D77E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11" name="Text Box 1">
          <a:extLst>
            <a:ext uri="{FF2B5EF4-FFF2-40B4-BE49-F238E27FC236}">
              <a16:creationId xmlns:a16="http://schemas.microsoft.com/office/drawing/2014/main" id="{67A78078-2AFD-4822-B8EA-4C5E266B44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12" name="Text Box 1">
          <a:extLst>
            <a:ext uri="{FF2B5EF4-FFF2-40B4-BE49-F238E27FC236}">
              <a16:creationId xmlns:a16="http://schemas.microsoft.com/office/drawing/2014/main" id="{079F96AE-1674-441A-A468-38F415087B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13" name="Text Box 1">
          <a:extLst>
            <a:ext uri="{FF2B5EF4-FFF2-40B4-BE49-F238E27FC236}">
              <a16:creationId xmlns:a16="http://schemas.microsoft.com/office/drawing/2014/main" id="{0F57B125-8B40-4488-8886-5621BFB18A7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14" name="Text Box 1">
          <a:extLst>
            <a:ext uri="{FF2B5EF4-FFF2-40B4-BE49-F238E27FC236}">
              <a16:creationId xmlns:a16="http://schemas.microsoft.com/office/drawing/2014/main" id="{FDE566E0-10DC-4E24-BEC2-14FDEF0B497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15" name="Text Box 1">
          <a:extLst>
            <a:ext uri="{FF2B5EF4-FFF2-40B4-BE49-F238E27FC236}">
              <a16:creationId xmlns:a16="http://schemas.microsoft.com/office/drawing/2014/main" id="{1F8B6334-91A8-4CF7-92F8-646360A25B1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16" name="Text Box 1">
          <a:extLst>
            <a:ext uri="{FF2B5EF4-FFF2-40B4-BE49-F238E27FC236}">
              <a16:creationId xmlns:a16="http://schemas.microsoft.com/office/drawing/2014/main" id="{6FEE8E0A-8EDE-4F89-8064-4C415CE3FF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17" name="Text Box 1">
          <a:extLst>
            <a:ext uri="{FF2B5EF4-FFF2-40B4-BE49-F238E27FC236}">
              <a16:creationId xmlns:a16="http://schemas.microsoft.com/office/drawing/2014/main" id="{683985C5-74B7-4556-BA52-4E98FD61609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18" name="Text Box 1">
          <a:extLst>
            <a:ext uri="{FF2B5EF4-FFF2-40B4-BE49-F238E27FC236}">
              <a16:creationId xmlns:a16="http://schemas.microsoft.com/office/drawing/2014/main" id="{0F36E88A-EC73-4B26-AEBB-64FC240657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19" name="Text Box 1">
          <a:extLst>
            <a:ext uri="{FF2B5EF4-FFF2-40B4-BE49-F238E27FC236}">
              <a16:creationId xmlns:a16="http://schemas.microsoft.com/office/drawing/2014/main" id="{C40C85BA-C160-4755-AF68-1B6D1EB877D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20" name="Text Box 1">
          <a:extLst>
            <a:ext uri="{FF2B5EF4-FFF2-40B4-BE49-F238E27FC236}">
              <a16:creationId xmlns:a16="http://schemas.microsoft.com/office/drawing/2014/main" id="{ED9E2CCC-65FD-4797-B0B9-C9805C9E8C8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21" name="Text Box 1">
          <a:extLst>
            <a:ext uri="{FF2B5EF4-FFF2-40B4-BE49-F238E27FC236}">
              <a16:creationId xmlns:a16="http://schemas.microsoft.com/office/drawing/2014/main" id="{1C0F714F-B5B3-4E12-A0CA-8AF08F794E7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22" name="Text Box 1">
          <a:extLst>
            <a:ext uri="{FF2B5EF4-FFF2-40B4-BE49-F238E27FC236}">
              <a16:creationId xmlns:a16="http://schemas.microsoft.com/office/drawing/2014/main" id="{7F6D3F46-D4FB-4E25-86D3-3FFE550A784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23" name="Text Box 1">
          <a:extLst>
            <a:ext uri="{FF2B5EF4-FFF2-40B4-BE49-F238E27FC236}">
              <a16:creationId xmlns:a16="http://schemas.microsoft.com/office/drawing/2014/main" id="{00481370-DCB0-4D02-946F-F2D3AA6EF7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24" name="Text Box 1">
          <a:extLst>
            <a:ext uri="{FF2B5EF4-FFF2-40B4-BE49-F238E27FC236}">
              <a16:creationId xmlns:a16="http://schemas.microsoft.com/office/drawing/2014/main" id="{268BBB4E-1AE8-470E-A8AA-B733A68C8C5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25" name="Text Box 1">
          <a:extLst>
            <a:ext uri="{FF2B5EF4-FFF2-40B4-BE49-F238E27FC236}">
              <a16:creationId xmlns:a16="http://schemas.microsoft.com/office/drawing/2014/main" id="{057489B9-F889-4209-8E52-AA01ECFDCD6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26" name="Text Box 1">
          <a:extLst>
            <a:ext uri="{FF2B5EF4-FFF2-40B4-BE49-F238E27FC236}">
              <a16:creationId xmlns:a16="http://schemas.microsoft.com/office/drawing/2014/main" id="{2F281445-6F7A-4A37-ADB6-EC3D71B1E3C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27" name="Text Box 1">
          <a:extLst>
            <a:ext uri="{FF2B5EF4-FFF2-40B4-BE49-F238E27FC236}">
              <a16:creationId xmlns:a16="http://schemas.microsoft.com/office/drawing/2014/main" id="{DD3F27BA-B5FD-4D66-A0C9-33ABDE7C68D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28" name="Text Box 1">
          <a:extLst>
            <a:ext uri="{FF2B5EF4-FFF2-40B4-BE49-F238E27FC236}">
              <a16:creationId xmlns:a16="http://schemas.microsoft.com/office/drawing/2014/main" id="{B7ABE782-6327-4BCE-85D2-05C0045F15F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29" name="Text Box 1">
          <a:extLst>
            <a:ext uri="{FF2B5EF4-FFF2-40B4-BE49-F238E27FC236}">
              <a16:creationId xmlns:a16="http://schemas.microsoft.com/office/drawing/2014/main" id="{28D992F3-8368-4D3D-AF10-BE468476F31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30" name="Text Box 1">
          <a:extLst>
            <a:ext uri="{FF2B5EF4-FFF2-40B4-BE49-F238E27FC236}">
              <a16:creationId xmlns:a16="http://schemas.microsoft.com/office/drawing/2014/main" id="{A3D4AB0A-4887-4CD2-8C08-0360C78B5E0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31" name="Text Box 1">
          <a:extLst>
            <a:ext uri="{FF2B5EF4-FFF2-40B4-BE49-F238E27FC236}">
              <a16:creationId xmlns:a16="http://schemas.microsoft.com/office/drawing/2014/main" id="{04ECB3A1-49DA-4056-8651-2648DF88E69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32" name="Text Box 1">
          <a:extLst>
            <a:ext uri="{FF2B5EF4-FFF2-40B4-BE49-F238E27FC236}">
              <a16:creationId xmlns:a16="http://schemas.microsoft.com/office/drawing/2014/main" id="{3C429B91-AB5E-40BF-BE4D-8738D3E5D78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33" name="Text Box 1">
          <a:extLst>
            <a:ext uri="{FF2B5EF4-FFF2-40B4-BE49-F238E27FC236}">
              <a16:creationId xmlns:a16="http://schemas.microsoft.com/office/drawing/2014/main" id="{65387FF7-88AC-472F-973E-43B0B365A90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34" name="Text Box 1">
          <a:extLst>
            <a:ext uri="{FF2B5EF4-FFF2-40B4-BE49-F238E27FC236}">
              <a16:creationId xmlns:a16="http://schemas.microsoft.com/office/drawing/2014/main" id="{31476967-EADF-4907-8505-210B1708C07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35" name="Text Box 1">
          <a:extLst>
            <a:ext uri="{FF2B5EF4-FFF2-40B4-BE49-F238E27FC236}">
              <a16:creationId xmlns:a16="http://schemas.microsoft.com/office/drawing/2014/main" id="{C85A4C0B-32E1-445E-B3EC-8C56122816B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36" name="Text Box 1">
          <a:extLst>
            <a:ext uri="{FF2B5EF4-FFF2-40B4-BE49-F238E27FC236}">
              <a16:creationId xmlns:a16="http://schemas.microsoft.com/office/drawing/2014/main" id="{A46DAF88-5A71-45FE-B308-5003B19AB7F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37" name="Text Box 1">
          <a:extLst>
            <a:ext uri="{FF2B5EF4-FFF2-40B4-BE49-F238E27FC236}">
              <a16:creationId xmlns:a16="http://schemas.microsoft.com/office/drawing/2014/main" id="{A1DA5B31-2583-44F1-BB87-F77130D4EF7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38" name="Text Box 1">
          <a:extLst>
            <a:ext uri="{FF2B5EF4-FFF2-40B4-BE49-F238E27FC236}">
              <a16:creationId xmlns:a16="http://schemas.microsoft.com/office/drawing/2014/main" id="{20A79ED4-9D57-45AE-8022-9B7339A841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39" name="Text Box 1">
          <a:extLst>
            <a:ext uri="{FF2B5EF4-FFF2-40B4-BE49-F238E27FC236}">
              <a16:creationId xmlns:a16="http://schemas.microsoft.com/office/drawing/2014/main" id="{83092119-9BE7-45E1-BAFF-9D1E3B717D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40" name="Text Box 1">
          <a:extLst>
            <a:ext uri="{FF2B5EF4-FFF2-40B4-BE49-F238E27FC236}">
              <a16:creationId xmlns:a16="http://schemas.microsoft.com/office/drawing/2014/main" id="{AEF6F439-1AF0-4635-8575-AE4BFFA2EED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41" name="Text Box 1">
          <a:extLst>
            <a:ext uri="{FF2B5EF4-FFF2-40B4-BE49-F238E27FC236}">
              <a16:creationId xmlns:a16="http://schemas.microsoft.com/office/drawing/2014/main" id="{11DAE5BD-0565-4A1E-9229-35A08C85633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42" name="Text Box 1">
          <a:extLst>
            <a:ext uri="{FF2B5EF4-FFF2-40B4-BE49-F238E27FC236}">
              <a16:creationId xmlns:a16="http://schemas.microsoft.com/office/drawing/2014/main" id="{7E53543F-3EE1-449F-9D5F-5DA8E473FD1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43" name="Text Box 1">
          <a:extLst>
            <a:ext uri="{FF2B5EF4-FFF2-40B4-BE49-F238E27FC236}">
              <a16:creationId xmlns:a16="http://schemas.microsoft.com/office/drawing/2014/main" id="{FDADF455-8912-40A2-BFE5-54CFD3B3ED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44" name="Text Box 1">
          <a:extLst>
            <a:ext uri="{FF2B5EF4-FFF2-40B4-BE49-F238E27FC236}">
              <a16:creationId xmlns:a16="http://schemas.microsoft.com/office/drawing/2014/main" id="{97E8C851-5DC5-48C1-B675-5ADA7D9572B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45" name="Text Box 1">
          <a:extLst>
            <a:ext uri="{FF2B5EF4-FFF2-40B4-BE49-F238E27FC236}">
              <a16:creationId xmlns:a16="http://schemas.microsoft.com/office/drawing/2014/main" id="{3A509AD5-56CB-4ECE-9A50-8595752FDB6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46" name="Text Box 1">
          <a:extLst>
            <a:ext uri="{FF2B5EF4-FFF2-40B4-BE49-F238E27FC236}">
              <a16:creationId xmlns:a16="http://schemas.microsoft.com/office/drawing/2014/main" id="{25C603ED-E781-453A-8F6B-B7DF8F5410A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47" name="Text Box 1">
          <a:extLst>
            <a:ext uri="{FF2B5EF4-FFF2-40B4-BE49-F238E27FC236}">
              <a16:creationId xmlns:a16="http://schemas.microsoft.com/office/drawing/2014/main" id="{CC9D5E27-51FE-4FD2-8AA0-D0E97B5BD3A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48" name="Text Box 1">
          <a:extLst>
            <a:ext uri="{FF2B5EF4-FFF2-40B4-BE49-F238E27FC236}">
              <a16:creationId xmlns:a16="http://schemas.microsoft.com/office/drawing/2014/main" id="{B62954E4-7778-42B2-84D4-BAC338E0965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49" name="Text Box 1">
          <a:extLst>
            <a:ext uri="{FF2B5EF4-FFF2-40B4-BE49-F238E27FC236}">
              <a16:creationId xmlns:a16="http://schemas.microsoft.com/office/drawing/2014/main" id="{3E7EF9F9-E93B-40EB-9302-5D4806948F1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50" name="Text Box 1">
          <a:extLst>
            <a:ext uri="{FF2B5EF4-FFF2-40B4-BE49-F238E27FC236}">
              <a16:creationId xmlns:a16="http://schemas.microsoft.com/office/drawing/2014/main" id="{18024633-23DC-4C74-B2D9-20135039303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51" name="Text Box 1">
          <a:extLst>
            <a:ext uri="{FF2B5EF4-FFF2-40B4-BE49-F238E27FC236}">
              <a16:creationId xmlns:a16="http://schemas.microsoft.com/office/drawing/2014/main" id="{82588692-60FF-4129-BB3E-7B36EE1C4A4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52" name="Text Box 1">
          <a:extLst>
            <a:ext uri="{FF2B5EF4-FFF2-40B4-BE49-F238E27FC236}">
              <a16:creationId xmlns:a16="http://schemas.microsoft.com/office/drawing/2014/main" id="{C3CB9B4C-2A98-4FA4-B115-A1E44DCA5B2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53" name="Text Box 1">
          <a:extLst>
            <a:ext uri="{FF2B5EF4-FFF2-40B4-BE49-F238E27FC236}">
              <a16:creationId xmlns:a16="http://schemas.microsoft.com/office/drawing/2014/main" id="{0D6DA131-98C1-43B8-9AED-71A9A85119B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54" name="Text Box 1">
          <a:extLst>
            <a:ext uri="{FF2B5EF4-FFF2-40B4-BE49-F238E27FC236}">
              <a16:creationId xmlns:a16="http://schemas.microsoft.com/office/drawing/2014/main" id="{76ABB5D4-A8DE-4488-8C7C-D1D8C2266BD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55" name="Text Box 1">
          <a:extLst>
            <a:ext uri="{FF2B5EF4-FFF2-40B4-BE49-F238E27FC236}">
              <a16:creationId xmlns:a16="http://schemas.microsoft.com/office/drawing/2014/main" id="{0B620655-3556-450D-A5ED-4BE03CE6210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56" name="Text Box 1">
          <a:extLst>
            <a:ext uri="{FF2B5EF4-FFF2-40B4-BE49-F238E27FC236}">
              <a16:creationId xmlns:a16="http://schemas.microsoft.com/office/drawing/2014/main" id="{1BFECF3B-D643-4768-A852-F66485ACC9E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57" name="Text Box 1">
          <a:extLst>
            <a:ext uri="{FF2B5EF4-FFF2-40B4-BE49-F238E27FC236}">
              <a16:creationId xmlns:a16="http://schemas.microsoft.com/office/drawing/2014/main" id="{42F32129-0B51-4235-ABCA-E2D952C9E8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58" name="Text Box 1">
          <a:extLst>
            <a:ext uri="{FF2B5EF4-FFF2-40B4-BE49-F238E27FC236}">
              <a16:creationId xmlns:a16="http://schemas.microsoft.com/office/drawing/2014/main" id="{B1F24BEF-8A45-4F09-A8AF-0B76392D082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59" name="Text Box 1">
          <a:extLst>
            <a:ext uri="{FF2B5EF4-FFF2-40B4-BE49-F238E27FC236}">
              <a16:creationId xmlns:a16="http://schemas.microsoft.com/office/drawing/2014/main" id="{FDF9FB9B-0527-4B70-958B-118B1770BD7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60" name="Text Box 1">
          <a:extLst>
            <a:ext uri="{FF2B5EF4-FFF2-40B4-BE49-F238E27FC236}">
              <a16:creationId xmlns:a16="http://schemas.microsoft.com/office/drawing/2014/main" id="{22AFB00C-316A-43BD-B1F2-CC6A05091CC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61" name="Text Box 1">
          <a:extLst>
            <a:ext uri="{FF2B5EF4-FFF2-40B4-BE49-F238E27FC236}">
              <a16:creationId xmlns:a16="http://schemas.microsoft.com/office/drawing/2014/main" id="{CC8E35F8-940F-431D-A946-739FAB2BC4B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62" name="Text Box 1">
          <a:extLst>
            <a:ext uri="{FF2B5EF4-FFF2-40B4-BE49-F238E27FC236}">
              <a16:creationId xmlns:a16="http://schemas.microsoft.com/office/drawing/2014/main" id="{B3C3D75D-303E-4DD0-96A7-20500331805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63" name="Text Box 1">
          <a:extLst>
            <a:ext uri="{FF2B5EF4-FFF2-40B4-BE49-F238E27FC236}">
              <a16:creationId xmlns:a16="http://schemas.microsoft.com/office/drawing/2014/main" id="{5C936981-59D0-4946-9E53-8AF5FF31F30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64" name="Text Box 1">
          <a:extLst>
            <a:ext uri="{FF2B5EF4-FFF2-40B4-BE49-F238E27FC236}">
              <a16:creationId xmlns:a16="http://schemas.microsoft.com/office/drawing/2014/main" id="{3D51AAFC-1005-46FB-AC29-0838DD4E78A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65" name="Text Box 1">
          <a:extLst>
            <a:ext uri="{FF2B5EF4-FFF2-40B4-BE49-F238E27FC236}">
              <a16:creationId xmlns:a16="http://schemas.microsoft.com/office/drawing/2014/main" id="{4140647B-00B8-4DBB-A170-562BD04AF16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66" name="Text Box 1">
          <a:extLst>
            <a:ext uri="{FF2B5EF4-FFF2-40B4-BE49-F238E27FC236}">
              <a16:creationId xmlns:a16="http://schemas.microsoft.com/office/drawing/2014/main" id="{AA046A5E-538E-49BD-A448-0DED62E638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67" name="Text Box 1">
          <a:extLst>
            <a:ext uri="{FF2B5EF4-FFF2-40B4-BE49-F238E27FC236}">
              <a16:creationId xmlns:a16="http://schemas.microsoft.com/office/drawing/2014/main" id="{76CDBF71-9E6B-473C-B2F2-343FDDF5364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68" name="Text Box 1">
          <a:extLst>
            <a:ext uri="{FF2B5EF4-FFF2-40B4-BE49-F238E27FC236}">
              <a16:creationId xmlns:a16="http://schemas.microsoft.com/office/drawing/2014/main" id="{CE5D9251-6513-4013-8300-FE03EC120C8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69" name="Text Box 1">
          <a:extLst>
            <a:ext uri="{FF2B5EF4-FFF2-40B4-BE49-F238E27FC236}">
              <a16:creationId xmlns:a16="http://schemas.microsoft.com/office/drawing/2014/main" id="{7FF35BD1-98EF-4ACB-A92E-48D910DAEF8B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70" name="Text Box 1">
          <a:extLst>
            <a:ext uri="{FF2B5EF4-FFF2-40B4-BE49-F238E27FC236}">
              <a16:creationId xmlns:a16="http://schemas.microsoft.com/office/drawing/2014/main" id="{4F42294A-942B-4001-AB8F-392ADBCE2BA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71" name="Text Box 1">
          <a:extLst>
            <a:ext uri="{FF2B5EF4-FFF2-40B4-BE49-F238E27FC236}">
              <a16:creationId xmlns:a16="http://schemas.microsoft.com/office/drawing/2014/main" id="{D465C001-9C32-45A5-ADE8-40F27204890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72" name="Text Box 1">
          <a:extLst>
            <a:ext uri="{FF2B5EF4-FFF2-40B4-BE49-F238E27FC236}">
              <a16:creationId xmlns:a16="http://schemas.microsoft.com/office/drawing/2014/main" id="{A218F21D-8972-4986-A2C4-98EACC04112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73" name="Text Box 1">
          <a:extLst>
            <a:ext uri="{FF2B5EF4-FFF2-40B4-BE49-F238E27FC236}">
              <a16:creationId xmlns:a16="http://schemas.microsoft.com/office/drawing/2014/main" id="{4D4A19B9-75E4-4290-97D7-685DBDF16AA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74" name="Text Box 1">
          <a:extLst>
            <a:ext uri="{FF2B5EF4-FFF2-40B4-BE49-F238E27FC236}">
              <a16:creationId xmlns:a16="http://schemas.microsoft.com/office/drawing/2014/main" id="{3248711D-7FC1-4054-AD77-A6354991E25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75" name="Text Box 1">
          <a:extLst>
            <a:ext uri="{FF2B5EF4-FFF2-40B4-BE49-F238E27FC236}">
              <a16:creationId xmlns:a16="http://schemas.microsoft.com/office/drawing/2014/main" id="{DD648F54-C400-4541-A660-30B4AC0DE14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76" name="Text Box 1">
          <a:extLst>
            <a:ext uri="{FF2B5EF4-FFF2-40B4-BE49-F238E27FC236}">
              <a16:creationId xmlns:a16="http://schemas.microsoft.com/office/drawing/2014/main" id="{6145F0D9-1CBD-4307-87D8-5E076009601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77" name="Text Box 1">
          <a:extLst>
            <a:ext uri="{FF2B5EF4-FFF2-40B4-BE49-F238E27FC236}">
              <a16:creationId xmlns:a16="http://schemas.microsoft.com/office/drawing/2014/main" id="{69F5D6C8-A521-4573-A399-068C6DFBA8B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78" name="Text Box 1">
          <a:extLst>
            <a:ext uri="{FF2B5EF4-FFF2-40B4-BE49-F238E27FC236}">
              <a16:creationId xmlns:a16="http://schemas.microsoft.com/office/drawing/2014/main" id="{740BDE14-3B39-4806-9BAF-EBD1E1BFBE1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79" name="Text Box 1">
          <a:extLst>
            <a:ext uri="{FF2B5EF4-FFF2-40B4-BE49-F238E27FC236}">
              <a16:creationId xmlns:a16="http://schemas.microsoft.com/office/drawing/2014/main" id="{A384082C-C4A5-43E6-BB2C-B5D4860020F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80" name="Text Box 1">
          <a:extLst>
            <a:ext uri="{FF2B5EF4-FFF2-40B4-BE49-F238E27FC236}">
              <a16:creationId xmlns:a16="http://schemas.microsoft.com/office/drawing/2014/main" id="{B2468DAF-F1DB-4C2A-8B17-14D62E6DD59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81" name="Text Box 1">
          <a:extLst>
            <a:ext uri="{FF2B5EF4-FFF2-40B4-BE49-F238E27FC236}">
              <a16:creationId xmlns:a16="http://schemas.microsoft.com/office/drawing/2014/main" id="{AC20FD7B-3F16-4679-B461-67D396F72504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82" name="Text Box 1">
          <a:extLst>
            <a:ext uri="{FF2B5EF4-FFF2-40B4-BE49-F238E27FC236}">
              <a16:creationId xmlns:a16="http://schemas.microsoft.com/office/drawing/2014/main" id="{FE292365-2526-47C4-9F2A-8C2E9727F2F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83" name="Text Box 1">
          <a:extLst>
            <a:ext uri="{FF2B5EF4-FFF2-40B4-BE49-F238E27FC236}">
              <a16:creationId xmlns:a16="http://schemas.microsoft.com/office/drawing/2014/main" id="{19EE98E7-5CB0-441F-9235-12257E6A4D6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84" name="Text Box 1">
          <a:extLst>
            <a:ext uri="{FF2B5EF4-FFF2-40B4-BE49-F238E27FC236}">
              <a16:creationId xmlns:a16="http://schemas.microsoft.com/office/drawing/2014/main" id="{B6280A31-69CB-46C5-B596-97224F8294E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85" name="Text Box 1">
          <a:extLst>
            <a:ext uri="{FF2B5EF4-FFF2-40B4-BE49-F238E27FC236}">
              <a16:creationId xmlns:a16="http://schemas.microsoft.com/office/drawing/2014/main" id="{D363A4FF-4246-47AC-A71B-F586776FAF9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86" name="Text Box 1">
          <a:extLst>
            <a:ext uri="{FF2B5EF4-FFF2-40B4-BE49-F238E27FC236}">
              <a16:creationId xmlns:a16="http://schemas.microsoft.com/office/drawing/2014/main" id="{3F692072-B64D-4017-9640-8234E00AA7B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87" name="Text Box 1">
          <a:extLst>
            <a:ext uri="{FF2B5EF4-FFF2-40B4-BE49-F238E27FC236}">
              <a16:creationId xmlns:a16="http://schemas.microsoft.com/office/drawing/2014/main" id="{C6B1E63F-F8B4-4267-A22B-8E76DDF02C0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88" name="Text Box 1">
          <a:extLst>
            <a:ext uri="{FF2B5EF4-FFF2-40B4-BE49-F238E27FC236}">
              <a16:creationId xmlns:a16="http://schemas.microsoft.com/office/drawing/2014/main" id="{DB9D7921-81AA-4E8F-A1D8-1E9CD253E87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89" name="Text Box 1">
          <a:extLst>
            <a:ext uri="{FF2B5EF4-FFF2-40B4-BE49-F238E27FC236}">
              <a16:creationId xmlns:a16="http://schemas.microsoft.com/office/drawing/2014/main" id="{6CEE1776-E691-48DD-96FF-F38CD0D8C2B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90" name="Text Box 1">
          <a:extLst>
            <a:ext uri="{FF2B5EF4-FFF2-40B4-BE49-F238E27FC236}">
              <a16:creationId xmlns:a16="http://schemas.microsoft.com/office/drawing/2014/main" id="{43641ECC-1C87-4A1C-92E9-B7187823DD3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91" name="Text Box 1">
          <a:extLst>
            <a:ext uri="{FF2B5EF4-FFF2-40B4-BE49-F238E27FC236}">
              <a16:creationId xmlns:a16="http://schemas.microsoft.com/office/drawing/2014/main" id="{7F709350-66DD-4895-A565-C721389F56C7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92" name="Text Box 1">
          <a:extLst>
            <a:ext uri="{FF2B5EF4-FFF2-40B4-BE49-F238E27FC236}">
              <a16:creationId xmlns:a16="http://schemas.microsoft.com/office/drawing/2014/main" id="{0A745463-3F07-4D3B-A59E-3E9F44D8474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93" name="Text Box 1">
          <a:extLst>
            <a:ext uri="{FF2B5EF4-FFF2-40B4-BE49-F238E27FC236}">
              <a16:creationId xmlns:a16="http://schemas.microsoft.com/office/drawing/2014/main" id="{1A4BD466-9033-43CF-AD2D-6EF0EB6B174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94" name="Text Box 1">
          <a:extLst>
            <a:ext uri="{FF2B5EF4-FFF2-40B4-BE49-F238E27FC236}">
              <a16:creationId xmlns:a16="http://schemas.microsoft.com/office/drawing/2014/main" id="{5300954E-F3DB-40AF-8CD7-92618C0E706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95" name="Text Box 1">
          <a:extLst>
            <a:ext uri="{FF2B5EF4-FFF2-40B4-BE49-F238E27FC236}">
              <a16:creationId xmlns:a16="http://schemas.microsoft.com/office/drawing/2014/main" id="{58E0AF75-69B3-434C-B1BC-62F74BB240E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96" name="Text Box 1">
          <a:extLst>
            <a:ext uri="{FF2B5EF4-FFF2-40B4-BE49-F238E27FC236}">
              <a16:creationId xmlns:a16="http://schemas.microsoft.com/office/drawing/2014/main" id="{8374F829-B02C-4349-B869-90E49425943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97" name="Text Box 1">
          <a:extLst>
            <a:ext uri="{FF2B5EF4-FFF2-40B4-BE49-F238E27FC236}">
              <a16:creationId xmlns:a16="http://schemas.microsoft.com/office/drawing/2014/main" id="{EA9D3026-9107-4B87-B109-9B8D1EF092E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98" name="Text Box 1">
          <a:extLst>
            <a:ext uri="{FF2B5EF4-FFF2-40B4-BE49-F238E27FC236}">
              <a16:creationId xmlns:a16="http://schemas.microsoft.com/office/drawing/2014/main" id="{C8527F14-26E6-45E3-B1F0-9B928D80938F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099" name="Text Box 1">
          <a:extLst>
            <a:ext uri="{FF2B5EF4-FFF2-40B4-BE49-F238E27FC236}">
              <a16:creationId xmlns:a16="http://schemas.microsoft.com/office/drawing/2014/main" id="{83FF697D-02BC-4810-88D5-7E55E048B8D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00" name="Text Box 1">
          <a:extLst>
            <a:ext uri="{FF2B5EF4-FFF2-40B4-BE49-F238E27FC236}">
              <a16:creationId xmlns:a16="http://schemas.microsoft.com/office/drawing/2014/main" id="{F859FC87-19AF-4BD7-81E1-2A8881AE5AA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01" name="Text Box 1">
          <a:extLst>
            <a:ext uri="{FF2B5EF4-FFF2-40B4-BE49-F238E27FC236}">
              <a16:creationId xmlns:a16="http://schemas.microsoft.com/office/drawing/2014/main" id="{F7BA648B-795D-4A87-A967-69A322A1D46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02" name="Text Box 1">
          <a:extLst>
            <a:ext uri="{FF2B5EF4-FFF2-40B4-BE49-F238E27FC236}">
              <a16:creationId xmlns:a16="http://schemas.microsoft.com/office/drawing/2014/main" id="{07E7F2B7-ADF2-451E-BF53-ACA5F881CC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57150</xdr:rowOff>
    </xdr:to>
    <xdr:sp macro="" textlink="">
      <xdr:nvSpPr>
        <xdr:cNvPr id="6103" name="Text Box 1">
          <a:extLst>
            <a:ext uri="{FF2B5EF4-FFF2-40B4-BE49-F238E27FC236}">
              <a16:creationId xmlns:a16="http://schemas.microsoft.com/office/drawing/2014/main" id="{B0A8BCE3-B247-428F-BF9D-993CBCE8D6BE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104" name="Text Box 1">
          <a:extLst>
            <a:ext uri="{FF2B5EF4-FFF2-40B4-BE49-F238E27FC236}">
              <a16:creationId xmlns:a16="http://schemas.microsoft.com/office/drawing/2014/main" id="{DE2703B7-6B7B-476E-A581-F37CD7C864D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105" name="Text Box 1">
          <a:extLst>
            <a:ext uri="{FF2B5EF4-FFF2-40B4-BE49-F238E27FC236}">
              <a16:creationId xmlns:a16="http://schemas.microsoft.com/office/drawing/2014/main" id="{FE28E586-168E-4C5E-B7B5-9FEDFFD9FE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106" name="Text Box 1">
          <a:extLst>
            <a:ext uri="{FF2B5EF4-FFF2-40B4-BE49-F238E27FC236}">
              <a16:creationId xmlns:a16="http://schemas.microsoft.com/office/drawing/2014/main" id="{28FE1254-C77E-44DB-A2EA-F224B5EDEC10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107" name="Text Box 1">
          <a:extLst>
            <a:ext uri="{FF2B5EF4-FFF2-40B4-BE49-F238E27FC236}">
              <a16:creationId xmlns:a16="http://schemas.microsoft.com/office/drawing/2014/main" id="{D2874796-2406-497A-A0CA-EF23E50F4A4A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108" name="Text Box 1">
          <a:extLst>
            <a:ext uri="{FF2B5EF4-FFF2-40B4-BE49-F238E27FC236}">
              <a16:creationId xmlns:a16="http://schemas.microsoft.com/office/drawing/2014/main" id="{1C99D77C-5097-43D9-A815-2DA1F2EA0F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109" name="Text Box 1">
          <a:extLst>
            <a:ext uri="{FF2B5EF4-FFF2-40B4-BE49-F238E27FC236}">
              <a16:creationId xmlns:a16="http://schemas.microsoft.com/office/drawing/2014/main" id="{7F709E19-CF17-4042-866D-14795A433D2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110" name="Text Box 1">
          <a:extLst>
            <a:ext uri="{FF2B5EF4-FFF2-40B4-BE49-F238E27FC236}">
              <a16:creationId xmlns:a16="http://schemas.microsoft.com/office/drawing/2014/main" id="{8DD121C8-4E0C-4A85-BEB5-6C8E0093BAE2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111" name="Text Box 1">
          <a:extLst>
            <a:ext uri="{FF2B5EF4-FFF2-40B4-BE49-F238E27FC236}">
              <a16:creationId xmlns:a16="http://schemas.microsoft.com/office/drawing/2014/main" id="{60A54F25-E712-4CB1-BEDE-C673892C8CB6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112" name="Text Box 1">
          <a:extLst>
            <a:ext uri="{FF2B5EF4-FFF2-40B4-BE49-F238E27FC236}">
              <a16:creationId xmlns:a16="http://schemas.microsoft.com/office/drawing/2014/main" id="{E46BEA58-C4FB-4153-9694-9377E1F1113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113" name="Text Box 1">
          <a:extLst>
            <a:ext uri="{FF2B5EF4-FFF2-40B4-BE49-F238E27FC236}">
              <a16:creationId xmlns:a16="http://schemas.microsoft.com/office/drawing/2014/main" id="{18255E1C-0E5F-4C7A-B259-0C37C9CE487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114" name="Text Box 1">
          <a:extLst>
            <a:ext uri="{FF2B5EF4-FFF2-40B4-BE49-F238E27FC236}">
              <a16:creationId xmlns:a16="http://schemas.microsoft.com/office/drawing/2014/main" id="{42E1592E-5950-494C-AD78-AB075CC15E4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115" name="Text Box 1">
          <a:extLst>
            <a:ext uri="{FF2B5EF4-FFF2-40B4-BE49-F238E27FC236}">
              <a16:creationId xmlns:a16="http://schemas.microsoft.com/office/drawing/2014/main" id="{2A00BDC1-FFE9-4CB5-B857-8C22A6DC6ED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116" name="Text Box 1">
          <a:extLst>
            <a:ext uri="{FF2B5EF4-FFF2-40B4-BE49-F238E27FC236}">
              <a16:creationId xmlns:a16="http://schemas.microsoft.com/office/drawing/2014/main" id="{263680B4-D61F-4323-9BFD-C3756DD1D3B9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117" name="Text Box 1">
          <a:extLst>
            <a:ext uri="{FF2B5EF4-FFF2-40B4-BE49-F238E27FC236}">
              <a16:creationId xmlns:a16="http://schemas.microsoft.com/office/drawing/2014/main" id="{E3ED7FCB-484B-42B0-BD81-03211677491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118" name="Text Box 1">
          <a:extLst>
            <a:ext uri="{FF2B5EF4-FFF2-40B4-BE49-F238E27FC236}">
              <a16:creationId xmlns:a16="http://schemas.microsoft.com/office/drawing/2014/main" id="{1B424E4D-4517-442A-A08D-FD345204B2D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119" name="Text Box 1">
          <a:extLst>
            <a:ext uri="{FF2B5EF4-FFF2-40B4-BE49-F238E27FC236}">
              <a16:creationId xmlns:a16="http://schemas.microsoft.com/office/drawing/2014/main" id="{CF0F9C0B-5871-4CA0-9E17-90A71FFC431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120" name="Text Box 1">
          <a:extLst>
            <a:ext uri="{FF2B5EF4-FFF2-40B4-BE49-F238E27FC236}">
              <a16:creationId xmlns:a16="http://schemas.microsoft.com/office/drawing/2014/main" id="{4F810348-EEB7-4FE5-98DB-17A78E92EA6D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121" name="Text Box 1">
          <a:extLst>
            <a:ext uri="{FF2B5EF4-FFF2-40B4-BE49-F238E27FC236}">
              <a16:creationId xmlns:a16="http://schemas.microsoft.com/office/drawing/2014/main" id="{75AE855D-7BB1-4DC7-8B49-00591A9DF373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122" name="Text Box 1">
          <a:extLst>
            <a:ext uri="{FF2B5EF4-FFF2-40B4-BE49-F238E27FC236}">
              <a16:creationId xmlns:a16="http://schemas.microsoft.com/office/drawing/2014/main" id="{308C85C0-9EEE-4238-8557-15A9AD2F3A6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123" name="Text Box 1">
          <a:extLst>
            <a:ext uri="{FF2B5EF4-FFF2-40B4-BE49-F238E27FC236}">
              <a16:creationId xmlns:a16="http://schemas.microsoft.com/office/drawing/2014/main" id="{A727BB4E-D124-4152-8408-8160AA591D7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124" name="Text Box 1">
          <a:extLst>
            <a:ext uri="{FF2B5EF4-FFF2-40B4-BE49-F238E27FC236}">
              <a16:creationId xmlns:a16="http://schemas.microsoft.com/office/drawing/2014/main" id="{7AA2B9EA-F53E-4B65-B6F5-664485749231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125" name="Text Box 1">
          <a:extLst>
            <a:ext uri="{FF2B5EF4-FFF2-40B4-BE49-F238E27FC236}">
              <a16:creationId xmlns:a16="http://schemas.microsoft.com/office/drawing/2014/main" id="{9280D0FE-F8CA-4148-A45A-5C15719A53D5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126" name="Text Box 1">
          <a:extLst>
            <a:ext uri="{FF2B5EF4-FFF2-40B4-BE49-F238E27FC236}">
              <a16:creationId xmlns:a16="http://schemas.microsoft.com/office/drawing/2014/main" id="{0324A9EB-137F-42A5-8192-42B3051A6028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38100</xdr:colOff>
      <xdr:row>2</xdr:row>
      <xdr:rowOff>47625</xdr:rowOff>
    </xdr:to>
    <xdr:sp macro="" textlink="">
      <xdr:nvSpPr>
        <xdr:cNvPr id="6127" name="Text Box 1">
          <a:extLst>
            <a:ext uri="{FF2B5EF4-FFF2-40B4-BE49-F238E27FC236}">
              <a16:creationId xmlns:a16="http://schemas.microsoft.com/office/drawing/2014/main" id="{D0D1609E-2A7F-4C43-9EC5-4A3A68FACFAC}"/>
            </a:ext>
          </a:extLst>
        </xdr:cNvPr>
        <xdr:cNvSpPr txBox="1">
          <a:spLocks noChangeArrowheads="1"/>
        </xdr:cNvSpPr>
      </xdr:nvSpPr>
      <xdr:spPr bwMode="auto">
        <a:xfrm>
          <a:off x="0" y="3524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D65AF-E94C-4944-972F-4F9C5D80D317}">
  <sheetPr>
    <pageSetUpPr fitToPage="1"/>
  </sheetPr>
  <dimension ref="A1:X186"/>
  <sheetViews>
    <sheetView topLeftCell="A7" zoomScale="97" zoomScaleNormal="97" workbookViewId="0">
      <selection activeCell="L8" sqref="L8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5" width="12.5703125" style="1" customWidth="1"/>
    <col min="6" max="7" width="9.5703125" style="1" customWidth="1"/>
    <col min="8" max="8" width="12.5703125" style="1" customWidth="1"/>
    <col min="9" max="9" width="24.28515625" style="1" customWidth="1"/>
    <col min="10" max="11" width="12.5703125" style="1" customWidth="1"/>
    <col min="12" max="12" width="17.42578125" style="1" customWidth="1"/>
    <col min="13" max="13" width="12.5703125" style="1" hidden="1" customWidth="1"/>
    <col min="14" max="14" width="21.140625" style="1" hidden="1" customWidth="1"/>
    <col min="15" max="18" width="9.140625" style="1" hidden="1" customWidth="1"/>
    <col min="19" max="19" width="10.5703125" style="1" hidden="1" customWidth="1"/>
    <col min="20" max="20" width="9.140625" style="1" hidden="1" customWidth="1"/>
    <col min="21" max="21" width="10.85546875" style="1" hidden="1" customWidth="1"/>
    <col min="22" max="24" width="9.140625" style="1" hidden="1" customWidth="1"/>
    <col min="25" max="25" width="9.140625" style="1" customWidth="1"/>
    <col min="26" max="16384" width="9.140625" style="1"/>
  </cols>
  <sheetData>
    <row r="1" spans="1:16" s="40" customFormat="1" ht="12.75" x14ac:dyDescent="0.2">
      <c r="A1" s="73"/>
      <c r="B1" s="5"/>
      <c r="C1" s="5"/>
      <c r="D1" s="5"/>
      <c r="E1" s="91" t="s">
        <v>526</v>
      </c>
      <c r="F1" s="91"/>
      <c r="G1" s="91"/>
      <c r="H1" s="91"/>
      <c r="I1" s="91"/>
      <c r="J1" s="91"/>
      <c r="K1" s="91"/>
      <c r="L1" s="91"/>
    </row>
    <row r="2" spans="1:16" s="35" customFormat="1" ht="15" x14ac:dyDescent="0.25">
      <c r="A2" s="41" t="s">
        <v>490</v>
      </c>
      <c r="B2" s="74"/>
      <c r="C2" s="5"/>
      <c r="D2" s="5"/>
      <c r="E2" s="75"/>
      <c r="F2" s="75"/>
      <c r="G2" s="76"/>
      <c r="H2" s="76"/>
      <c r="I2" s="10"/>
      <c r="J2" s="92" t="s">
        <v>523</v>
      </c>
      <c r="K2" s="92"/>
      <c r="L2" s="92"/>
      <c r="O2" s="77"/>
      <c r="P2" s="77"/>
    </row>
    <row r="3" spans="1:16" s="35" customFormat="1" ht="15.75" customHeight="1" x14ac:dyDescent="0.25">
      <c r="A3" s="78"/>
      <c r="B3" s="13"/>
      <c r="C3" s="5"/>
      <c r="D3" s="5"/>
      <c r="E3" s="75"/>
      <c r="F3" s="79"/>
      <c r="G3" s="79"/>
      <c r="H3" s="79"/>
      <c r="I3" s="79"/>
      <c r="J3" s="79"/>
      <c r="K3" s="79"/>
      <c r="L3" s="80" t="s">
        <v>528</v>
      </c>
      <c r="M3" s="81"/>
      <c r="N3" s="82"/>
      <c r="O3" s="7"/>
      <c r="P3" s="82"/>
    </row>
    <row r="4" spans="1:16" s="35" customFormat="1" ht="15.75" x14ac:dyDescent="0.25">
      <c r="A4" s="80"/>
      <c r="B4" s="13"/>
      <c r="C4" s="5"/>
      <c r="D4" s="5"/>
      <c r="E4" s="75"/>
      <c r="F4" s="75"/>
      <c r="G4" s="76"/>
      <c r="H4" s="76"/>
      <c r="I4" s="10"/>
      <c r="J4" s="6"/>
      <c r="K4" s="5"/>
      <c r="L4" s="80" t="s">
        <v>529</v>
      </c>
      <c r="M4" s="81"/>
      <c r="N4" s="82"/>
      <c r="O4" s="7"/>
      <c r="P4" s="82"/>
    </row>
    <row r="5" spans="1:16" s="35" customFormat="1" ht="20.45" customHeight="1" x14ac:dyDescent="0.25">
      <c r="A5" s="83"/>
      <c r="B5" s="6"/>
      <c r="C5" s="5"/>
      <c r="D5" s="5"/>
      <c r="E5" s="75"/>
      <c r="F5" s="75"/>
      <c r="G5" s="76"/>
      <c r="H5" s="76"/>
      <c r="I5" s="10"/>
      <c r="J5" s="6"/>
      <c r="K5" s="5"/>
      <c r="L5" s="80"/>
      <c r="M5" s="84"/>
      <c r="N5" s="84"/>
      <c r="O5" s="7"/>
      <c r="P5" s="84"/>
    </row>
    <row r="6" spans="1:16" s="6" customFormat="1" ht="14.25" x14ac:dyDescent="0.2">
      <c r="B6" s="85"/>
      <c r="C6" s="5"/>
      <c r="D6" s="5"/>
      <c r="E6" s="75"/>
      <c r="F6" s="75"/>
      <c r="G6" s="76"/>
      <c r="H6" s="76"/>
      <c r="I6" s="10"/>
      <c r="K6" s="5"/>
      <c r="L6" s="86" t="s">
        <v>530</v>
      </c>
      <c r="O6" s="7"/>
    </row>
    <row r="7" spans="1:16" s="6" customFormat="1" ht="15" x14ac:dyDescent="0.2">
      <c r="A7" s="87" t="s">
        <v>524</v>
      </c>
      <c r="B7" s="14"/>
      <c r="C7" s="5"/>
      <c r="D7" s="5"/>
      <c r="E7" s="75"/>
      <c r="F7" s="75"/>
      <c r="G7" s="76"/>
      <c r="H7" s="76"/>
      <c r="I7" s="10"/>
      <c r="J7" s="88"/>
      <c r="L7" s="80" t="s">
        <v>525</v>
      </c>
      <c r="O7" s="8"/>
    </row>
    <row r="8" spans="1:16" s="6" customFormat="1" ht="14.25" x14ac:dyDescent="0.2">
      <c r="B8" s="89"/>
      <c r="C8" s="5"/>
      <c r="D8" s="5"/>
      <c r="E8" s="75"/>
      <c r="F8" s="75"/>
      <c r="G8" s="76"/>
      <c r="H8" s="76"/>
      <c r="I8" s="10"/>
      <c r="J8" s="88"/>
      <c r="K8" s="88"/>
      <c r="L8" s="90"/>
      <c r="O8" s="8"/>
    </row>
    <row r="9" spans="1:16" s="16" customFormat="1" ht="27" customHeight="1" x14ac:dyDescent="0.25">
      <c r="A9" s="101" t="s">
        <v>491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</row>
    <row r="10" spans="1:16" s="15" customFormat="1" ht="20.25" customHeight="1" x14ac:dyDescent="0.25">
      <c r="A10" s="102" t="s">
        <v>488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</row>
    <row r="11" spans="1:16" s="15" customFormat="1" ht="20.25" customHeight="1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6" s="15" customFormat="1" ht="20.25" customHeight="1" x14ac:dyDescent="0.25">
      <c r="A12" s="11" t="s">
        <v>486</v>
      </c>
      <c r="C12" s="17"/>
      <c r="D12" s="17"/>
      <c r="E12" s="17"/>
      <c r="F12" s="17"/>
      <c r="G12" s="17"/>
      <c r="H12" s="17"/>
      <c r="J12" s="109" t="s">
        <v>487</v>
      </c>
      <c r="K12" s="109"/>
      <c r="L12" s="17"/>
    </row>
    <row r="13" spans="1:16" s="15" customFormat="1" ht="20.25" customHeight="1" x14ac:dyDescent="0.25">
      <c r="A13" s="63" t="s">
        <v>492</v>
      </c>
      <c r="C13" s="17"/>
      <c r="D13" s="17"/>
      <c r="E13" s="17"/>
      <c r="F13" s="17"/>
      <c r="G13" s="17"/>
      <c r="H13" s="17"/>
      <c r="J13" s="17"/>
      <c r="K13" s="17"/>
      <c r="L13" s="17"/>
    </row>
    <row r="14" spans="1:16" s="39" customFormat="1" ht="36" customHeight="1" x14ac:dyDescent="0.2">
      <c r="A14" s="103" t="s">
        <v>0</v>
      </c>
      <c r="B14" s="105" t="s">
        <v>476</v>
      </c>
      <c r="C14" s="105" t="s">
        <v>477</v>
      </c>
      <c r="D14" s="105"/>
      <c r="E14" s="106" t="s">
        <v>473</v>
      </c>
      <c r="F14" s="107"/>
      <c r="G14" s="107"/>
      <c r="H14" s="108"/>
      <c r="I14" s="105" t="s">
        <v>478</v>
      </c>
      <c r="J14" s="105"/>
      <c r="K14" s="105"/>
      <c r="L14" s="105"/>
      <c r="M14" s="42"/>
      <c r="N14" s="42"/>
      <c r="O14" s="42"/>
    </row>
    <row r="15" spans="1:16" s="39" customFormat="1" ht="36" customHeight="1" x14ac:dyDescent="0.2">
      <c r="A15" s="104"/>
      <c r="B15" s="105"/>
      <c r="C15" s="43" t="s">
        <v>2</v>
      </c>
      <c r="D15" s="43" t="s">
        <v>3</v>
      </c>
      <c r="E15" s="50" t="s">
        <v>1</v>
      </c>
      <c r="F15" s="50" t="s">
        <v>2</v>
      </c>
      <c r="G15" s="50" t="s">
        <v>474</v>
      </c>
      <c r="H15" s="50" t="s">
        <v>475</v>
      </c>
      <c r="I15" s="50" t="s">
        <v>1</v>
      </c>
      <c r="J15" s="50" t="s">
        <v>2</v>
      </c>
      <c r="K15" s="50" t="s">
        <v>474</v>
      </c>
      <c r="L15" s="51" t="s">
        <v>479</v>
      </c>
      <c r="M15" s="42"/>
      <c r="N15" s="42"/>
      <c r="O15" s="42"/>
    </row>
    <row r="16" spans="1:16" s="39" customFormat="1" ht="12" customHeight="1" x14ac:dyDescent="0.2">
      <c r="A16" s="44">
        <v>1</v>
      </c>
      <c r="B16" s="44">
        <v>2</v>
      </c>
      <c r="C16" s="44">
        <v>3</v>
      </c>
      <c r="D16" s="44">
        <v>4</v>
      </c>
      <c r="E16" s="44">
        <v>5</v>
      </c>
      <c r="F16" s="44">
        <v>6</v>
      </c>
      <c r="G16" s="44">
        <v>7</v>
      </c>
      <c r="H16" s="44">
        <v>8</v>
      </c>
      <c r="I16" s="44">
        <v>9</v>
      </c>
      <c r="J16" s="44">
        <v>10</v>
      </c>
      <c r="K16" s="44">
        <v>11</v>
      </c>
      <c r="L16" s="44">
        <v>12</v>
      </c>
      <c r="M16" s="42"/>
      <c r="N16" s="42"/>
      <c r="O16" s="42"/>
    </row>
    <row r="17" spans="1:22" s="39" customFormat="1" x14ac:dyDescent="0.2">
      <c r="A17" s="95" t="s">
        <v>376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7"/>
      <c r="M17" s="42"/>
      <c r="N17" s="42"/>
      <c r="O17" s="42"/>
    </row>
    <row r="18" spans="1:22" s="39" customFormat="1" ht="22.5" x14ac:dyDescent="0.2">
      <c r="A18" s="98" t="s">
        <v>377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100"/>
      <c r="M18" s="42"/>
      <c r="N18" s="4"/>
      <c r="O18" s="52" t="s">
        <v>377</v>
      </c>
      <c r="P18" s="52" t="s">
        <v>382</v>
      </c>
      <c r="Q18" s="52" t="s">
        <v>386</v>
      </c>
      <c r="R18" s="52" t="s">
        <v>450</v>
      </c>
      <c r="S18" s="52" t="s">
        <v>451</v>
      </c>
      <c r="T18" s="52" t="s">
        <v>452</v>
      </c>
      <c r="U18" s="52" t="s">
        <v>453</v>
      </c>
      <c r="V18" s="52" t="s">
        <v>454</v>
      </c>
    </row>
    <row r="19" spans="1:22" s="39" customFormat="1" ht="33.75" x14ac:dyDescent="0.2">
      <c r="A19" s="45" t="s">
        <v>6</v>
      </c>
      <c r="B19" s="46" t="s">
        <v>378</v>
      </c>
      <c r="C19" s="47" t="s">
        <v>86</v>
      </c>
      <c r="D19" s="47" t="s">
        <v>379</v>
      </c>
      <c r="E19" s="47"/>
      <c r="F19" s="47"/>
      <c r="G19" s="47"/>
      <c r="H19" s="47"/>
      <c r="I19" s="3" t="s">
        <v>485</v>
      </c>
      <c r="J19" s="47" t="s">
        <v>67</v>
      </c>
      <c r="K19" s="47">
        <v>2.2000000000000002</v>
      </c>
      <c r="L19" s="46" t="s">
        <v>447</v>
      </c>
      <c r="M19" s="42"/>
      <c r="N19" s="3" t="s">
        <v>448</v>
      </c>
      <c r="O19" s="43">
        <v>0.15</v>
      </c>
      <c r="P19" s="43"/>
      <c r="Q19" s="43"/>
      <c r="R19" s="43"/>
      <c r="S19" s="43"/>
      <c r="T19" s="43">
        <v>0.05</v>
      </c>
      <c r="U19" s="43"/>
      <c r="V19" s="43">
        <f>O19+P19+Q19+R19+S19+T19+U19</f>
        <v>0.2</v>
      </c>
    </row>
    <row r="20" spans="1:22" s="39" customFormat="1" ht="33.75" x14ac:dyDescent="0.2">
      <c r="A20" s="45" t="s">
        <v>9</v>
      </c>
      <c r="B20" s="46" t="s">
        <v>380</v>
      </c>
      <c r="C20" s="47" t="s">
        <v>86</v>
      </c>
      <c r="D20" s="47" t="s">
        <v>381</v>
      </c>
      <c r="E20" s="47"/>
      <c r="F20" s="47"/>
      <c r="G20" s="47"/>
      <c r="H20" s="47"/>
      <c r="I20" s="3" t="s">
        <v>448</v>
      </c>
      <c r="J20" s="47" t="s">
        <v>86</v>
      </c>
      <c r="K20" s="53">
        <f>0.15*1.01*1.03</f>
        <v>0.15604499999999999</v>
      </c>
      <c r="L20" s="46" t="s">
        <v>446</v>
      </c>
      <c r="M20" s="42"/>
      <c r="N20" s="3" t="s">
        <v>449</v>
      </c>
      <c r="O20" s="43"/>
      <c r="P20" s="43">
        <v>7.0000000000000007E-2</v>
      </c>
      <c r="Q20" s="43"/>
      <c r="R20" s="43"/>
      <c r="S20" s="43"/>
      <c r="T20" s="43"/>
      <c r="U20" s="43"/>
      <c r="V20" s="43">
        <f t="shared" ref="V20:V60" si="0">O20+P20+Q20+R20+S20+T20+U20</f>
        <v>7.0000000000000007E-2</v>
      </c>
    </row>
    <row r="21" spans="1:22" s="39" customFormat="1" ht="22.5" x14ac:dyDescent="0.2">
      <c r="A21" s="45"/>
      <c r="B21" s="46"/>
      <c r="C21" s="47"/>
      <c r="D21" s="47"/>
      <c r="E21" s="47"/>
      <c r="F21" s="47"/>
      <c r="G21" s="47"/>
      <c r="H21" s="47"/>
      <c r="I21" s="3" t="s">
        <v>456</v>
      </c>
      <c r="J21" s="47" t="s">
        <v>86</v>
      </c>
      <c r="K21" s="53">
        <f>0.05*1.01*1.03</f>
        <v>5.2015000000000006E-2</v>
      </c>
      <c r="L21" s="46" t="s">
        <v>446</v>
      </c>
      <c r="M21" s="42"/>
      <c r="N21" s="3"/>
      <c r="O21" s="43"/>
      <c r="P21" s="43"/>
      <c r="Q21" s="43"/>
      <c r="R21" s="43"/>
      <c r="S21" s="43"/>
      <c r="T21" s="43"/>
      <c r="U21" s="43"/>
      <c r="V21" s="43"/>
    </row>
    <row r="22" spans="1:22" s="39" customFormat="1" ht="22.5" x14ac:dyDescent="0.2">
      <c r="A22" s="45"/>
      <c r="B22" s="46"/>
      <c r="C22" s="47"/>
      <c r="D22" s="47"/>
      <c r="E22" s="47"/>
      <c r="F22" s="47"/>
      <c r="G22" s="47"/>
      <c r="H22" s="47"/>
      <c r="I22" s="3" t="s">
        <v>459</v>
      </c>
      <c r="J22" s="47" t="s">
        <v>86</v>
      </c>
      <c r="K22" s="53">
        <f>0.01*1.01*1.03</f>
        <v>1.0402999999999999E-2</v>
      </c>
      <c r="L22" s="46" t="s">
        <v>446</v>
      </c>
      <c r="M22" s="42"/>
      <c r="N22" s="3"/>
      <c r="O22" s="43"/>
      <c r="P22" s="43"/>
      <c r="Q22" s="43"/>
      <c r="R22" s="43"/>
      <c r="S22" s="43"/>
      <c r="T22" s="43"/>
      <c r="U22" s="43"/>
      <c r="V22" s="43"/>
    </row>
    <row r="23" spans="1:22" s="39" customFormat="1" x14ac:dyDescent="0.2">
      <c r="A23" s="45"/>
      <c r="B23" s="46"/>
      <c r="C23" s="47"/>
      <c r="D23" s="47"/>
      <c r="E23" s="47"/>
      <c r="F23" s="47"/>
      <c r="G23" s="47"/>
      <c r="H23" s="47"/>
      <c r="I23" s="3" t="s">
        <v>465</v>
      </c>
      <c r="J23" s="47" t="s">
        <v>75</v>
      </c>
      <c r="K23" s="47">
        <v>3.3</v>
      </c>
      <c r="L23" s="46" t="s">
        <v>447</v>
      </c>
      <c r="M23" s="42"/>
      <c r="N23" s="3"/>
      <c r="O23" s="43"/>
      <c r="P23" s="43"/>
      <c r="Q23" s="43"/>
      <c r="R23" s="43"/>
      <c r="S23" s="43"/>
      <c r="T23" s="43"/>
      <c r="U23" s="43"/>
      <c r="V23" s="43"/>
    </row>
    <row r="24" spans="1:22" s="39" customFormat="1" x14ac:dyDescent="0.2">
      <c r="A24" s="45"/>
      <c r="B24" s="46"/>
      <c r="C24" s="47"/>
      <c r="D24" s="47"/>
      <c r="E24" s="47"/>
      <c r="F24" s="47"/>
      <c r="G24" s="47"/>
      <c r="H24" s="47"/>
      <c r="I24" s="3" t="s">
        <v>466</v>
      </c>
      <c r="J24" s="47" t="s">
        <v>67</v>
      </c>
      <c r="K24" s="47">
        <v>0.9</v>
      </c>
      <c r="L24" s="46" t="s">
        <v>447</v>
      </c>
      <c r="M24" s="42"/>
      <c r="N24" s="3"/>
      <c r="O24" s="43"/>
      <c r="P24" s="43"/>
      <c r="Q24" s="43"/>
      <c r="R24" s="43"/>
      <c r="S24" s="43"/>
      <c r="T24" s="43"/>
      <c r="U24" s="43"/>
      <c r="V24" s="43"/>
    </row>
    <row r="25" spans="1:22" s="39" customFormat="1" ht="33.75" x14ac:dyDescent="0.2">
      <c r="A25" s="93" t="s">
        <v>382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42"/>
      <c r="N25" s="3" t="s">
        <v>455</v>
      </c>
      <c r="O25" s="43"/>
      <c r="P25" s="43"/>
      <c r="Q25" s="43"/>
      <c r="R25" s="43"/>
      <c r="S25" s="43">
        <v>0.02</v>
      </c>
      <c r="T25" s="43"/>
      <c r="U25" s="43">
        <v>0.01</v>
      </c>
      <c r="V25" s="43">
        <f t="shared" si="0"/>
        <v>0.03</v>
      </c>
    </row>
    <row r="26" spans="1:22" s="39" customFormat="1" ht="26.25" customHeight="1" x14ac:dyDescent="0.2">
      <c r="A26" s="45" t="s">
        <v>11</v>
      </c>
      <c r="B26" s="46" t="s">
        <v>383</v>
      </c>
      <c r="C26" s="47" t="s">
        <v>86</v>
      </c>
      <c r="D26" s="47" t="s">
        <v>384</v>
      </c>
      <c r="E26" s="47"/>
      <c r="F26" s="47"/>
      <c r="G26" s="47"/>
      <c r="H26" s="47"/>
      <c r="I26" s="3" t="s">
        <v>485</v>
      </c>
      <c r="J26" s="47" t="s">
        <v>67</v>
      </c>
      <c r="K26" s="47">
        <v>1.1000000000000001</v>
      </c>
      <c r="L26" s="46" t="s">
        <v>447</v>
      </c>
      <c r="M26" s="42"/>
      <c r="N26" s="3" t="s">
        <v>456</v>
      </c>
      <c r="O26" s="43">
        <v>0.05</v>
      </c>
      <c r="P26" s="43"/>
      <c r="Q26" s="43">
        <v>0.03</v>
      </c>
      <c r="R26" s="43"/>
      <c r="S26" s="43">
        <v>0.11</v>
      </c>
      <c r="T26" s="43">
        <v>0.04</v>
      </c>
      <c r="U26" s="43">
        <v>0.04</v>
      </c>
      <c r="V26" s="43">
        <f t="shared" si="0"/>
        <v>0.27</v>
      </c>
    </row>
    <row r="27" spans="1:22" s="39" customFormat="1" ht="33.75" x14ac:dyDescent="0.2">
      <c r="A27" s="45" t="s">
        <v>13</v>
      </c>
      <c r="B27" s="46" t="s">
        <v>380</v>
      </c>
      <c r="C27" s="47" t="s">
        <v>86</v>
      </c>
      <c r="D27" s="47" t="s">
        <v>385</v>
      </c>
      <c r="E27" s="47"/>
      <c r="F27" s="47"/>
      <c r="G27" s="47"/>
      <c r="H27" s="47"/>
      <c r="I27" s="3" t="s">
        <v>449</v>
      </c>
      <c r="J27" s="47" t="s">
        <v>86</v>
      </c>
      <c r="K27" s="53">
        <f>0.07*1.01*1.03</f>
        <v>7.2821000000000011E-2</v>
      </c>
      <c r="L27" s="46" t="s">
        <v>446</v>
      </c>
      <c r="M27" s="42"/>
      <c r="N27" s="3" t="s">
        <v>457</v>
      </c>
      <c r="O27" s="43"/>
      <c r="P27" s="43"/>
      <c r="Q27" s="43"/>
      <c r="R27" s="43"/>
      <c r="S27" s="43"/>
      <c r="T27" s="43">
        <v>0.01</v>
      </c>
      <c r="U27" s="43"/>
      <c r="V27" s="43">
        <f t="shared" si="0"/>
        <v>0.01</v>
      </c>
    </row>
    <row r="28" spans="1:22" s="39" customFormat="1" ht="22.5" x14ac:dyDescent="0.2">
      <c r="A28" s="45"/>
      <c r="B28" s="46"/>
      <c r="C28" s="47"/>
      <c r="D28" s="47"/>
      <c r="E28" s="47"/>
      <c r="F28" s="47"/>
      <c r="G28" s="47"/>
      <c r="H28" s="47"/>
      <c r="I28" s="3" t="s">
        <v>459</v>
      </c>
      <c r="J28" s="47" t="s">
        <v>86</v>
      </c>
      <c r="K28" s="53">
        <f>0.02*1.01*1.03</f>
        <v>2.0805999999999998E-2</v>
      </c>
      <c r="L28" s="46" t="s">
        <v>446</v>
      </c>
      <c r="M28" s="42"/>
      <c r="N28" s="3"/>
      <c r="O28" s="43"/>
      <c r="P28" s="43"/>
      <c r="Q28" s="43"/>
      <c r="R28" s="43"/>
      <c r="S28" s="43"/>
      <c r="T28" s="43"/>
      <c r="U28" s="43"/>
      <c r="V28" s="43"/>
    </row>
    <row r="29" spans="1:22" s="39" customFormat="1" ht="22.5" x14ac:dyDescent="0.2">
      <c r="A29" s="45"/>
      <c r="B29" s="46"/>
      <c r="C29" s="47"/>
      <c r="D29" s="47"/>
      <c r="E29" s="47"/>
      <c r="F29" s="47"/>
      <c r="G29" s="47"/>
      <c r="H29" s="47"/>
      <c r="I29" s="3" t="s">
        <v>460</v>
      </c>
      <c r="J29" s="47" t="s">
        <v>86</v>
      </c>
      <c r="K29" s="53">
        <f>0.02*1.01*1.03</f>
        <v>2.0805999999999998E-2</v>
      </c>
      <c r="L29" s="46" t="s">
        <v>446</v>
      </c>
      <c r="M29" s="42"/>
      <c r="N29" s="3"/>
      <c r="O29" s="43"/>
      <c r="P29" s="43"/>
      <c r="Q29" s="43"/>
      <c r="R29" s="43"/>
      <c r="S29" s="43"/>
      <c r="T29" s="43"/>
      <c r="U29" s="43"/>
      <c r="V29" s="43"/>
    </row>
    <row r="30" spans="1:22" s="39" customFormat="1" x14ac:dyDescent="0.2">
      <c r="A30" s="45"/>
      <c r="B30" s="46"/>
      <c r="C30" s="47"/>
      <c r="D30" s="47"/>
      <c r="E30" s="47"/>
      <c r="F30" s="47"/>
      <c r="G30" s="47"/>
      <c r="H30" s="47"/>
      <c r="I30" s="3" t="s">
        <v>465</v>
      </c>
      <c r="J30" s="47" t="s">
        <v>75</v>
      </c>
      <c r="K30" s="47">
        <v>1.7</v>
      </c>
      <c r="L30" s="46" t="s">
        <v>447</v>
      </c>
      <c r="M30" s="42"/>
      <c r="N30" s="3"/>
      <c r="O30" s="43"/>
      <c r="P30" s="43"/>
      <c r="Q30" s="43"/>
      <c r="R30" s="43"/>
      <c r="S30" s="43"/>
      <c r="T30" s="43"/>
      <c r="U30" s="43"/>
      <c r="V30" s="43"/>
    </row>
    <row r="31" spans="1:22" s="39" customFormat="1" x14ac:dyDescent="0.2">
      <c r="A31" s="45"/>
      <c r="B31" s="46"/>
      <c r="C31" s="47"/>
      <c r="D31" s="47"/>
      <c r="E31" s="47"/>
      <c r="F31" s="47"/>
      <c r="G31" s="47"/>
      <c r="H31" s="47"/>
      <c r="I31" s="3" t="s">
        <v>466</v>
      </c>
      <c r="J31" s="47" t="s">
        <v>67</v>
      </c>
      <c r="K31" s="47">
        <v>0.5</v>
      </c>
      <c r="L31" s="46" t="s">
        <v>447</v>
      </c>
      <c r="M31" s="42"/>
      <c r="N31" s="3"/>
      <c r="O31" s="43"/>
      <c r="P31" s="43"/>
      <c r="Q31" s="43"/>
      <c r="R31" s="43"/>
      <c r="S31" s="43"/>
      <c r="T31" s="43"/>
      <c r="U31" s="43"/>
      <c r="V31" s="43"/>
    </row>
    <row r="32" spans="1:22" s="39" customFormat="1" ht="33.75" x14ac:dyDescent="0.2">
      <c r="A32" s="93" t="s">
        <v>386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42"/>
      <c r="N32" s="3" t="s">
        <v>458</v>
      </c>
      <c r="O32" s="43"/>
      <c r="P32" s="43"/>
      <c r="Q32" s="43"/>
      <c r="R32" s="43"/>
      <c r="S32" s="43">
        <v>0.05</v>
      </c>
      <c r="T32" s="43"/>
      <c r="U32" s="43"/>
      <c r="V32" s="43">
        <f t="shared" si="0"/>
        <v>0.05</v>
      </c>
    </row>
    <row r="33" spans="1:22" s="39" customFormat="1" ht="33.75" x14ac:dyDescent="0.2">
      <c r="A33" s="45" t="s">
        <v>15</v>
      </c>
      <c r="B33" s="46" t="s">
        <v>387</v>
      </c>
      <c r="C33" s="47" t="s">
        <v>86</v>
      </c>
      <c r="D33" s="47" t="s">
        <v>388</v>
      </c>
      <c r="E33" s="47"/>
      <c r="F33" s="47"/>
      <c r="G33" s="47"/>
      <c r="H33" s="47"/>
      <c r="I33" s="3" t="s">
        <v>485</v>
      </c>
      <c r="J33" s="47" t="s">
        <v>67</v>
      </c>
      <c r="K33" s="47">
        <v>0.4</v>
      </c>
      <c r="L33" s="46"/>
      <c r="M33" s="42"/>
      <c r="N33" s="3" t="s">
        <v>459</v>
      </c>
      <c r="O33" s="43">
        <v>0.01</v>
      </c>
      <c r="P33" s="43">
        <v>0.02</v>
      </c>
      <c r="Q33" s="43">
        <v>0.01</v>
      </c>
      <c r="R33" s="43"/>
      <c r="S33" s="43"/>
      <c r="T33" s="43"/>
      <c r="U33" s="43"/>
      <c r="V33" s="43">
        <f t="shared" si="0"/>
        <v>0.04</v>
      </c>
    </row>
    <row r="34" spans="1:22" s="39" customFormat="1" ht="33.75" x14ac:dyDescent="0.2">
      <c r="A34" s="45" t="s">
        <v>17</v>
      </c>
      <c r="B34" s="46" t="s">
        <v>380</v>
      </c>
      <c r="C34" s="47" t="s">
        <v>86</v>
      </c>
      <c r="D34" s="47" t="s">
        <v>389</v>
      </c>
      <c r="E34" s="47"/>
      <c r="F34" s="47"/>
      <c r="G34" s="47"/>
      <c r="H34" s="47"/>
      <c r="I34" s="3" t="s">
        <v>456</v>
      </c>
      <c r="J34" s="47" t="s">
        <v>86</v>
      </c>
      <c r="K34" s="53">
        <f>0.03*1.01*1.03</f>
        <v>3.1209000000000001E-2</v>
      </c>
      <c r="L34" s="46" t="s">
        <v>446</v>
      </c>
      <c r="M34" s="42"/>
      <c r="N34" s="3" t="s">
        <v>460</v>
      </c>
      <c r="O34" s="43"/>
      <c r="P34" s="43">
        <v>0.02</v>
      </c>
      <c r="Q34" s="43"/>
      <c r="R34" s="43"/>
      <c r="S34" s="43"/>
      <c r="T34" s="43">
        <v>0.01</v>
      </c>
      <c r="U34" s="43"/>
      <c r="V34" s="43">
        <f t="shared" si="0"/>
        <v>0.03</v>
      </c>
    </row>
    <row r="35" spans="1:22" s="39" customFormat="1" ht="22.5" x14ac:dyDescent="0.2">
      <c r="A35" s="45"/>
      <c r="B35" s="46"/>
      <c r="C35" s="47"/>
      <c r="D35" s="47"/>
      <c r="E35" s="47"/>
      <c r="F35" s="47"/>
      <c r="G35" s="47"/>
      <c r="H35" s="47"/>
      <c r="I35" s="3" t="s">
        <v>459</v>
      </c>
      <c r="J35" s="47" t="s">
        <v>86</v>
      </c>
      <c r="K35" s="53">
        <f>0.01*1.01*1.03</f>
        <v>1.0402999999999999E-2</v>
      </c>
      <c r="L35" s="46" t="s">
        <v>446</v>
      </c>
      <c r="M35" s="42"/>
      <c r="N35" s="3"/>
      <c r="O35" s="43"/>
      <c r="P35" s="43"/>
      <c r="Q35" s="43"/>
      <c r="R35" s="43"/>
      <c r="S35" s="43"/>
      <c r="T35" s="43"/>
      <c r="U35" s="43"/>
      <c r="V35" s="43"/>
    </row>
    <row r="36" spans="1:22" s="39" customFormat="1" x14ac:dyDescent="0.2">
      <c r="A36" s="45"/>
      <c r="B36" s="46"/>
      <c r="C36" s="47"/>
      <c r="D36" s="47"/>
      <c r="E36" s="47"/>
      <c r="F36" s="47"/>
      <c r="G36" s="47"/>
      <c r="H36" s="47"/>
      <c r="I36" s="3" t="s">
        <v>465</v>
      </c>
      <c r="J36" s="47" t="s">
        <v>75</v>
      </c>
      <c r="K36" s="47">
        <v>0.6</v>
      </c>
      <c r="L36" s="46" t="s">
        <v>447</v>
      </c>
      <c r="M36" s="42"/>
      <c r="N36" s="3"/>
      <c r="O36" s="43"/>
      <c r="P36" s="43"/>
      <c r="Q36" s="43"/>
      <c r="R36" s="43"/>
      <c r="S36" s="43"/>
      <c r="T36" s="43"/>
      <c r="U36" s="43"/>
      <c r="V36" s="43"/>
    </row>
    <row r="37" spans="1:22" s="39" customFormat="1" x14ac:dyDescent="0.2">
      <c r="A37" s="45"/>
      <c r="B37" s="46"/>
      <c r="C37" s="47"/>
      <c r="D37" s="47"/>
      <c r="E37" s="47"/>
      <c r="F37" s="47"/>
      <c r="G37" s="47"/>
      <c r="H37" s="47"/>
      <c r="I37" s="3" t="s">
        <v>466</v>
      </c>
      <c r="J37" s="47" t="s">
        <v>67</v>
      </c>
      <c r="K37" s="47">
        <v>0.2</v>
      </c>
      <c r="L37" s="46" t="s">
        <v>447</v>
      </c>
      <c r="M37" s="42"/>
      <c r="N37" s="3"/>
      <c r="O37" s="43"/>
      <c r="P37" s="43"/>
      <c r="Q37" s="43"/>
      <c r="R37" s="43"/>
      <c r="S37" s="43"/>
      <c r="T37" s="43"/>
      <c r="U37" s="43"/>
      <c r="V37" s="43"/>
    </row>
    <row r="38" spans="1:22" s="39" customFormat="1" hidden="1" x14ac:dyDescent="0.2">
      <c r="A38" s="45"/>
      <c r="B38" s="46"/>
      <c r="C38" s="47"/>
      <c r="D38" s="47"/>
      <c r="E38" s="47"/>
      <c r="F38" s="47"/>
      <c r="G38" s="47"/>
      <c r="H38" s="47"/>
      <c r="I38" s="47"/>
      <c r="J38" s="47"/>
      <c r="K38" s="47"/>
      <c r="L38" s="46"/>
      <c r="M38" s="42"/>
      <c r="N38" s="3"/>
      <c r="O38" s="43"/>
      <c r="P38" s="43"/>
      <c r="Q38" s="43"/>
      <c r="R38" s="43"/>
      <c r="S38" s="43"/>
      <c r="T38" s="43"/>
      <c r="U38" s="43"/>
      <c r="V38" s="43"/>
    </row>
    <row r="39" spans="1:22" s="39" customFormat="1" hidden="1" x14ac:dyDescent="0.2">
      <c r="A39" s="45"/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6"/>
      <c r="M39" s="42"/>
      <c r="N39" s="3"/>
      <c r="O39" s="43"/>
      <c r="P39" s="43"/>
      <c r="Q39" s="43"/>
      <c r="R39" s="43"/>
      <c r="S39" s="43"/>
      <c r="T39" s="43"/>
      <c r="U39" s="43"/>
      <c r="V39" s="43"/>
    </row>
    <row r="40" spans="1:22" s="39" customFormat="1" hidden="1" x14ac:dyDescent="0.2">
      <c r="A40" s="45"/>
      <c r="B40" s="46"/>
      <c r="C40" s="47"/>
      <c r="D40" s="47"/>
      <c r="E40" s="47"/>
      <c r="F40" s="47"/>
      <c r="G40" s="47"/>
      <c r="H40" s="47"/>
      <c r="I40" s="47"/>
      <c r="J40" s="47"/>
      <c r="K40" s="47"/>
      <c r="L40" s="46"/>
      <c r="M40" s="42"/>
      <c r="N40" s="3"/>
      <c r="O40" s="43"/>
      <c r="P40" s="43"/>
      <c r="Q40" s="43"/>
      <c r="R40" s="43"/>
      <c r="S40" s="43"/>
      <c r="T40" s="43"/>
      <c r="U40" s="43"/>
      <c r="V40" s="43"/>
    </row>
    <row r="41" spans="1:22" s="39" customFormat="1" hidden="1" x14ac:dyDescent="0.2">
      <c r="A41" s="45"/>
      <c r="B41" s="46"/>
      <c r="C41" s="47"/>
      <c r="D41" s="47"/>
      <c r="E41" s="47"/>
      <c r="F41" s="47"/>
      <c r="G41" s="47"/>
      <c r="H41" s="47"/>
      <c r="I41" s="47"/>
      <c r="J41" s="47"/>
      <c r="K41" s="47"/>
      <c r="L41" s="46"/>
      <c r="M41" s="42"/>
      <c r="N41" s="3"/>
      <c r="O41" s="43"/>
      <c r="P41" s="43"/>
      <c r="Q41" s="43"/>
      <c r="R41" s="43"/>
      <c r="S41" s="43"/>
      <c r="T41" s="43"/>
      <c r="U41" s="43"/>
      <c r="V41" s="43"/>
    </row>
    <row r="42" spans="1:22" s="39" customFormat="1" ht="22.5" x14ac:dyDescent="0.2">
      <c r="A42" s="93" t="s">
        <v>390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42"/>
      <c r="N42" s="3" t="s">
        <v>461</v>
      </c>
      <c r="O42" s="43"/>
      <c r="P42" s="43"/>
      <c r="Q42" s="43"/>
      <c r="R42" s="43">
        <v>0.11</v>
      </c>
      <c r="S42" s="43"/>
      <c r="T42" s="43">
        <v>0.02</v>
      </c>
      <c r="U42" s="43"/>
      <c r="V42" s="43">
        <f t="shared" si="0"/>
        <v>0.13</v>
      </c>
    </row>
    <row r="43" spans="1:22" s="39" customFormat="1" ht="33.75" x14ac:dyDescent="0.2">
      <c r="A43" s="45" t="s">
        <v>19</v>
      </c>
      <c r="B43" s="46" t="s">
        <v>391</v>
      </c>
      <c r="C43" s="47" t="s">
        <v>86</v>
      </c>
      <c r="D43" s="47" t="s">
        <v>392</v>
      </c>
      <c r="E43" s="47"/>
      <c r="F43" s="47"/>
      <c r="G43" s="47"/>
      <c r="H43" s="47"/>
      <c r="I43" s="3" t="s">
        <v>485</v>
      </c>
      <c r="J43" s="47" t="s">
        <v>67</v>
      </c>
      <c r="K43" s="47">
        <v>3</v>
      </c>
      <c r="L43" s="46" t="s">
        <v>447</v>
      </c>
      <c r="M43" s="42"/>
      <c r="N43" s="3" t="s">
        <v>462</v>
      </c>
      <c r="O43" s="43">
        <f t="shared" ref="O43:U43" si="1">SUM(O19:O42)</f>
        <v>0.21000000000000002</v>
      </c>
      <c r="P43" s="43">
        <f t="shared" si="1"/>
        <v>0.11000000000000001</v>
      </c>
      <c r="Q43" s="43">
        <f t="shared" si="1"/>
        <v>0.04</v>
      </c>
      <c r="R43" s="43">
        <f t="shared" si="1"/>
        <v>0.11</v>
      </c>
      <c r="S43" s="43">
        <f t="shared" si="1"/>
        <v>0.18</v>
      </c>
      <c r="T43" s="43">
        <f t="shared" si="1"/>
        <v>0.12999999999999998</v>
      </c>
      <c r="U43" s="43">
        <f t="shared" si="1"/>
        <v>0.05</v>
      </c>
      <c r="V43" s="43">
        <f t="shared" si="0"/>
        <v>0.83000000000000007</v>
      </c>
    </row>
    <row r="44" spans="1:22" s="39" customFormat="1" ht="45" x14ac:dyDescent="0.2">
      <c r="A44" s="45" t="s">
        <v>21</v>
      </c>
      <c r="B44" s="46" t="s">
        <v>393</v>
      </c>
      <c r="C44" s="47" t="s">
        <v>86</v>
      </c>
      <c r="D44" s="47" t="s">
        <v>394</v>
      </c>
      <c r="E44" s="47"/>
      <c r="F44" s="47"/>
      <c r="G44" s="47"/>
      <c r="H44" s="47"/>
      <c r="I44" s="3" t="s">
        <v>461</v>
      </c>
      <c r="J44" s="47" t="s">
        <v>86</v>
      </c>
      <c r="K44" s="53">
        <f>0.11*1.01*1.03</f>
        <v>0.11443300000000001</v>
      </c>
      <c r="L44" s="46" t="s">
        <v>446</v>
      </c>
      <c r="M44" s="42"/>
      <c r="N44" s="3" t="s">
        <v>463</v>
      </c>
      <c r="O44" s="53">
        <f t="shared" ref="O44:U44" si="2">O43*1.01*1.03</f>
        <v>0.21846300000000002</v>
      </c>
      <c r="P44" s="53">
        <f t="shared" si="2"/>
        <v>0.11443300000000002</v>
      </c>
      <c r="Q44" s="53">
        <f t="shared" si="2"/>
        <v>4.1611999999999996E-2</v>
      </c>
      <c r="R44" s="53">
        <f t="shared" si="2"/>
        <v>0.11443300000000001</v>
      </c>
      <c r="S44" s="53">
        <f t="shared" si="2"/>
        <v>0.187254</v>
      </c>
      <c r="T44" s="53">
        <f t="shared" si="2"/>
        <v>0.13523899999999997</v>
      </c>
      <c r="U44" s="53">
        <f t="shared" si="2"/>
        <v>5.2015000000000006E-2</v>
      </c>
      <c r="V44" s="43">
        <f t="shared" si="0"/>
        <v>0.86344900000000002</v>
      </c>
    </row>
    <row r="45" spans="1:22" s="39" customFormat="1" ht="22.5" x14ac:dyDescent="0.2">
      <c r="A45" s="45"/>
      <c r="B45" s="46"/>
      <c r="C45" s="47"/>
      <c r="D45" s="47"/>
      <c r="E45" s="47"/>
      <c r="F45" s="47"/>
      <c r="G45" s="47"/>
      <c r="H45" s="47"/>
      <c r="I45" s="3" t="s">
        <v>455</v>
      </c>
      <c r="J45" s="47" t="s">
        <v>86</v>
      </c>
      <c r="K45" s="53">
        <f>0.02*1.01*1.03</f>
        <v>2.0805999999999998E-2</v>
      </c>
      <c r="L45" s="46" t="s">
        <v>446</v>
      </c>
      <c r="M45" s="42"/>
      <c r="N45" s="3"/>
      <c r="O45" s="53"/>
      <c r="P45" s="53"/>
      <c r="Q45" s="53"/>
      <c r="R45" s="53"/>
      <c r="S45" s="53"/>
      <c r="T45" s="53"/>
      <c r="U45" s="53"/>
      <c r="V45" s="43"/>
    </row>
    <row r="46" spans="1:22" s="39" customFormat="1" ht="22.5" x14ac:dyDescent="0.2">
      <c r="A46" s="45"/>
      <c r="B46" s="46"/>
      <c r="C46" s="47"/>
      <c r="D46" s="47"/>
      <c r="E46" s="47"/>
      <c r="F46" s="47"/>
      <c r="G46" s="47"/>
      <c r="H46" s="47"/>
      <c r="I46" s="3" t="s">
        <v>456</v>
      </c>
      <c r="J46" s="47" t="s">
        <v>86</v>
      </c>
      <c r="K46" s="53">
        <f>0.11*1.01*1.03</f>
        <v>0.11443300000000001</v>
      </c>
      <c r="L46" s="46" t="s">
        <v>446</v>
      </c>
      <c r="M46" s="42"/>
      <c r="N46" s="3"/>
      <c r="O46" s="53"/>
      <c r="P46" s="53"/>
      <c r="Q46" s="53"/>
      <c r="R46" s="53"/>
      <c r="S46" s="53"/>
      <c r="T46" s="53"/>
      <c r="U46" s="53"/>
      <c r="V46" s="43"/>
    </row>
    <row r="47" spans="1:22" s="39" customFormat="1" ht="22.5" x14ac:dyDescent="0.2">
      <c r="A47" s="45"/>
      <c r="B47" s="46"/>
      <c r="C47" s="47"/>
      <c r="D47" s="47"/>
      <c r="E47" s="47"/>
      <c r="F47" s="47"/>
      <c r="G47" s="47"/>
      <c r="H47" s="47"/>
      <c r="I47" s="3" t="s">
        <v>458</v>
      </c>
      <c r="J47" s="47" t="s">
        <v>86</v>
      </c>
      <c r="K47" s="53">
        <f>0.05*1.01*1.03</f>
        <v>5.2015000000000006E-2</v>
      </c>
      <c r="L47" s="46" t="s">
        <v>446</v>
      </c>
      <c r="M47" s="42"/>
      <c r="N47" s="3"/>
      <c r="O47" s="53"/>
      <c r="P47" s="53"/>
      <c r="Q47" s="53"/>
      <c r="R47" s="53"/>
      <c r="S47" s="53"/>
      <c r="T47" s="53"/>
      <c r="U47" s="53"/>
      <c r="V47" s="43"/>
    </row>
    <row r="48" spans="1:22" s="39" customFormat="1" x14ac:dyDescent="0.2">
      <c r="A48" s="45"/>
      <c r="B48" s="46"/>
      <c r="C48" s="47"/>
      <c r="D48" s="47"/>
      <c r="E48" s="47"/>
      <c r="F48" s="47"/>
      <c r="G48" s="47"/>
      <c r="H48" s="47"/>
      <c r="I48" s="3" t="s">
        <v>465</v>
      </c>
      <c r="J48" s="47" t="s">
        <v>75</v>
      </c>
      <c r="K48" s="47">
        <v>4.5</v>
      </c>
      <c r="L48" s="46" t="s">
        <v>447</v>
      </c>
      <c r="M48" s="42"/>
      <c r="N48" s="3"/>
      <c r="O48" s="53"/>
      <c r="P48" s="53"/>
      <c r="Q48" s="53"/>
      <c r="R48" s="53"/>
      <c r="S48" s="53"/>
      <c r="T48" s="53"/>
      <c r="U48" s="53"/>
      <c r="V48" s="43"/>
    </row>
    <row r="49" spans="1:22" s="39" customFormat="1" x14ac:dyDescent="0.2">
      <c r="A49" s="45"/>
      <c r="B49" s="46"/>
      <c r="C49" s="47"/>
      <c r="D49" s="47"/>
      <c r="E49" s="47"/>
      <c r="F49" s="47"/>
      <c r="G49" s="47"/>
      <c r="H49" s="47"/>
      <c r="I49" s="3" t="s">
        <v>466</v>
      </c>
      <c r="J49" s="47" t="s">
        <v>67</v>
      </c>
      <c r="K49" s="47">
        <v>1.4</v>
      </c>
      <c r="L49" s="46" t="s">
        <v>447</v>
      </c>
      <c r="M49" s="42"/>
      <c r="N49" s="3"/>
      <c r="O49" s="53"/>
      <c r="P49" s="53"/>
      <c r="Q49" s="53"/>
      <c r="R49" s="53"/>
      <c r="S49" s="53"/>
      <c r="T49" s="53"/>
      <c r="U49" s="53"/>
      <c r="V49" s="43"/>
    </row>
    <row r="50" spans="1:22" s="39" customFormat="1" hidden="1" x14ac:dyDescent="0.2">
      <c r="A50" s="45"/>
      <c r="B50" s="46"/>
      <c r="C50" s="47"/>
      <c r="D50" s="47"/>
      <c r="E50" s="47"/>
      <c r="F50" s="47"/>
      <c r="G50" s="47"/>
      <c r="H50" s="47"/>
      <c r="I50" s="47"/>
      <c r="J50" s="47"/>
      <c r="K50" s="47"/>
      <c r="L50" s="46"/>
      <c r="M50" s="42"/>
      <c r="N50" s="3"/>
      <c r="O50" s="53"/>
      <c r="P50" s="53"/>
      <c r="Q50" s="53"/>
      <c r="R50" s="53"/>
      <c r="S50" s="53"/>
      <c r="T50" s="53"/>
      <c r="U50" s="53"/>
      <c r="V50" s="43"/>
    </row>
    <row r="51" spans="1:22" s="39" customFormat="1" hidden="1" x14ac:dyDescent="0.2">
      <c r="A51" s="45"/>
      <c r="B51" s="46"/>
      <c r="C51" s="47"/>
      <c r="D51" s="47"/>
      <c r="E51" s="47"/>
      <c r="F51" s="47"/>
      <c r="G51" s="47"/>
      <c r="H51" s="47"/>
      <c r="I51" s="47"/>
      <c r="J51" s="47"/>
      <c r="K51" s="47"/>
      <c r="L51" s="46"/>
      <c r="M51" s="42"/>
      <c r="N51" s="3"/>
      <c r="O51" s="53"/>
      <c r="P51" s="53"/>
      <c r="Q51" s="53"/>
      <c r="R51" s="53"/>
      <c r="S51" s="53"/>
      <c r="T51" s="53"/>
      <c r="U51" s="53"/>
      <c r="V51" s="43"/>
    </row>
    <row r="52" spans="1:22" s="39" customFormat="1" hidden="1" x14ac:dyDescent="0.2">
      <c r="A52" s="45"/>
      <c r="B52" s="46"/>
      <c r="C52" s="47"/>
      <c r="D52" s="47"/>
      <c r="E52" s="47"/>
      <c r="F52" s="47"/>
      <c r="G52" s="47"/>
      <c r="H52" s="47"/>
      <c r="I52" s="47"/>
      <c r="J52" s="47"/>
      <c r="K52" s="47"/>
      <c r="L52" s="46"/>
      <c r="M52" s="42"/>
      <c r="N52" s="3"/>
      <c r="O52" s="53"/>
      <c r="P52" s="53"/>
      <c r="Q52" s="53"/>
      <c r="R52" s="53"/>
      <c r="S52" s="53"/>
      <c r="T52" s="53"/>
      <c r="U52" s="53"/>
      <c r="V52" s="43"/>
    </row>
    <row r="53" spans="1:22" s="39" customFormat="1" hidden="1" x14ac:dyDescent="0.2">
      <c r="A53" s="45"/>
      <c r="B53" s="46"/>
      <c r="C53" s="47"/>
      <c r="D53" s="47"/>
      <c r="E53" s="47"/>
      <c r="F53" s="47"/>
      <c r="G53" s="47"/>
      <c r="H53" s="47"/>
      <c r="I53" s="47"/>
      <c r="J53" s="47"/>
      <c r="K53" s="47"/>
      <c r="L53" s="46"/>
      <c r="M53" s="42"/>
      <c r="N53" s="3"/>
      <c r="O53" s="53"/>
      <c r="P53" s="53"/>
      <c r="Q53" s="53"/>
      <c r="R53" s="53"/>
      <c r="S53" s="53"/>
      <c r="T53" s="53"/>
      <c r="U53" s="53"/>
      <c r="V53" s="43"/>
    </row>
    <row r="54" spans="1:22" s="39" customFormat="1" hidden="1" x14ac:dyDescent="0.2">
      <c r="A54" s="45"/>
      <c r="B54" s="46"/>
      <c r="C54" s="47"/>
      <c r="D54" s="47"/>
      <c r="E54" s="47"/>
      <c r="F54" s="47"/>
      <c r="G54" s="47"/>
      <c r="H54" s="47"/>
      <c r="I54" s="47"/>
      <c r="J54" s="47"/>
      <c r="K54" s="47"/>
      <c r="L54" s="46"/>
      <c r="M54" s="42"/>
      <c r="N54" s="3"/>
      <c r="O54" s="53"/>
      <c r="P54" s="53"/>
      <c r="Q54" s="53"/>
      <c r="R54" s="53"/>
      <c r="S54" s="53"/>
      <c r="T54" s="53"/>
      <c r="U54" s="53"/>
      <c r="V54" s="43"/>
    </row>
    <row r="55" spans="1:22" s="39" customFormat="1" hidden="1" x14ac:dyDescent="0.2">
      <c r="A55" s="45"/>
      <c r="B55" s="46"/>
      <c r="C55" s="47"/>
      <c r="D55" s="47"/>
      <c r="E55" s="47"/>
      <c r="F55" s="47"/>
      <c r="G55" s="47"/>
      <c r="H55" s="47"/>
      <c r="I55" s="47"/>
      <c r="J55" s="47"/>
      <c r="K55" s="47"/>
      <c r="L55" s="46"/>
      <c r="M55" s="42"/>
      <c r="N55" s="3"/>
      <c r="O55" s="53"/>
      <c r="P55" s="53"/>
      <c r="Q55" s="53"/>
      <c r="R55" s="53"/>
      <c r="S55" s="53"/>
      <c r="T55" s="53"/>
      <c r="U55" s="53"/>
      <c r="V55" s="43"/>
    </row>
    <row r="56" spans="1:22" s="39" customFormat="1" hidden="1" x14ac:dyDescent="0.2">
      <c r="A56" s="45"/>
      <c r="B56" s="46"/>
      <c r="C56" s="47"/>
      <c r="D56" s="47"/>
      <c r="E56" s="47"/>
      <c r="F56" s="47"/>
      <c r="G56" s="47"/>
      <c r="H56" s="47"/>
      <c r="I56" s="47"/>
      <c r="J56" s="47"/>
      <c r="K56" s="47"/>
      <c r="L56" s="46"/>
      <c r="M56" s="42"/>
      <c r="N56" s="3"/>
      <c r="O56" s="53"/>
      <c r="P56" s="53"/>
      <c r="Q56" s="53"/>
      <c r="R56" s="53"/>
      <c r="S56" s="53"/>
      <c r="T56" s="53"/>
      <c r="U56" s="53"/>
      <c r="V56" s="43"/>
    </row>
    <row r="57" spans="1:22" s="39" customFormat="1" hidden="1" x14ac:dyDescent="0.2">
      <c r="A57" s="45"/>
      <c r="B57" s="46"/>
      <c r="C57" s="47"/>
      <c r="D57" s="47"/>
      <c r="E57" s="47"/>
      <c r="F57" s="47"/>
      <c r="G57" s="47"/>
      <c r="H57" s="47"/>
      <c r="I57" s="47"/>
      <c r="J57" s="47"/>
      <c r="K57" s="47"/>
      <c r="L57" s="46"/>
      <c r="M57" s="42"/>
      <c r="N57" s="3"/>
      <c r="O57" s="53"/>
      <c r="P57" s="53"/>
      <c r="Q57" s="53"/>
      <c r="R57" s="53"/>
      <c r="S57" s="53"/>
      <c r="T57" s="53"/>
      <c r="U57" s="53"/>
      <c r="V57" s="43"/>
    </row>
    <row r="58" spans="1:22" s="39" customFormat="1" ht="56.25" x14ac:dyDescent="0.2">
      <c r="A58" s="45" t="s">
        <v>23</v>
      </c>
      <c r="B58" s="46" t="s">
        <v>395</v>
      </c>
      <c r="C58" s="47" t="s">
        <v>251</v>
      </c>
      <c r="D58" s="47" t="s">
        <v>396</v>
      </c>
      <c r="E58" s="47"/>
      <c r="F58" s="47"/>
      <c r="G58" s="47"/>
      <c r="H58" s="47"/>
      <c r="I58" s="46" t="s">
        <v>395</v>
      </c>
      <c r="J58" s="47" t="s">
        <v>251</v>
      </c>
      <c r="K58" s="47" t="s">
        <v>396</v>
      </c>
      <c r="L58" s="46" t="s">
        <v>447</v>
      </c>
      <c r="M58" s="42"/>
      <c r="N58" s="3" t="s">
        <v>464</v>
      </c>
      <c r="O58" s="43">
        <f t="shared" ref="O58:U58" si="3">O44*0.01</f>
        <v>2.1846300000000003E-3</v>
      </c>
      <c r="P58" s="43">
        <f t="shared" si="3"/>
        <v>1.1443300000000003E-3</v>
      </c>
      <c r="Q58" s="43">
        <f t="shared" si="3"/>
        <v>4.1611999999999997E-4</v>
      </c>
      <c r="R58" s="43">
        <f t="shared" si="3"/>
        <v>1.14433E-3</v>
      </c>
      <c r="S58" s="43">
        <f t="shared" si="3"/>
        <v>1.87254E-3</v>
      </c>
      <c r="T58" s="43">
        <f t="shared" si="3"/>
        <v>1.3523899999999998E-3</v>
      </c>
      <c r="U58" s="43">
        <f t="shared" si="3"/>
        <v>5.2015000000000004E-4</v>
      </c>
      <c r="V58" s="43">
        <f t="shared" si="0"/>
        <v>8.6344899999999999E-3</v>
      </c>
    </row>
    <row r="59" spans="1:22" s="39" customFormat="1" x14ac:dyDescent="0.2">
      <c r="A59" s="93" t="s">
        <v>397</v>
      </c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42"/>
      <c r="N59" s="3" t="s">
        <v>465</v>
      </c>
      <c r="O59" s="4">
        <f t="shared" ref="O59:U59" si="4">0.015*O44*1000</f>
        <v>3.2769450000000004</v>
      </c>
      <c r="P59" s="4">
        <f t="shared" si="4"/>
        <v>1.7164950000000001</v>
      </c>
      <c r="Q59" s="4">
        <f t="shared" si="4"/>
        <v>0.62417999999999985</v>
      </c>
      <c r="R59" s="4">
        <f t="shared" si="4"/>
        <v>1.7164949999999999</v>
      </c>
      <c r="S59" s="4">
        <f t="shared" si="4"/>
        <v>2.8088100000000003</v>
      </c>
      <c r="T59" s="4">
        <f t="shared" si="4"/>
        <v>2.0285849999999996</v>
      </c>
      <c r="U59" s="4">
        <f t="shared" si="4"/>
        <v>0.78022500000000006</v>
      </c>
      <c r="V59" s="43">
        <f t="shared" si="0"/>
        <v>12.951735000000001</v>
      </c>
    </row>
    <row r="60" spans="1:22" s="39" customFormat="1" ht="33.75" x14ac:dyDescent="0.2">
      <c r="A60" s="45" t="s">
        <v>25</v>
      </c>
      <c r="B60" s="46" t="s">
        <v>398</v>
      </c>
      <c r="C60" s="47" t="s">
        <v>86</v>
      </c>
      <c r="D60" s="47" t="s">
        <v>399</v>
      </c>
      <c r="E60" s="47"/>
      <c r="F60" s="47"/>
      <c r="G60" s="47"/>
      <c r="H60" s="47"/>
      <c r="I60" s="3" t="s">
        <v>485</v>
      </c>
      <c r="J60" s="47" t="s">
        <v>67</v>
      </c>
      <c r="K60" s="47">
        <v>1.9</v>
      </c>
      <c r="L60" s="46" t="s">
        <v>447</v>
      </c>
      <c r="M60" s="42"/>
      <c r="N60" s="3" t="s">
        <v>466</v>
      </c>
      <c r="O60" s="4">
        <f t="shared" ref="O60:U60" si="5">0.4*O58*1000</f>
        <v>0.87385200000000018</v>
      </c>
      <c r="P60" s="4">
        <f t="shared" si="5"/>
        <v>0.45773200000000014</v>
      </c>
      <c r="Q60" s="4">
        <f t="shared" si="5"/>
        <v>0.16644800000000001</v>
      </c>
      <c r="R60" s="4">
        <f t="shared" si="5"/>
        <v>0.45773200000000003</v>
      </c>
      <c r="S60" s="4">
        <f t="shared" si="5"/>
        <v>0.74901600000000002</v>
      </c>
      <c r="T60" s="4">
        <f t="shared" si="5"/>
        <v>0.54095599999999988</v>
      </c>
      <c r="U60" s="4">
        <f t="shared" si="5"/>
        <v>0.20806000000000005</v>
      </c>
      <c r="V60" s="43">
        <f t="shared" si="0"/>
        <v>3.4537960000000005</v>
      </c>
    </row>
    <row r="61" spans="1:22" s="39" customFormat="1" ht="56.25" x14ac:dyDescent="0.2">
      <c r="A61" s="45" t="s">
        <v>27</v>
      </c>
      <c r="B61" s="46" t="s">
        <v>393</v>
      </c>
      <c r="C61" s="47" t="s">
        <v>86</v>
      </c>
      <c r="D61" s="47" t="s">
        <v>400</v>
      </c>
      <c r="E61" s="47"/>
      <c r="F61" s="47"/>
      <c r="G61" s="47"/>
      <c r="H61" s="47"/>
      <c r="I61" s="3" t="s">
        <v>448</v>
      </c>
      <c r="J61" s="47" t="s">
        <v>86</v>
      </c>
      <c r="K61" s="53">
        <f>0.05*1.01*1.03</f>
        <v>5.2015000000000006E-2</v>
      </c>
      <c r="L61" s="46" t="s">
        <v>446</v>
      </c>
      <c r="M61" s="42"/>
      <c r="N61" s="54"/>
      <c r="O61" s="42"/>
    </row>
    <row r="62" spans="1:22" s="39" customFormat="1" ht="22.5" x14ac:dyDescent="0.2">
      <c r="A62" s="45"/>
      <c r="B62" s="46"/>
      <c r="C62" s="47"/>
      <c r="D62" s="47"/>
      <c r="E62" s="47"/>
      <c r="F62" s="47"/>
      <c r="G62" s="47"/>
      <c r="H62" s="47"/>
      <c r="I62" s="3" t="s">
        <v>456</v>
      </c>
      <c r="J62" s="47" t="s">
        <v>86</v>
      </c>
      <c r="K62" s="53">
        <f>0.08*1.01*1.03</f>
        <v>8.3223999999999992E-2</v>
      </c>
      <c r="L62" s="46" t="s">
        <v>446</v>
      </c>
      <c r="M62" s="42"/>
      <c r="N62" s="54"/>
      <c r="O62" s="42"/>
    </row>
    <row r="63" spans="1:22" s="39" customFormat="1" ht="22.5" x14ac:dyDescent="0.2">
      <c r="A63" s="45"/>
      <c r="B63" s="46"/>
      <c r="C63" s="47"/>
      <c r="D63" s="47"/>
      <c r="E63" s="47"/>
      <c r="F63" s="47"/>
      <c r="G63" s="47"/>
      <c r="H63" s="47"/>
      <c r="I63" s="3" t="s">
        <v>457</v>
      </c>
      <c r="J63" s="47" t="s">
        <v>86</v>
      </c>
      <c r="K63" s="53">
        <f>0.01*1.01*1.03</f>
        <v>1.0402999999999999E-2</v>
      </c>
      <c r="L63" s="46" t="s">
        <v>446</v>
      </c>
      <c r="M63" s="42"/>
      <c r="N63" s="54"/>
      <c r="O63" s="42"/>
    </row>
    <row r="64" spans="1:22" s="39" customFormat="1" ht="22.5" x14ac:dyDescent="0.2">
      <c r="A64" s="45"/>
      <c r="B64" s="46"/>
      <c r="C64" s="47"/>
      <c r="D64" s="47"/>
      <c r="E64" s="47"/>
      <c r="F64" s="47"/>
      <c r="G64" s="47"/>
      <c r="H64" s="47"/>
      <c r="I64" s="3" t="s">
        <v>460</v>
      </c>
      <c r="J64" s="47" t="s">
        <v>86</v>
      </c>
      <c r="K64" s="53">
        <f>0.01*1.01*1.03</f>
        <v>1.0402999999999999E-2</v>
      </c>
      <c r="L64" s="46" t="s">
        <v>446</v>
      </c>
      <c r="M64" s="42"/>
      <c r="N64" s="54"/>
      <c r="O64" s="42"/>
    </row>
    <row r="65" spans="1:22" s="39" customFormat="1" ht="22.5" x14ac:dyDescent="0.2">
      <c r="A65" s="45"/>
      <c r="B65" s="46"/>
      <c r="C65" s="47"/>
      <c r="D65" s="47"/>
      <c r="E65" s="47"/>
      <c r="F65" s="47"/>
      <c r="G65" s="47"/>
      <c r="H65" s="47"/>
      <c r="I65" s="3" t="s">
        <v>461</v>
      </c>
      <c r="J65" s="47" t="s">
        <v>86</v>
      </c>
      <c r="K65" s="53">
        <f>0.02*1.01*1.03</f>
        <v>2.0805999999999998E-2</v>
      </c>
      <c r="L65" s="46" t="s">
        <v>446</v>
      </c>
      <c r="M65" s="42"/>
      <c r="N65" s="54"/>
      <c r="O65" s="42"/>
    </row>
    <row r="66" spans="1:22" s="39" customFormat="1" ht="22.5" x14ac:dyDescent="0.2">
      <c r="A66" s="45"/>
      <c r="B66" s="46"/>
      <c r="C66" s="47"/>
      <c r="D66" s="47"/>
      <c r="E66" s="47"/>
      <c r="F66" s="47"/>
      <c r="G66" s="47"/>
      <c r="H66" s="47"/>
      <c r="I66" s="3" t="s">
        <v>455</v>
      </c>
      <c r="J66" s="47" t="s">
        <v>86</v>
      </c>
      <c r="K66" s="53">
        <f>0.01*1.01*1.03</f>
        <v>1.0402999999999999E-2</v>
      </c>
      <c r="L66" s="46" t="s">
        <v>446</v>
      </c>
      <c r="M66" s="42"/>
      <c r="N66" s="54"/>
      <c r="O66" s="42"/>
    </row>
    <row r="67" spans="1:22" s="39" customFormat="1" x14ac:dyDescent="0.2">
      <c r="A67" s="45"/>
      <c r="B67" s="46"/>
      <c r="C67" s="47"/>
      <c r="D67" s="47"/>
      <c r="E67" s="47"/>
      <c r="F67" s="47"/>
      <c r="G67" s="47"/>
      <c r="H67" s="47"/>
      <c r="I67" s="3" t="s">
        <v>465</v>
      </c>
      <c r="J67" s="47" t="s">
        <v>75</v>
      </c>
      <c r="K67" s="47">
        <v>2.8</v>
      </c>
      <c r="L67" s="46" t="s">
        <v>447</v>
      </c>
      <c r="M67" s="42"/>
      <c r="N67" s="54"/>
      <c r="O67" s="42"/>
    </row>
    <row r="68" spans="1:22" s="39" customFormat="1" x14ac:dyDescent="0.2">
      <c r="A68" s="45"/>
      <c r="B68" s="46"/>
      <c r="C68" s="47"/>
      <c r="D68" s="47"/>
      <c r="E68" s="47"/>
      <c r="F68" s="47"/>
      <c r="G68" s="47"/>
      <c r="H68" s="47"/>
      <c r="I68" s="3" t="s">
        <v>466</v>
      </c>
      <c r="J68" s="47" t="s">
        <v>67</v>
      </c>
      <c r="K68" s="47">
        <v>0.6</v>
      </c>
      <c r="L68" s="46" t="s">
        <v>447</v>
      </c>
      <c r="M68" s="42"/>
      <c r="N68" s="54"/>
      <c r="O68" s="42"/>
    </row>
    <row r="69" spans="1:22" s="39" customFormat="1" x14ac:dyDescent="0.2">
      <c r="A69" s="93" t="s">
        <v>401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42"/>
      <c r="N69" s="42"/>
      <c r="O69" s="42"/>
    </row>
    <row r="70" spans="1:22" s="39" customFormat="1" x14ac:dyDescent="0.2">
      <c r="A70" s="93" t="s">
        <v>377</v>
      </c>
      <c r="B70" s="93"/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42"/>
      <c r="N70" s="42"/>
      <c r="O70" s="42"/>
    </row>
    <row r="71" spans="1:22" s="39" customFormat="1" ht="33.75" x14ac:dyDescent="0.2">
      <c r="A71" s="45" t="s">
        <v>29</v>
      </c>
      <c r="B71" s="46" t="s">
        <v>378</v>
      </c>
      <c r="C71" s="47" t="s">
        <v>86</v>
      </c>
      <c r="D71" s="47" t="s">
        <v>402</v>
      </c>
      <c r="E71" s="47"/>
      <c r="F71" s="47"/>
      <c r="G71" s="47"/>
      <c r="H71" s="47"/>
      <c r="I71" s="3" t="s">
        <v>485</v>
      </c>
      <c r="J71" s="47" t="s">
        <v>67</v>
      </c>
      <c r="K71" s="47">
        <v>2.6</v>
      </c>
      <c r="L71" s="46" t="s">
        <v>447</v>
      </c>
      <c r="M71" s="42"/>
      <c r="N71" s="4"/>
      <c r="O71" s="52" t="s">
        <v>377</v>
      </c>
      <c r="P71" s="52" t="s">
        <v>382</v>
      </c>
      <c r="Q71" s="52" t="s">
        <v>386</v>
      </c>
      <c r="R71" s="52" t="s">
        <v>450</v>
      </c>
      <c r="S71" s="52" t="s">
        <v>451</v>
      </c>
      <c r="T71" s="52" t="s">
        <v>452</v>
      </c>
      <c r="U71" s="52" t="s">
        <v>453</v>
      </c>
      <c r="V71" s="52" t="s">
        <v>454</v>
      </c>
    </row>
    <row r="72" spans="1:22" s="39" customFormat="1" ht="33.75" x14ac:dyDescent="0.2">
      <c r="A72" s="45" t="s">
        <v>31</v>
      </c>
      <c r="B72" s="46" t="s">
        <v>380</v>
      </c>
      <c r="C72" s="47" t="s">
        <v>86</v>
      </c>
      <c r="D72" s="47" t="s">
        <v>403</v>
      </c>
      <c r="E72" s="47"/>
      <c r="F72" s="47"/>
      <c r="G72" s="47"/>
      <c r="H72" s="47"/>
      <c r="I72" s="3" t="s">
        <v>448</v>
      </c>
      <c r="J72" s="47" t="s">
        <v>86</v>
      </c>
      <c r="K72" s="53">
        <f>0.17*1.01*1.03</f>
        <v>0.17685100000000004</v>
      </c>
      <c r="L72" s="46" t="s">
        <v>446</v>
      </c>
      <c r="M72" s="42"/>
      <c r="N72" s="3" t="s">
        <v>448</v>
      </c>
      <c r="O72" s="43">
        <v>0.17</v>
      </c>
      <c r="P72" s="43"/>
      <c r="Q72" s="43"/>
      <c r="R72" s="43"/>
      <c r="S72" s="43"/>
      <c r="T72" s="43"/>
      <c r="U72" s="43"/>
      <c r="V72" s="43">
        <f>O72+P72+Q72+R72+S72+T72+U72</f>
        <v>0.17</v>
      </c>
    </row>
    <row r="73" spans="1:22" s="39" customFormat="1" ht="22.5" x14ac:dyDescent="0.2">
      <c r="A73" s="45"/>
      <c r="B73" s="46"/>
      <c r="C73" s="47"/>
      <c r="D73" s="47"/>
      <c r="E73" s="47"/>
      <c r="F73" s="47"/>
      <c r="G73" s="47"/>
      <c r="H73" s="47"/>
      <c r="I73" s="3" t="s">
        <v>456</v>
      </c>
      <c r="J73" s="47" t="s">
        <v>86</v>
      </c>
      <c r="K73" s="53">
        <f>0.05*1.01*1.03</f>
        <v>5.2015000000000006E-2</v>
      </c>
      <c r="L73" s="46" t="s">
        <v>446</v>
      </c>
      <c r="M73" s="42"/>
      <c r="N73" s="3"/>
      <c r="O73" s="43"/>
      <c r="P73" s="43"/>
      <c r="Q73" s="43"/>
      <c r="R73" s="43"/>
      <c r="S73" s="43"/>
      <c r="T73" s="43"/>
      <c r="U73" s="43"/>
      <c r="V73" s="43"/>
    </row>
    <row r="74" spans="1:22" s="39" customFormat="1" ht="22.5" x14ac:dyDescent="0.2">
      <c r="A74" s="45"/>
      <c r="B74" s="46"/>
      <c r="C74" s="47"/>
      <c r="D74" s="47"/>
      <c r="E74" s="47"/>
      <c r="F74" s="47"/>
      <c r="G74" s="47"/>
      <c r="H74" s="47"/>
      <c r="I74" s="3" t="s">
        <v>459</v>
      </c>
      <c r="J74" s="47" t="s">
        <v>86</v>
      </c>
      <c r="K74" s="53">
        <f>0.03*1.01*1.03</f>
        <v>3.1209000000000001E-2</v>
      </c>
      <c r="L74" s="46" t="s">
        <v>446</v>
      </c>
      <c r="M74" s="42"/>
      <c r="N74" s="3"/>
      <c r="O74" s="43"/>
      <c r="P74" s="43"/>
      <c r="Q74" s="43"/>
      <c r="R74" s="43"/>
      <c r="S74" s="43"/>
      <c r="T74" s="43"/>
      <c r="U74" s="43"/>
      <c r="V74" s="43"/>
    </row>
    <row r="75" spans="1:22" s="39" customFormat="1" x14ac:dyDescent="0.2">
      <c r="A75" s="45"/>
      <c r="B75" s="46"/>
      <c r="C75" s="47"/>
      <c r="D75" s="47"/>
      <c r="E75" s="47"/>
      <c r="F75" s="47"/>
      <c r="G75" s="47"/>
      <c r="H75" s="47"/>
      <c r="I75" s="3" t="s">
        <v>465</v>
      </c>
      <c r="J75" s="47" t="s">
        <v>75</v>
      </c>
      <c r="K75" s="47">
        <v>3.9</v>
      </c>
      <c r="L75" s="46" t="s">
        <v>447</v>
      </c>
      <c r="M75" s="42"/>
      <c r="N75" s="3"/>
      <c r="O75" s="43"/>
      <c r="P75" s="43"/>
      <c r="Q75" s="43"/>
      <c r="R75" s="43"/>
      <c r="S75" s="43"/>
      <c r="T75" s="43"/>
      <c r="U75" s="43"/>
      <c r="V75" s="43"/>
    </row>
    <row r="76" spans="1:22" s="39" customFormat="1" x14ac:dyDescent="0.2">
      <c r="A76" s="45"/>
      <c r="B76" s="46"/>
      <c r="C76" s="47"/>
      <c r="D76" s="47"/>
      <c r="E76" s="47"/>
      <c r="F76" s="47"/>
      <c r="G76" s="47"/>
      <c r="H76" s="47"/>
      <c r="I76" s="3" t="s">
        <v>466</v>
      </c>
      <c r="J76" s="47" t="s">
        <v>67</v>
      </c>
      <c r="K76" s="47">
        <v>1.1000000000000001</v>
      </c>
      <c r="L76" s="46" t="s">
        <v>447</v>
      </c>
      <c r="M76" s="42"/>
      <c r="N76" s="3"/>
      <c r="O76" s="43"/>
      <c r="P76" s="43"/>
      <c r="Q76" s="43"/>
      <c r="R76" s="43"/>
      <c r="S76" s="43"/>
      <c r="T76" s="43"/>
      <c r="U76" s="43"/>
      <c r="V76" s="43"/>
    </row>
    <row r="77" spans="1:22" s="39" customFormat="1" ht="22.5" x14ac:dyDescent="0.2">
      <c r="A77" s="93" t="s">
        <v>382</v>
      </c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42"/>
      <c r="N77" s="3" t="s">
        <v>449</v>
      </c>
      <c r="O77" s="43"/>
      <c r="P77" s="43">
        <v>0.15</v>
      </c>
      <c r="Q77" s="43"/>
      <c r="R77" s="43"/>
      <c r="S77" s="43"/>
      <c r="T77" s="43"/>
      <c r="U77" s="43"/>
      <c r="V77" s="43">
        <f t="shared" ref="V77:V104" si="6">O77+P77+Q77+R77+S77+T77+U77</f>
        <v>0.15</v>
      </c>
    </row>
    <row r="78" spans="1:22" s="39" customFormat="1" ht="33.75" x14ac:dyDescent="0.2">
      <c r="A78" s="45" t="s">
        <v>33</v>
      </c>
      <c r="B78" s="46" t="s">
        <v>383</v>
      </c>
      <c r="C78" s="47" t="s">
        <v>86</v>
      </c>
      <c r="D78" s="47" t="s">
        <v>404</v>
      </c>
      <c r="E78" s="47"/>
      <c r="F78" s="47"/>
      <c r="G78" s="47"/>
      <c r="H78" s="47"/>
      <c r="I78" s="3" t="s">
        <v>485</v>
      </c>
      <c r="J78" s="47" t="s">
        <v>67</v>
      </c>
      <c r="K78" s="47">
        <v>1.98</v>
      </c>
      <c r="L78" s="46" t="s">
        <v>447</v>
      </c>
      <c r="M78" s="42"/>
      <c r="N78" s="3" t="s">
        <v>455</v>
      </c>
      <c r="O78" s="43"/>
      <c r="P78" s="43"/>
      <c r="Q78" s="43"/>
      <c r="R78" s="43"/>
      <c r="S78" s="43">
        <v>0.01</v>
      </c>
      <c r="T78" s="43"/>
      <c r="U78" s="43"/>
      <c r="V78" s="43">
        <f t="shared" si="6"/>
        <v>0.01</v>
      </c>
    </row>
    <row r="79" spans="1:22" s="39" customFormat="1" ht="33.75" x14ac:dyDescent="0.2">
      <c r="A79" s="45" t="s">
        <v>35</v>
      </c>
      <c r="B79" s="46" t="s">
        <v>380</v>
      </c>
      <c r="C79" s="47" t="s">
        <v>86</v>
      </c>
      <c r="D79" s="47" t="s">
        <v>405</v>
      </c>
      <c r="E79" s="47"/>
      <c r="F79" s="47"/>
      <c r="G79" s="47"/>
      <c r="H79" s="47"/>
      <c r="I79" s="3" t="s">
        <v>449</v>
      </c>
      <c r="J79" s="47" t="s">
        <v>86</v>
      </c>
      <c r="K79" s="53">
        <f>0.15*1.01*1.03</f>
        <v>0.15604499999999999</v>
      </c>
      <c r="L79" s="46" t="s">
        <v>446</v>
      </c>
      <c r="M79" s="42"/>
      <c r="N79" s="3" t="s">
        <v>456</v>
      </c>
      <c r="O79" s="43">
        <v>0.05</v>
      </c>
      <c r="P79" s="43"/>
      <c r="Q79" s="43">
        <v>0.03</v>
      </c>
      <c r="R79" s="43"/>
      <c r="S79" s="43">
        <v>0.11</v>
      </c>
      <c r="T79" s="43"/>
      <c r="U79" s="43"/>
      <c r="V79" s="43">
        <f t="shared" si="6"/>
        <v>0.19</v>
      </c>
    </row>
    <row r="80" spans="1:22" s="39" customFormat="1" ht="22.5" x14ac:dyDescent="0.2">
      <c r="A80" s="45"/>
      <c r="B80" s="46"/>
      <c r="C80" s="47"/>
      <c r="D80" s="47"/>
      <c r="E80" s="47"/>
      <c r="F80" s="47"/>
      <c r="G80" s="47"/>
      <c r="H80" s="47"/>
      <c r="I80" s="3" t="s">
        <v>459</v>
      </c>
      <c r="J80" s="47" t="s">
        <v>86</v>
      </c>
      <c r="K80" s="53">
        <f>0.02*1.01*1.03</f>
        <v>2.0805999999999998E-2</v>
      </c>
      <c r="L80" s="46" t="s">
        <v>446</v>
      </c>
      <c r="M80" s="42"/>
      <c r="N80" s="3"/>
      <c r="O80" s="43"/>
      <c r="P80" s="43"/>
      <c r="Q80" s="43"/>
      <c r="R80" s="43"/>
      <c r="S80" s="43"/>
      <c r="T80" s="43"/>
      <c r="U80" s="43"/>
      <c r="V80" s="43"/>
    </row>
    <row r="81" spans="1:22" s="39" customFormat="1" ht="22.5" x14ac:dyDescent="0.2">
      <c r="A81" s="45"/>
      <c r="B81" s="46"/>
      <c r="C81" s="47"/>
      <c r="D81" s="47"/>
      <c r="E81" s="47"/>
      <c r="F81" s="47"/>
      <c r="G81" s="47"/>
      <c r="H81" s="47"/>
      <c r="I81" s="3" t="s">
        <v>460</v>
      </c>
      <c r="J81" s="47" t="s">
        <v>86</v>
      </c>
      <c r="K81" s="53">
        <f>0.02*1.01*1.03</f>
        <v>2.0805999999999998E-2</v>
      </c>
      <c r="L81" s="46" t="s">
        <v>446</v>
      </c>
      <c r="M81" s="42"/>
      <c r="N81" s="3"/>
      <c r="O81" s="43"/>
      <c r="P81" s="43"/>
      <c r="Q81" s="43"/>
      <c r="R81" s="43"/>
      <c r="S81" s="43"/>
      <c r="T81" s="43"/>
      <c r="U81" s="43"/>
      <c r="V81" s="43"/>
    </row>
    <row r="82" spans="1:22" s="39" customFormat="1" x14ac:dyDescent="0.2">
      <c r="A82" s="45"/>
      <c r="B82" s="46"/>
      <c r="C82" s="47"/>
      <c r="D82" s="47"/>
      <c r="E82" s="47"/>
      <c r="F82" s="47"/>
      <c r="G82" s="47"/>
      <c r="H82" s="47"/>
      <c r="I82" s="3" t="s">
        <v>465</v>
      </c>
      <c r="J82" s="47" t="s">
        <v>75</v>
      </c>
      <c r="K82" s="47">
        <v>3</v>
      </c>
      <c r="L82" s="46" t="s">
        <v>447</v>
      </c>
      <c r="M82" s="42"/>
      <c r="N82" s="3"/>
      <c r="O82" s="43"/>
      <c r="P82" s="43"/>
      <c r="Q82" s="43"/>
      <c r="R82" s="43"/>
      <c r="S82" s="43"/>
      <c r="T82" s="43"/>
      <c r="U82" s="43"/>
      <c r="V82" s="43"/>
    </row>
    <row r="83" spans="1:22" s="39" customFormat="1" x14ac:dyDescent="0.2">
      <c r="A83" s="45"/>
      <c r="B83" s="46"/>
      <c r="C83" s="47"/>
      <c r="D83" s="47"/>
      <c r="E83" s="47"/>
      <c r="F83" s="47"/>
      <c r="G83" s="47"/>
      <c r="H83" s="47"/>
      <c r="I83" s="3" t="s">
        <v>466</v>
      </c>
      <c r="J83" s="47" t="s">
        <v>67</v>
      </c>
      <c r="K83" s="47">
        <v>0.8</v>
      </c>
      <c r="L83" s="46" t="s">
        <v>447</v>
      </c>
      <c r="M83" s="42"/>
      <c r="N83" s="3"/>
      <c r="O83" s="43"/>
      <c r="P83" s="43"/>
      <c r="Q83" s="43"/>
      <c r="R83" s="43"/>
      <c r="S83" s="43"/>
      <c r="T83" s="43"/>
      <c r="U83" s="43"/>
      <c r="V83" s="43"/>
    </row>
    <row r="84" spans="1:22" s="39" customFormat="1" ht="33.75" x14ac:dyDescent="0.2">
      <c r="A84" s="93" t="s">
        <v>386</v>
      </c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42"/>
      <c r="N84" s="3" t="s">
        <v>457</v>
      </c>
      <c r="O84" s="43"/>
      <c r="P84" s="43"/>
      <c r="Q84" s="43"/>
      <c r="R84" s="43"/>
      <c r="S84" s="43"/>
      <c r="T84" s="43"/>
      <c r="U84" s="43"/>
      <c r="V84" s="43">
        <f t="shared" si="6"/>
        <v>0</v>
      </c>
    </row>
    <row r="85" spans="1:22" s="39" customFormat="1" ht="33.75" x14ac:dyDescent="0.2">
      <c r="A85" s="45" t="s">
        <v>37</v>
      </c>
      <c r="B85" s="46" t="s">
        <v>387</v>
      </c>
      <c r="C85" s="47" t="s">
        <v>86</v>
      </c>
      <c r="D85" s="47" t="s">
        <v>406</v>
      </c>
      <c r="E85" s="47"/>
      <c r="F85" s="47"/>
      <c r="G85" s="47"/>
      <c r="H85" s="47"/>
      <c r="I85" s="3" t="s">
        <v>485</v>
      </c>
      <c r="J85" s="47" t="s">
        <v>67</v>
      </c>
      <c r="K85" s="47">
        <v>0.6</v>
      </c>
      <c r="L85" s="46" t="s">
        <v>447</v>
      </c>
      <c r="M85" s="42"/>
      <c r="N85" s="3" t="s">
        <v>458</v>
      </c>
      <c r="O85" s="43"/>
      <c r="P85" s="43"/>
      <c r="Q85" s="43"/>
      <c r="R85" s="43"/>
      <c r="S85" s="43">
        <v>0.05</v>
      </c>
      <c r="T85" s="43"/>
      <c r="U85" s="43"/>
      <c r="V85" s="43">
        <f t="shared" si="6"/>
        <v>0.05</v>
      </c>
    </row>
    <row r="86" spans="1:22" s="39" customFormat="1" ht="33.75" x14ac:dyDescent="0.2">
      <c r="A86" s="45" t="s">
        <v>39</v>
      </c>
      <c r="B86" s="46" t="s">
        <v>380</v>
      </c>
      <c r="C86" s="47" t="s">
        <v>86</v>
      </c>
      <c r="D86" s="47" t="s">
        <v>407</v>
      </c>
      <c r="E86" s="47"/>
      <c r="F86" s="47"/>
      <c r="G86" s="47"/>
      <c r="H86" s="47"/>
      <c r="I86" s="3" t="s">
        <v>456</v>
      </c>
      <c r="J86" s="47" t="s">
        <v>86</v>
      </c>
      <c r="K86" s="53">
        <f>0.03*1.01*1.03</f>
        <v>3.1209000000000001E-2</v>
      </c>
      <c r="L86" s="46" t="s">
        <v>446</v>
      </c>
      <c r="M86" s="42"/>
      <c r="N86" s="3" t="s">
        <v>459</v>
      </c>
      <c r="O86" s="43">
        <v>0.03</v>
      </c>
      <c r="P86" s="43">
        <v>0.02</v>
      </c>
      <c r="Q86" s="43">
        <v>0.03</v>
      </c>
      <c r="R86" s="43"/>
      <c r="S86" s="43"/>
      <c r="T86" s="43"/>
      <c r="U86" s="43"/>
      <c r="V86" s="43">
        <f t="shared" si="6"/>
        <v>0.08</v>
      </c>
    </row>
    <row r="87" spans="1:22" s="39" customFormat="1" ht="22.5" x14ac:dyDescent="0.2">
      <c r="A87" s="45"/>
      <c r="B87" s="46"/>
      <c r="C87" s="47"/>
      <c r="D87" s="47"/>
      <c r="E87" s="47"/>
      <c r="F87" s="47"/>
      <c r="G87" s="47"/>
      <c r="H87" s="47"/>
      <c r="I87" s="3" t="s">
        <v>459</v>
      </c>
      <c r="J87" s="47" t="s">
        <v>86</v>
      </c>
      <c r="K87" s="53">
        <f>0.03*1.01*1.03</f>
        <v>3.1209000000000001E-2</v>
      </c>
      <c r="L87" s="46" t="s">
        <v>446</v>
      </c>
      <c r="M87" s="42"/>
      <c r="N87" s="3"/>
      <c r="O87" s="43"/>
      <c r="P87" s="43"/>
      <c r="Q87" s="43"/>
      <c r="R87" s="43"/>
      <c r="S87" s="43"/>
      <c r="T87" s="43"/>
      <c r="U87" s="43"/>
      <c r="V87" s="43"/>
    </row>
    <row r="88" spans="1:22" s="39" customFormat="1" x14ac:dyDescent="0.2">
      <c r="A88" s="45"/>
      <c r="B88" s="46"/>
      <c r="C88" s="47"/>
      <c r="D88" s="47"/>
      <c r="E88" s="47"/>
      <c r="F88" s="47"/>
      <c r="G88" s="47"/>
      <c r="H88" s="47"/>
      <c r="I88" s="3" t="s">
        <v>465</v>
      </c>
      <c r="J88" s="47" t="s">
        <v>75</v>
      </c>
      <c r="K88" s="47">
        <v>0.5</v>
      </c>
      <c r="L88" s="46" t="s">
        <v>447</v>
      </c>
      <c r="M88" s="42"/>
      <c r="N88" s="3"/>
      <c r="O88" s="43"/>
      <c r="P88" s="43"/>
      <c r="Q88" s="43"/>
      <c r="R88" s="43"/>
      <c r="S88" s="43"/>
      <c r="T88" s="43"/>
      <c r="U88" s="43"/>
      <c r="V88" s="43"/>
    </row>
    <row r="89" spans="1:22" s="39" customFormat="1" x14ac:dyDescent="0.2">
      <c r="A89" s="45"/>
      <c r="B89" s="46"/>
      <c r="C89" s="47"/>
      <c r="D89" s="47"/>
      <c r="E89" s="47"/>
      <c r="F89" s="47"/>
      <c r="G89" s="47"/>
      <c r="H89" s="47"/>
      <c r="I89" s="3" t="s">
        <v>466</v>
      </c>
      <c r="J89" s="47" t="s">
        <v>67</v>
      </c>
      <c r="K89" s="47">
        <v>0.2</v>
      </c>
      <c r="L89" s="46" t="s">
        <v>447</v>
      </c>
      <c r="M89" s="42"/>
      <c r="N89" s="3"/>
      <c r="O89" s="43"/>
      <c r="P89" s="43"/>
      <c r="Q89" s="43"/>
      <c r="R89" s="43"/>
      <c r="S89" s="43"/>
      <c r="T89" s="43"/>
      <c r="U89" s="43"/>
      <c r="V89" s="43"/>
    </row>
    <row r="90" spans="1:22" s="39" customFormat="1" hidden="1" x14ac:dyDescent="0.2">
      <c r="A90" s="45"/>
      <c r="B90" s="46"/>
      <c r="C90" s="47"/>
      <c r="D90" s="47"/>
      <c r="E90" s="47"/>
      <c r="F90" s="47"/>
      <c r="G90" s="47"/>
      <c r="H90" s="47"/>
      <c r="I90" s="47"/>
      <c r="J90" s="47"/>
      <c r="K90" s="47"/>
      <c r="L90" s="46"/>
      <c r="M90" s="42"/>
      <c r="N90" s="3"/>
      <c r="O90" s="43"/>
      <c r="P90" s="43"/>
      <c r="Q90" s="43"/>
      <c r="R90" s="43"/>
      <c r="S90" s="43"/>
      <c r="T90" s="43"/>
      <c r="U90" s="43"/>
      <c r="V90" s="43"/>
    </row>
    <row r="91" spans="1:22" s="39" customFormat="1" hidden="1" x14ac:dyDescent="0.2">
      <c r="A91" s="45"/>
      <c r="B91" s="46"/>
      <c r="C91" s="47"/>
      <c r="D91" s="47"/>
      <c r="E91" s="47"/>
      <c r="F91" s="47"/>
      <c r="G91" s="47"/>
      <c r="H91" s="47"/>
      <c r="I91" s="47"/>
      <c r="J91" s="47"/>
      <c r="K91" s="47"/>
      <c r="L91" s="46"/>
      <c r="M91" s="42"/>
      <c r="N91" s="3"/>
      <c r="O91" s="43"/>
      <c r="P91" s="43"/>
      <c r="Q91" s="43"/>
      <c r="R91" s="43"/>
      <c r="S91" s="43"/>
      <c r="T91" s="43"/>
      <c r="U91" s="43"/>
      <c r="V91" s="43"/>
    </row>
    <row r="92" spans="1:22" s="39" customFormat="1" hidden="1" x14ac:dyDescent="0.2">
      <c r="A92" s="45"/>
      <c r="B92" s="46"/>
      <c r="C92" s="47"/>
      <c r="D92" s="47"/>
      <c r="E92" s="47"/>
      <c r="F92" s="47"/>
      <c r="G92" s="47"/>
      <c r="H92" s="47"/>
      <c r="I92" s="47"/>
      <c r="J92" s="47"/>
      <c r="K92" s="47"/>
      <c r="L92" s="46"/>
      <c r="M92" s="42"/>
      <c r="N92" s="3"/>
      <c r="O92" s="43"/>
      <c r="P92" s="43"/>
      <c r="Q92" s="43"/>
      <c r="R92" s="43"/>
      <c r="S92" s="43"/>
      <c r="T92" s="43"/>
      <c r="U92" s="43"/>
      <c r="V92" s="43"/>
    </row>
    <row r="93" spans="1:22" s="39" customFormat="1" ht="33.75" x14ac:dyDescent="0.2">
      <c r="A93" s="93" t="s">
        <v>390</v>
      </c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42"/>
      <c r="N93" s="3" t="s">
        <v>460</v>
      </c>
      <c r="O93" s="43"/>
      <c r="P93" s="43">
        <v>0.02</v>
      </c>
      <c r="Q93" s="43"/>
      <c r="R93" s="43"/>
      <c r="S93" s="43"/>
      <c r="T93" s="43"/>
      <c r="U93" s="43"/>
      <c r="V93" s="43">
        <f t="shared" si="6"/>
        <v>0.02</v>
      </c>
    </row>
    <row r="94" spans="1:22" s="39" customFormat="1" ht="33.75" x14ac:dyDescent="0.2">
      <c r="A94" s="45" t="s">
        <v>41</v>
      </c>
      <c r="B94" s="46" t="s">
        <v>391</v>
      </c>
      <c r="C94" s="47" t="s">
        <v>86</v>
      </c>
      <c r="D94" s="47" t="s">
        <v>408</v>
      </c>
      <c r="E94" s="47"/>
      <c r="F94" s="47"/>
      <c r="G94" s="47"/>
      <c r="H94" s="47"/>
      <c r="I94" s="3" t="s">
        <v>485</v>
      </c>
      <c r="J94" s="47" t="s">
        <v>67</v>
      </c>
      <c r="K94" s="47">
        <v>3</v>
      </c>
      <c r="L94" s="46" t="s">
        <v>447</v>
      </c>
      <c r="M94" s="42"/>
      <c r="N94" s="3" t="s">
        <v>461</v>
      </c>
      <c r="O94" s="43"/>
      <c r="P94" s="43"/>
      <c r="Q94" s="43"/>
      <c r="R94" s="43">
        <v>0.12</v>
      </c>
      <c r="S94" s="43"/>
      <c r="T94" s="43"/>
      <c r="U94" s="43"/>
      <c r="V94" s="43">
        <f t="shared" si="6"/>
        <v>0.12</v>
      </c>
    </row>
    <row r="95" spans="1:22" s="39" customFormat="1" ht="32.25" customHeight="1" x14ac:dyDescent="0.2">
      <c r="A95" s="45" t="s">
        <v>43</v>
      </c>
      <c r="B95" s="46" t="s">
        <v>393</v>
      </c>
      <c r="C95" s="47" t="s">
        <v>86</v>
      </c>
      <c r="D95" s="47" t="s">
        <v>409</v>
      </c>
      <c r="E95" s="47"/>
      <c r="F95" s="47"/>
      <c r="G95" s="47"/>
      <c r="H95" s="47"/>
      <c r="I95" s="3" t="s">
        <v>461</v>
      </c>
      <c r="J95" s="47" t="s">
        <v>86</v>
      </c>
      <c r="K95" s="53">
        <f>0.12*1.01*1.03</f>
        <v>0.124836</v>
      </c>
      <c r="L95" s="46" t="s">
        <v>446</v>
      </c>
      <c r="M95" s="42"/>
      <c r="N95" s="3" t="s">
        <v>462</v>
      </c>
      <c r="O95" s="43">
        <f t="shared" ref="O95:U95" si="7">SUM(O72:O94)</f>
        <v>0.25</v>
      </c>
      <c r="P95" s="43">
        <f t="shared" si="7"/>
        <v>0.18999999999999997</v>
      </c>
      <c r="Q95" s="43">
        <f t="shared" si="7"/>
        <v>0.06</v>
      </c>
      <c r="R95" s="43">
        <f t="shared" si="7"/>
        <v>0.12</v>
      </c>
      <c r="S95" s="43">
        <f t="shared" si="7"/>
        <v>0.16999999999999998</v>
      </c>
      <c r="T95" s="43">
        <f t="shared" si="7"/>
        <v>0</v>
      </c>
      <c r="U95" s="43">
        <f t="shared" si="7"/>
        <v>0</v>
      </c>
      <c r="V95" s="43">
        <f t="shared" si="6"/>
        <v>0.78999999999999981</v>
      </c>
    </row>
    <row r="96" spans="1:22" s="39" customFormat="1" ht="32.25" customHeight="1" x14ac:dyDescent="0.2">
      <c r="A96" s="45"/>
      <c r="B96" s="46"/>
      <c r="C96" s="47"/>
      <c r="D96" s="47"/>
      <c r="E96" s="47"/>
      <c r="F96" s="47"/>
      <c r="G96" s="47"/>
      <c r="H96" s="47"/>
      <c r="I96" s="3" t="s">
        <v>455</v>
      </c>
      <c r="J96" s="47" t="s">
        <v>86</v>
      </c>
      <c r="K96" s="53">
        <f>0.01*1.01*1.03</f>
        <v>1.0402999999999999E-2</v>
      </c>
      <c r="L96" s="46" t="s">
        <v>446</v>
      </c>
      <c r="M96" s="42"/>
      <c r="N96" s="3"/>
      <c r="O96" s="43"/>
      <c r="P96" s="43"/>
      <c r="Q96" s="43"/>
      <c r="R96" s="43"/>
      <c r="S96" s="43"/>
      <c r="T96" s="43"/>
      <c r="U96" s="43"/>
      <c r="V96" s="43"/>
    </row>
    <row r="97" spans="1:22" s="39" customFormat="1" ht="32.25" customHeight="1" x14ac:dyDescent="0.2">
      <c r="A97" s="45"/>
      <c r="B97" s="46"/>
      <c r="C97" s="47"/>
      <c r="D97" s="47"/>
      <c r="E97" s="47"/>
      <c r="F97" s="47"/>
      <c r="G97" s="47"/>
      <c r="H97" s="47"/>
      <c r="I97" s="3" t="s">
        <v>456</v>
      </c>
      <c r="J97" s="47" t="s">
        <v>86</v>
      </c>
      <c r="K97" s="53">
        <f>0.11*1.01*1.03</f>
        <v>0.11443300000000001</v>
      </c>
      <c r="L97" s="46" t="s">
        <v>446</v>
      </c>
      <c r="M97" s="42"/>
      <c r="N97" s="3"/>
      <c r="O97" s="43"/>
      <c r="P97" s="43"/>
      <c r="Q97" s="43"/>
      <c r="R97" s="43"/>
      <c r="S97" s="43"/>
      <c r="T97" s="43"/>
      <c r="U97" s="43"/>
      <c r="V97" s="43"/>
    </row>
    <row r="98" spans="1:22" s="39" customFormat="1" ht="32.25" customHeight="1" x14ac:dyDescent="0.2">
      <c r="A98" s="45"/>
      <c r="B98" s="46"/>
      <c r="C98" s="47"/>
      <c r="D98" s="47"/>
      <c r="E98" s="47"/>
      <c r="F98" s="47"/>
      <c r="G98" s="47"/>
      <c r="H98" s="47"/>
      <c r="I98" s="3" t="s">
        <v>458</v>
      </c>
      <c r="J98" s="47" t="s">
        <v>86</v>
      </c>
      <c r="K98" s="53">
        <f>0.05*1.01*1.03</f>
        <v>5.2015000000000006E-2</v>
      </c>
      <c r="L98" s="46" t="s">
        <v>446</v>
      </c>
      <c r="M98" s="42"/>
      <c r="N98" s="3"/>
      <c r="O98" s="43"/>
      <c r="P98" s="43"/>
      <c r="Q98" s="43"/>
      <c r="R98" s="43"/>
      <c r="S98" s="43"/>
      <c r="T98" s="43"/>
      <c r="U98" s="43"/>
      <c r="V98" s="43"/>
    </row>
    <row r="99" spans="1:22" s="39" customFormat="1" ht="32.25" customHeight="1" x14ac:dyDescent="0.2">
      <c r="A99" s="45"/>
      <c r="B99" s="46"/>
      <c r="C99" s="47"/>
      <c r="D99" s="47"/>
      <c r="E99" s="47"/>
      <c r="F99" s="47"/>
      <c r="G99" s="47"/>
      <c r="H99" s="47"/>
      <c r="I99" s="3" t="s">
        <v>465</v>
      </c>
      <c r="J99" s="47" t="s">
        <v>75</v>
      </c>
      <c r="K99" s="47">
        <v>2.7</v>
      </c>
      <c r="L99" s="46" t="s">
        <v>447</v>
      </c>
      <c r="M99" s="42"/>
      <c r="N99" s="3"/>
      <c r="O99" s="43"/>
      <c r="P99" s="43"/>
      <c r="Q99" s="43"/>
      <c r="R99" s="43"/>
      <c r="S99" s="43"/>
      <c r="T99" s="43"/>
      <c r="U99" s="43"/>
      <c r="V99" s="43"/>
    </row>
    <row r="100" spans="1:22" s="39" customFormat="1" ht="32.25" customHeight="1" x14ac:dyDescent="0.2">
      <c r="A100" s="45"/>
      <c r="B100" s="46"/>
      <c r="C100" s="47"/>
      <c r="D100" s="47"/>
      <c r="E100" s="47"/>
      <c r="F100" s="47"/>
      <c r="G100" s="47"/>
      <c r="H100" s="47"/>
      <c r="I100" s="3" t="s">
        <v>466</v>
      </c>
      <c r="J100" s="47" t="s">
        <v>67</v>
      </c>
      <c r="K100" s="47">
        <v>0.7</v>
      </c>
      <c r="L100" s="46" t="s">
        <v>447</v>
      </c>
      <c r="M100" s="42"/>
      <c r="N100" s="3"/>
      <c r="O100" s="43"/>
      <c r="P100" s="43"/>
      <c r="Q100" s="43"/>
      <c r="R100" s="43"/>
      <c r="S100" s="43"/>
      <c r="T100" s="43"/>
      <c r="U100" s="43"/>
      <c r="V100" s="43"/>
    </row>
    <row r="101" spans="1:22" s="39" customFormat="1" ht="56.25" x14ac:dyDescent="0.2">
      <c r="A101" s="45" t="s">
        <v>45</v>
      </c>
      <c r="B101" s="46" t="s">
        <v>395</v>
      </c>
      <c r="C101" s="47" t="s">
        <v>251</v>
      </c>
      <c r="D101" s="47" t="s">
        <v>396</v>
      </c>
      <c r="E101" s="47"/>
      <c r="F101" s="47"/>
      <c r="G101" s="47"/>
      <c r="H101" s="47"/>
      <c r="I101" s="46" t="s">
        <v>395</v>
      </c>
      <c r="J101" s="47" t="s">
        <v>251</v>
      </c>
      <c r="K101" s="47" t="s">
        <v>396</v>
      </c>
      <c r="L101" s="46" t="s">
        <v>447</v>
      </c>
      <c r="M101" s="42"/>
      <c r="N101" s="3" t="s">
        <v>463</v>
      </c>
      <c r="O101" s="53">
        <f t="shared" ref="O101:U101" si="8">O95*1.01*1.03</f>
        <v>0.260075</v>
      </c>
      <c r="P101" s="53">
        <f t="shared" si="8"/>
        <v>0.197657</v>
      </c>
      <c r="Q101" s="53">
        <f t="shared" si="8"/>
        <v>6.2418000000000001E-2</v>
      </c>
      <c r="R101" s="53">
        <f t="shared" si="8"/>
        <v>0.124836</v>
      </c>
      <c r="S101" s="53">
        <f t="shared" si="8"/>
        <v>0.17685100000000001</v>
      </c>
      <c r="T101" s="53">
        <f t="shared" si="8"/>
        <v>0</v>
      </c>
      <c r="U101" s="53">
        <f t="shared" si="8"/>
        <v>0</v>
      </c>
      <c r="V101" s="43">
        <f t="shared" si="6"/>
        <v>0.82183700000000004</v>
      </c>
    </row>
    <row r="102" spans="1:22" s="39" customFormat="1" x14ac:dyDescent="0.2">
      <c r="A102" s="93" t="s">
        <v>410</v>
      </c>
      <c r="B102" s="93"/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42"/>
      <c r="N102" s="3" t="s">
        <v>464</v>
      </c>
      <c r="O102" s="43">
        <f>O101*0.01</f>
        <v>2.6007500000000002E-3</v>
      </c>
      <c r="P102" s="43">
        <f t="shared" ref="P102:U102" si="9">P101*0.01</f>
        <v>1.97657E-3</v>
      </c>
      <c r="Q102" s="43">
        <f t="shared" si="9"/>
        <v>6.2418E-4</v>
      </c>
      <c r="R102" s="43">
        <f t="shared" si="9"/>
        <v>1.24836E-3</v>
      </c>
      <c r="S102" s="43">
        <f t="shared" si="9"/>
        <v>1.76851E-3</v>
      </c>
      <c r="T102" s="43">
        <f t="shared" si="9"/>
        <v>0</v>
      </c>
      <c r="U102" s="43">
        <f t="shared" si="9"/>
        <v>0</v>
      </c>
      <c r="V102" s="43">
        <f t="shared" si="6"/>
        <v>8.2183699999999991E-3</v>
      </c>
    </row>
    <row r="103" spans="1:22" s="39" customFormat="1" x14ac:dyDescent="0.2">
      <c r="A103" s="93" t="s">
        <v>377</v>
      </c>
      <c r="B103" s="93"/>
      <c r="C103" s="93"/>
      <c r="D103" s="93"/>
      <c r="E103" s="93"/>
      <c r="F103" s="93"/>
      <c r="G103" s="93"/>
      <c r="H103" s="93"/>
      <c r="I103" s="93"/>
      <c r="J103" s="93"/>
      <c r="K103" s="93"/>
      <c r="L103" s="93"/>
      <c r="M103" s="42"/>
      <c r="N103" s="3" t="s">
        <v>465</v>
      </c>
      <c r="O103" s="4">
        <f>0.015*O101*1000</f>
        <v>3.901125</v>
      </c>
      <c r="P103" s="4">
        <f t="shared" ref="P103:U103" si="10">0.015*P101*1000</f>
        <v>2.9648549999999996</v>
      </c>
      <c r="Q103" s="4">
        <f t="shared" si="10"/>
        <v>0.93627000000000005</v>
      </c>
      <c r="R103" s="4">
        <f t="shared" si="10"/>
        <v>1.8725400000000001</v>
      </c>
      <c r="S103" s="4">
        <f t="shared" si="10"/>
        <v>2.652765</v>
      </c>
      <c r="T103" s="4">
        <f t="shared" si="10"/>
        <v>0</v>
      </c>
      <c r="U103" s="4">
        <f t="shared" si="10"/>
        <v>0</v>
      </c>
      <c r="V103" s="43">
        <f t="shared" si="6"/>
        <v>12.327555</v>
      </c>
    </row>
    <row r="104" spans="1:22" s="39" customFormat="1" ht="33.75" x14ac:dyDescent="0.2">
      <c r="A104" s="45" t="s">
        <v>48</v>
      </c>
      <c r="B104" s="46" t="s">
        <v>378</v>
      </c>
      <c r="C104" s="47" t="s">
        <v>86</v>
      </c>
      <c r="D104" s="47" t="s">
        <v>411</v>
      </c>
      <c r="E104" s="47"/>
      <c r="F104" s="47"/>
      <c r="G104" s="47"/>
      <c r="H104" s="47"/>
      <c r="I104" s="3" t="s">
        <v>485</v>
      </c>
      <c r="J104" s="47" t="s">
        <v>67</v>
      </c>
      <c r="K104" s="47">
        <v>4</v>
      </c>
      <c r="L104" s="46" t="s">
        <v>447</v>
      </c>
      <c r="M104" s="42"/>
      <c r="N104" s="3" t="s">
        <v>466</v>
      </c>
      <c r="O104" s="4">
        <f>0.4*O102*1000</f>
        <v>1.0403</v>
      </c>
      <c r="P104" s="4">
        <f t="shared" ref="P104:U104" si="11">0.4*P102*1000</f>
        <v>0.790628</v>
      </c>
      <c r="Q104" s="4">
        <f t="shared" si="11"/>
        <v>0.24967199999999998</v>
      </c>
      <c r="R104" s="4">
        <f t="shared" si="11"/>
        <v>0.49934399999999995</v>
      </c>
      <c r="S104" s="4">
        <f t="shared" si="11"/>
        <v>0.70740400000000003</v>
      </c>
      <c r="T104" s="4">
        <f t="shared" si="11"/>
        <v>0</v>
      </c>
      <c r="U104" s="4">
        <f t="shared" si="11"/>
        <v>0</v>
      </c>
      <c r="V104" s="43">
        <f t="shared" si="6"/>
        <v>3.2873479999999997</v>
      </c>
    </row>
    <row r="105" spans="1:22" s="39" customFormat="1" ht="33.75" x14ac:dyDescent="0.2">
      <c r="A105" s="45" t="s">
        <v>52</v>
      </c>
      <c r="B105" s="46" t="s">
        <v>380</v>
      </c>
      <c r="C105" s="47" t="s">
        <v>86</v>
      </c>
      <c r="D105" s="47" t="s">
        <v>412</v>
      </c>
      <c r="E105" s="47"/>
      <c r="F105" s="47"/>
      <c r="G105" s="47"/>
      <c r="H105" s="47"/>
      <c r="I105" s="3" t="s">
        <v>448</v>
      </c>
      <c r="J105" s="47" t="s">
        <v>86</v>
      </c>
      <c r="K105" s="53">
        <f>0.29*1.01*1.03</f>
        <v>0.30168699999999998</v>
      </c>
      <c r="L105" s="46" t="s">
        <v>446</v>
      </c>
      <c r="M105" s="42"/>
      <c r="N105" s="42"/>
      <c r="O105" s="42"/>
    </row>
    <row r="106" spans="1:22" s="39" customFormat="1" ht="22.5" x14ac:dyDescent="0.2">
      <c r="A106" s="45"/>
      <c r="B106" s="46"/>
      <c r="C106" s="47"/>
      <c r="D106" s="47"/>
      <c r="E106" s="47"/>
      <c r="F106" s="47"/>
      <c r="G106" s="47"/>
      <c r="H106" s="47"/>
      <c r="I106" s="3" t="s">
        <v>456</v>
      </c>
      <c r="J106" s="47" t="s">
        <v>86</v>
      </c>
      <c r="K106" s="53">
        <f>0.06*1.01*1.03</f>
        <v>6.2418000000000001E-2</v>
      </c>
      <c r="L106" s="46" t="s">
        <v>446</v>
      </c>
      <c r="M106" s="42"/>
      <c r="N106" s="42"/>
      <c r="O106" s="42"/>
    </row>
    <row r="107" spans="1:22" s="39" customFormat="1" ht="22.5" x14ac:dyDescent="0.2">
      <c r="A107" s="45"/>
      <c r="B107" s="46"/>
      <c r="C107" s="47"/>
      <c r="D107" s="47"/>
      <c r="E107" s="47"/>
      <c r="F107" s="47"/>
      <c r="G107" s="47"/>
      <c r="H107" s="47"/>
      <c r="I107" s="3" t="s">
        <v>459</v>
      </c>
      <c r="J107" s="47" t="s">
        <v>86</v>
      </c>
      <c r="K107" s="53">
        <f>0.04*1.01*1.03</f>
        <v>4.1611999999999996E-2</v>
      </c>
      <c r="L107" s="46" t="s">
        <v>446</v>
      </c>
      <c r="M107" s="42"/>
      <c r="N107" s="42"/>
      <c r="O107" s="42"/>
    </row>
    <row r="108" spans="1:22" s="39" customFormat="1" x14ac:dyDescent="0.2">
      <c r="A108" s="45"/>
      <c r="B108" s="46"/>
      <c r="C108" s="47"/>
      <c r="D108" s="47"/>
      <c r="E108" s="47"/>
      <c r="F108" s="47"/>
      <c r="G108" s="47"/>
      <c r="H108" s="47"/>
      <c r="I108" s="3" t="s">
        <v>465</v>
      </c>
      <c r="J108" s="47" t="s">
        <v>75</v>
      </c>
      <c r="K108" s="47">
        <v>6</v>
      </c>
      <c r="L108" s="46" t="s">
        <v>447</v>
      </c>
      <c r="M108" s="42"/>
      <c r="N108" s="42"/>
      <c r="O108" s="42"/>
    </row>
    <row r="109" spans="1:22" s="39" customFormat="1" x14ac:dyDescent="0.2">
      <c r="A109" s="45"/>
      <c r="B109" s="46"/>
      <c r="C109" s="47"/>
      <c r="D109" s="47"/>
      <c r="E109" s="47"/>
      <c r="F109" s="47"/>
      <c r="G109" s="47"/>
      <c r="H109" s="47"/>
      <c r="I109" s="3" t="s">
        <v>466</v>
      </c>
      <c r="J109" s="47" t="s">
        <v>67</v>
      </c>
      <c r="K109" s="47">
        <v>1.6</v>
      </c>
      <c r="L109" s="46" t="s">
        <v>447</v>
      </c>
      <c r="M109" s="42"/>
      <c r="N109" s="42"/>
      <c r="O109" s="42"/>
    </row>
    <row r="110" spans="1:22" s="39" customFormat="1" ht="22.5" x14ac:dyDescent="0.2">
      <c r="A110" s="93" t="s">
        <v>382</v>
      </c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42"/>
      <c r="N110" s="4"/>
      <c r="O110" s="52" t="s">
        <v>377</v>
      </c>
      <c r="P110" s="52" t="s">
        <v>382</v>
      </c>
      <c r="Q110" s="52" t="s">
        <v>386</v>
      </c>
      <c r="R110" s="52" t="s">
        <v>450</v>
      </c>
      <c r="S110" s="52" t="s">
        <v>451</v>
      </c>
      <c r="T110" s="52" t="s">
        <v>452</v>
      </c>
      <c r="U110" s="52" t="s">
        <v>453</v>
      </c>
      <c r="V110" s="52" t="s">
        <v>454</v>
      </c>
    </row>
    <row r="111" spans="1:22" s="39" customFormat="1" ht="22.5" x14ac:dyDescent="0.2">
      <c r="A111" s="45" t="s">
        <v>56</v>
      </c>
      <c r="B111" s="46" t="s">
        <v>383</v>
      </c>
      <c r="C111" s="47" t="s">
        <v>86</v>
      </c>
      <c r="D111" s="47" t="s">
        <v>413</v>
      </c>
      <c r="E111" s="47"/>
      <c r="F111" s="47"/>
      <c r="G111" s="47"/>
      <c r="H111" s="47"/>
      <c r="I111" s="3" t="s">
        <v>485</v>
      </c>
      <c r="J111" s="47" t="s">
        <v>67</v>
      </c>
      <c r="K111" s="47">
        <v>2.7</v>
      </c>
      <c r="L111" s="46" t="s">
        <v>447</v>
      </c>
      <c r="M111" s="42"/>
      <c r="N111" s="3" t="s">
        <v>448</v>
      </c>
      <c r="O111" s="43">
        <v>0.28999999999999998</v>
      </c>
      <c r="P111" s="43"/>
      <c r="Q111" s="43"/>
      <c r="R111" s="43"/>
      <c r="S111" s="43"/>
      <c r="T111" s="43">
        <v>0.06</v>
      </c>
      <c r="U111" s="43"/>
      <c r="V111" s="43">
        <f>O111+P111+Q111+R111+S111+T111+U111</f>
        <v>0.35</v>
      </c>
    </row>
    <row r="112" spans="1:22" s="39" customFormat="1" ht="33.75" x14ac:dyDescent="0.2">
      <c r="A112" s="45" t="s">
        <v>58</v>
      </c>
      <c r="B112" s="46" t="s">
        <v>380</v>
      </c>
      <c r="C112" s="47" t="s">
        <v>86</v>
      </c>
      <c r="D112" s="47" t="s">
        <v>414</v>
      </c>
      <c r="E112" s="47"/>
      <c r="F112" s="47"/>
      <c r="G112" s="47"/>
      <c r="H112" s="47"/>
      <c r="I112" s="3" t="s">
        <v>449</v>
      </c>
      <c r="J112" s="47" t="s">
        <v>86</v>
      </c>
      <c r="K112" s="53">
        <f>0.2*1.01*1.03</f>
        <v>0.20806000000000002</v>
      </c>
      <c r="L112" s="46" t="s">
        <v>446</v>
      </c>
      <c r="M112" s="42"/>
      <c r="N112" s="3" t="s">
        <v>449</v>
      </c>
      <c r="O112" s="43"/>
      <c r="P112" s="43">
        <v>0.2</v>
      </c>
      <c r="Q112" s="43"/>
      <c r="R112" s="43"/>
      <c r="S112" s="43"/>
      <c r="T112" s="43"/>
      <c r="U112" s="43"/>
      <c r="V112" s="43">
        <f t="shared" ref="V112:V143" si="12">O112+P112+Q112+R112+S112+T112+U112</f>
        <v>0.2</v>
      </c>
    </row>
    <row r="113" spans="1:22" s="39" customFormat="1" ht="22.5" x14ac:dyDescent="0.2">
      <c r="A113" s="45"/>
      <c r="B113" s="46"/>
      <c r="C113" s="47"/>
      <c r="D113" s="47"/>
      <c r="E113" s="47"/>
      <c r="F113" s="47"/>
      <c r="G113" s="47"/>
      <c r="H113" s="47"/>
      <c r="I113" s="3" t="s">
        <v>459</v>
      </c>
      <c r="J113" s="47" t="s">
        <v>86</v>
      </c>
      <c r="K113" s="53">
        <f>0.03*1.01*1.03</f>
        <v>3.1209000000000001E-2</v>
      </c>
      <c r="L113" s="46" t="s">
        <v>446</v>
      </c>
      <c r="M113" s="42"/>
      <c r="N113" s="3"/>
      <c r="O113" s="43"/>
      <c r="P113" s="43"/>
      <c r="Q113" s="43"/>
      <c r="R113" s="43"/>
      <c r="S113" s="43"/>
      <c r="T113" s="43"/>
      <c r="U113" s="43"/>
      <c r="V113" s="43"/>
    </row>
    <row r="114" spans="1:22" s="39" customFormat="1" ht="22.5" x14ac:dyDescent="0.2">
      <c r="A114" s="45"/>
      <c r="B114" s="46"/>
      <c r="C114" s="47"/>
      <c r="D114" s="47"/>
      <c r="E114" s="47"/>
      <c r="F114" s="47"/>
      <c r="G114" s="47"/>
      <c r="H114" s="47"/>
      <c r="I114" s="3" t="s">
        <v>460</v>
      </c>
      <c r="J114" s="47" t="s">
        <v>86</v>
      </c>
      <c r="K114" s="53">
        <f>0.03*1.01*1.03</f>
        <v>3.1209000000000001E-2</v>
      </c>
      <c r="L114" s="46" t="s">
        <v>446</v>
      </c>
      <c r="M114" s="42"/>
      <c r="N114" s="3"/>
      <c r="O114" s="43"/>
      <c r="P114" s="43"/>
      <c r="Q114" s="43"/>
      <c r="R114" s="43"/>
      <c r="S114" s="43"/>
      <c r="T114" s="43"/>
      <c r="U114" s="43"/>
      <c r="V114" s="43"/>
    </row>
    <row r="115" spans="1:22" s="39" customFormat="1" x14ac:dyDescent="0.2">
      <c r="A115" s="45"/>
      <c r="B115" s="46"/>
      <c r="C115" s="47"/>
      <c r="D115" s="47"/>
      <c r="E115" s="47"/>
      <c r="F115" s="47"/>
      <c r="G115" s="47"/>
      <c r="H115" s="47"/>
      <c r="I115" s="3" t="s">
        <v>465</v>
      </c>
      <c r="J115" s="47" t="s">
        <v>75</v>
      </c>
      <c r="K115" s="47">
        <v>4</v>
      </c>
      <c r="L115" s="46" t="s">
        <v>447</v>
      </c>
      <c r="M115" s="42"/>
      <c r="N115" s="3"/>
      <c r="O115" s="43"/>
      <c r="P115" s="43"/>
      <c r="Q115" s="43"/>
      <c r="R115" s="43"/>
      <c r="S115" s="43"/>
      <c r="T115" s="43"/>
      <c r="U115" s="43"/>
      <c r="V115" s="43"/>
    </row>
    <row r="116" spans="1:22" s="39" customFormat="1" x14ac:dyDescent="0.2">
      <c r="A116" s="45"/>
      <c r="B116" s="46"/>
      <c r="C116" s="47"/>
      <c r="D116" s="47"/>
      <c r="E116" s="47"/>
      <c r="F116" s="47"/>
      <c r="G116" s="47"/>
      <c r="H116" s="47"/>
      <c r="I116" s="3" t="s">
        <v>466</v>
      </c>
      <c r="J116" s="47" t="s">
        <v>67</v>
      </c>
      <c r="K116" s="47">
        <v>1</v>
      </c>
      <c r="L116" s="46" t="s">
        <v>447</v>
      </c>
      <c r="M116" s="42"/>
      <c r="N116" s="3"/>
      <c r="O116" s="43"/>
      <c r="P116" s="43"/>
      <c r="Q116" s="43"/>
      <c r="R116" s="43"/>
      <c r="S116" s="43"/>
      <c r="T116" s="43"/>
      <c r="U116" s="43"/>
      <c r="V116" s="43"/>
    </row>
    <row r="117" spans="1:22" s="39" customFormat="1" ht="33.75" x14ac:dyDescent="0.2">
      <c r="A117" s="93" t="s">
        <v>386</v>
      </c>
      <c r="B117" s="93"/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42"/>
      <c r="N117" s="3" t="s">
        <v>455</v>
      </c>
      <c r="O117" s="43"/>
      <c r="P117" s="43"/>
      <c r="Q117" s="43"/>
      <c r="R117" s="43"/>
      <c r="S117" s="43">
        <v>0.02</v>
      </c>
      <c r="T117" s="43"/>
      <c r="U117" s="43">
        <v>0.01</v>
      </c>
      <c r="V117" s="43">
        <f t="shared" si="12"/>
        <v>0.03</v>
      </c>
    </row>
    <row r="118" spans="1:22" s="39" customFormat="1" ht="33.75" x14ac:dyDescent="0.2">
      <c r="A118" s="45" t="s">
        <v>61</v>
      </c>
      <c r="B118" s="46" t="s">
        <v>387</v>
      </c>
      <c r="C118" s="47" t="s">
        <v>86</v>
      </c>
      <c r="D118" s="47" t="s">
        <v>388</v>
      </c>
      <c r="E118" s="47"/>
      <c r="F118" s="47"/>
      <c r="G118" s="47"/>
      <c r="H118" s="47"/>
      <c r="I118" s="3" t="s">
        <v>485</v>
      </c>
      <c r="J118" s="47" t="s">
        <v>67</v>
      </c>
      <c r="K118" s="47">
        <v>0.4</v>
      </c>
      <c r="L118" s="46" t="s">
        <v>447</v>
      </c>
      <c r="M118" s="42"/>
      <c r="N118" s="3" t="s">
        <v>456</v>
      </c>
      <c r="O118" s="43">
        <v>0.06</v>
      </c>
      <c r="P118" s="43"/>
      <c r="Q118" s="43">
        <v>0.03</v>
      </c>
      <c r="R118" s="43"/>
      <c r="S118" s="43">
        <v>0.21</v>
      </c>
      <c r="T118" s="43">
        <v>0.05</v>
      </c>
      <c r="U118" s="43">
        <v>0.03</v>
      </c>
      <c r="V118" s="43">
        <f t="shared" si="12"/>
        <v>0.38</v>
      </c>
    </row>
    <row r="119" spans="1:22" s="39" customFormat="1" ht="33.75" x14ac:dyDescent="0.2">
      <c r="A119" s="45" t="s">
        <v>65</v>
      </c>
      <c r="B119" s="46" t="s">
        <v>380</v>
      </c>
      <c r="C119" s="47" t="s">
        <v>86</v>
      </c>
      <c r="D119" s="47" t="s">
        <v>389</v>
      </c>
      <c r="E119" s="47"/>
      <c r="F119" s="47"/>
      <c r="G119" s="47"/>
      <c r="H119" s="47"/>
      <c r="I119" s="3" t="s">
        <v>456</v>
      </c>
      <c r="J119" s="47" t="s">
        <v>86</v>
      </c>
      <c r="K119" s="53">
        <f>0.03*1.01*1.03</f>
        <v>3.1209000000000001E-2</v>
      </c>
      <c r="L119" s="46" t="s">
        <v>446</v>
      </c>
      <c r="M119" s="42"/>
      <c r="N119" s="3" t="s">
        <v>457</v>
      </c>
      <c r="O119" s="43"/>
      <c r="P119" s="43"/>
      <c r="Q119" s="43"/>
      <c r="R119" s="43"/>
      <c r="S119" s="43"/>
      <c r="T119" s="43">
        <v>0.01</v>
      </c>
      <c r="U119" s="43"/>
      <c r="V119" s="43">
        <f t="shared" si="12"/>
        <v>0.01</v>
      </c>
    </row>
    <row r="120" spans="1:22" s="39" customFormat="1" ht="22.5" x14ac:dyDescent="0.2">
      <c r="A120" s="45"/>
      <c r="B120" s="46"/>
      <c r="C120" s="47"/>
      <c r="D120" s="47"/>
      <c r="E120" s="47"/>
      <c r="F120" s="47"/>
      <c r="G120" s="47"/>
      <c r="H120" s="47"/>
      <c r="I120" s="3" t="s">
        <v>459</v>
      </c>
      <c r="J120" s="47" t="s">
        <v>86</v>
      </c>
      <c r="K120" s="53">
        <f>0.01*1.01*1.03</f>
        <v>1.0402999999999999E-2</v>
      </c>
      <c r="L120" s="46" t="s">
        <v>446</v>
      </c>
      <c r="M120" s="42"/>
      <c r="N120" s="3"/>
      <c r="O120" s="43"/>
      <c r="P120" s="43"/>
      <c r="Q120" s="43"/>
      <c r="R120" s="43"/>
      <c r="S120" s="43"/>
      <c r="T120" s="43"/>
      <c r="U120" s="43"/>
      <c r="V120" s="43"/>
    </row>
    <row r="121" spans="1:22" s="39" customFormat="1" x14ac:dyDescent="0.2">
      <c r="A121" s="45"/>
      <c r="B121" s="46"/>
      <c r="C121" s="47"/>
      <c r="D121" s="47"/>
      <c r="E121" s="47"/>
      <c r="F121" s="47"/>
      <c r="G121" s="47"/>
      <c r="H121" s="47"/>
      <c r="I121" s="3" t="s">
        <v>465</v>
      </c>
      <c r="J121" s="47" t="s">
        <v>75</v>
      </c>
      <c r="K121" s="47">
        <v>0.6</v>
      </c>
      <c r="L121" s="46" t="s">
        <v>447</v>
      </c>
      <c r="M121" s="42"/>
      <c r="N121" s="3"/>
      <c r="O121" s="43"/>
      <c r="P121" s="43"/>
      <c r="Q121" s="43"/>
      <c r="R121" s="43"/>
      <c r="S121" s="43"/>
      <c r="T121" s="43"/>
      <c r="U121" s="43"/>
      <c r="V121" s="43"/>
    </row>
    <row r="122" spans="1:22" s="39" customFormat="1" x14ac:dyDescent="0.2">
      <c r="A122" s="45"/>
      <c r="B122" s="46"/>
      <c r="C122" s="47"/>
      <c r="D122" s="47"/>
      <c r="E122" s="47"/>
      <c r="F122" s="47"/>
      <c r="G122" s="47"/>
      <c r="H122" s="47"/>
      <c r="I122" s="3" t="s">
        <v>466</v>
      </c>
      <c r="J122" s="47" t="s">
        <v>67</v>
      </c>
      <c r="K122" s="47">
        <v>1.6</v>
      </c>
      <c r="L122" s="46" t="s">
        <v>447</v>
      </c>
      <c r="M122" s="42"/>
      <c r="N122" s="3"/>
      <c r="O122" s="43"/>
      <c r="P122" s="43"/>
      <c r="Q122" s="43"/>
      <c r="R122" s="43"/>
      <c r="S122" s="43"/>
      <c r="T122" s="43"/>
      <c r="U122" s="43"/>
      <c r="V122" s="43"/>
    </row>
    <row r="123" spans="1:22" s="39" customFormat="1" ht="33.75" x14ac:dyDescent="0.2">
      <c r="A123" s="93" t="s">
        <v>390</v>
      </c>
      <c r="B123" s="93"/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42"/>
      <c r="N123" s="3" t="s">
        <v>458</v>
      </c>
      <c r="O123" s="43"/>
      <c r="P123" s="43"/>
      <c r="Q123" s="43"/>
      <c r="R123" s="43"/>
      <c r="S123" s="43">
        <v>0.09</v>
      </c>
      <c r="T123" s="43"/>
      <c r="U123" s="43"/>
      <c r="V123" s="43">
        <f t="shared" si="12"/>
        <v>0.09</v>
      </c>
    </row>
    <row r="124" spans="1:22" s="39" customFormat="1" ht="33.75" x14ac:dyDescent="0.2">
      <c r="A124" s="45" t="s">
        <v>69</v>
      </c>
      <c r="B124" s="46" t="s">
        <v>391</v>
      </c>
      <c r="C124" s="47" t="s">
        <v>86</v>
      </c>
      <c r="D124" s="47" t="s">
        <v>415</v>
      </c>
      <c r="E124" s="47"/>
      <c r="F124" s="47"/>
      <c r="G124" s="47"/>
      <c r="H124" s="47"/>
      <c r="I124" s="3" t="s">
        <v>485</v>
      </c>
      <c r="J124" s="47" t="s">
        <v>67</v>
      </c>
      <c r="K124" s="47">
        <v>5.4</v>
      </c>
      <c r="L124" s="46" t="s">
        <v>447</v>
      </c>
      <c r="M124" s="42"/>
      <c r="N124" s="3" t="s">
        <v>459</v>
      </c>
      <c r="O124" s="43">
        <v>0.04</v>
      </c>
      <c r="P124" s="43">
        <v>0.03</v>
      </c>
      <c r="Q124" s="43">
        <v>0.01</v>
      </c>
      <c r="R124" s="43"/>
      <c r="S124" s="43"/>
      <c r="T124" s="43"/>
      <c r="U124" s="43"/>
      <c r="V124" s="43">
        <f t="shared" si="12"/>
        <v>0.08</v>
      </c>
    </row>
    <row r="125" spans="1:22" s="39" customFormat="1" ht="37.5" customHeight="1" x14ac:dyDescent="0.2">
      <c r="A125" s="45" t="s">
        <v>73</v>
      </c>
      <c r="B125" s="46" t="s">
        <v>393</v>
      </c>
      <c r="C125" s="47" t="s">
        <v>86</v>
      </c>
      <c r="D125" s="47" t="s">
        <v>416</v>
      </c>
      <c r="E125" s="47"/>
      <c r="F125" s="47"/>
      <c r="G125" s="47"/>
      <c r="H125" s="47"/>
      <c r="I125" s="3" t="s">
        <v>461</v>
      </c>
      <c r="J125" s="47" t="s">
        <v>86</v>
      </c>
      <c r="K125" s="53">
        <f>0.2*1.01*1.03</f>
        <v>0.20806000000000002</v>
      </c>
      <c r="L125" s="46" t="s">
        <v>446</v>
      </c>
      <c r="M125" s="42"/>
      <c r="N125" s="3" t="s">
        <v>460</v>
      </c>
      <c r="O125" s="43"/>
      <c r="P125" s="43">
        <v>0.03</v>
      </c>
      <c r="Q125" s="43"/>
      <c r="R125" s="43"/>
      <c r="S125" s="43"/>
      <c r="T125" s="43">
        <v>0.01</v>
      </c>
      <c r="U125" s="43"/>
      <c r="V125" s="43">
        <f t="shared" si="12"/>
        <v>0.04</v>
      </c>
    </row>
    <row r="126" spans="1:22" s="39" customFormat="1" ht="37.5" customHeight="1" x14ac:dyDescent="0.2">
      <c r="A126" s="45"/>
      <c r="B126" s="46"/>
      <c r="C126" s="47"/>
      <c r="D126" s="47"/>
      <c r="E126" s="47"/>
      <c r="F126" s="47"/>
      <c r="G126" s="47"/>
      <c r="H126" s="47"/>
      <c r="I126" s="3" t="s">
        <v>455</v>
      </c>
      <c r="J126" s="47" t="s">
        <v>86</v>
      </c>
      <c r="K126" s="53">
        <f>0.02*1.01*1.03</f>
        <v>2.0805999999999998E-2</v>
      </c>
      <c r="L126" s="46" t="s">
        <v>446</v>
      </c>
      <c r="M126" s="42"/>
      <c r="N126" s="3"/>
      <c r="O126" s="43"/>
      <c r="P126" s="43"/>
      <c r="Q126" s="43"/>
      <c r="R126" s="43"/>
      <c r="S126" s="43"/>
      <c r="T126" s="43"/>
      <c r="U126" s="43"/>
      <c r="V126" s="43"/>
    </row>
    <row r="127" spans="1:22" s="39" customFormat="1" ht="37.5" customHeight="1" x14ac:dyDescent="0.2">
      <c r="A127" s="45"/>
      <c r="B127" s="46"/>
      <c r="C127" s="47"/>
      <c r="D127" s="47"/>
      <c r="E127" s="47"/>
      <c r="F127" s="47"/>
      <c r="G127" s="47"/>
      <c r="H127" s="47"/>
      <c r="I127" s="3" t="s">
        <v>456</v>
      </c>
      <c r="J127" s="47" t="s">
        <v>86</v>
      </c>
      <c r="K127" s="53">
        <f>0.21*1.01*1.03</f>
        <v>0.21846299999999999</v>
      </c>
      <c r="L127" s="46" t="s">
        <v>446</v>
      </c>
      <c r="M127" s="42"/>
      <c r="N127" s="3"/>
      <c r="O127" s="43"/>
      <c r="P127" s="43"/>
      <c r="Q127" s="43"/>
      <c r="R127" s="43"/>
      <c r="S127" s="43"/>
      <c r="T127" s="43"/>
      <c r="U127" s="43"/>
      <c r="V127" s="43"/>
    </row>
    <row r="128" spans="1:22" s="39" customFormat="1" ht="37.5" customHeight="1" x14ac:dyDescent="0.2">
      <c r="A128" s="45"/>
      <c r="B128" s="46"/>
      <c r="C128" s="47"/>
      <c r="D128" s="47"/>
      <c r="E128" s="47"/>
      <c r="F128" s="47"/>
      <c r="G128" s="47"/>
      <c r="H128" s="47"/>
      <c r="I128" s="3" t="s">
        <v>458</v>
      </c>
      <c r="J128" s="47" t="s">
        <v>86</v>
      </c>
      <c r="K128" s="53">
        <f>0.09*1.01*1.03</f>
        <v>9.3627000000000002E-2</v>
      </c>
      <c r="L128" s="46" t="s">
        <v>446</v>
      </c>
      <c r="M128" s="42"/>
      <c r="N128" s="3"/>
      <c r="O128" s="43"/>
      <c r="P128" s="43"/>
      <c r="Q128" s="43"/>
      <c r="R128" s="43"/>
      <c r="S128" s="43"/>
      <c r="T128" s="43"/>
      <c r="U128" s="43"/>
      <c r="V128" s="43"/>
    </row>
    <row r="129" spans="1:22" s="39" customFormat="1" ht="37.5" customHeight="1" x14ac:dyDescent="0.2">
      <c r="A129" s="45"/>
      <c r="B129" s="46"/>
      <c r="C129" s="47"/>
      <c r="D129" s="47"/>
      <c r="E129" s="47"/>
      <c r="F129" s="47"/>
      <c r="G129" s="47"/>
      <c r="H129" s="47"/>
      <c r="I129" s="3" t="s">
        <v>465</v>
      </c>
      <c r="J129" s="47" t="s">
        <v>75</v>
      </c>
      <c r="K129" s="47">
        <v>8.1</v>
      </c>
      <c r="L129" s="46" t="s">
        <v>447</v>
      </c>
      <c r="M129" s="42"/>
      <c r="N129" s="3"/>
      <c r="O129" s="43"/>
      <c r="P129" s="43"/>
      <c r="Q129" s="43"/>
      <c r="R129" s="43"/>
      <c r="S129" s="43"/>
      <c r="T129" s="43"/>
      <c r="U129" s="43"/>
      <c r="V129" s="43"/>
    </row>
    <row r="130" spans="1:22" s="39" customFormat="1" ht="37.5" customHeight="1" x14ac:dyDescent="0.2">
      <c r="A130" s="45"/>
      <c r="B130" s="46"/>
      <c r="C130" s="47"/>
      <c r="D130" s="47"/>
      <c r="E130" s="47"/>
      <c r="F130" s="47"/>
      <c r="G130" s="47"/>
      <c r="H130" s="47"/>
      <c r="I130" s="3" t="s">
        <v>466</v>
      </c>
      <c r="J130" s="47" t="s">
        <v>67</v>
      </c>
      <c r="K130" s="47">
        <v>2.1</v>
      </c>
      <c r="L130" s="46" t="s">
        <v>447</v>
      </c>
      <c r="M130" s="42"/>
      <c r="N130" s="3"/>
      <c r="O130" s="43"/>
      <c r="P130" s="43"/>
      <c r="Q130" s="43"/>
      <c r="R130" s="43"/>
      <c r="S130" s="43"/>
      <c r="T130" s="43"/>
      <c r="U130" s="43"/>
      <c r="V130" s="43"/>
    </row>
    <row r="131" spans="1:22" s="39" customFormat="1" ht="56.25" x14ac:dyDescent="0.2">
      <c r="A131" s="45" t="s">
        <v>77</v>
      </c>
      <c r="B131" s="46" t="s">
        <v>395</v>
      </c>
      <c r="C131" s="47" t="s">
        <v>251</v>
      </c>
      <c r="D131" s="47" t="s">
        <v>417</v>
      </c>
      <c r="E131" s="47"/>
      <c r="F131" s="47"/>
      <c r="G131" s="47"/>
      <c r="H131" s="47"/>
      <c r="I131" s="46" t="s">
        <v>395</v>
      </c>
      <c r="J131" s="47" t="s">
        <v>251</v>
      </c>
      <c r="K131" s="47" t="s">
        <v>417</v>
      </c>
      <c r="L131" s="46" t="s">
        <v>447</v>
      </c>
      <c r="M131" s="42"/>
      <c r="N131" s="3" t="s">
        <v>461</v>
      </c>
      <c r="O131" s="43"/>
      <c r="P131" s="43"/>
      <c r="Q131" s="43"/>
      <c r="R131" s="43">
        <v>0.2</v>
      </c>
      <c r="S131" s="43"/>
      <c r="T131" s="43">
        <v>0.01</v>
      </c>
      <c r="U131" s="43"/>
      <c r="V131" s="43">
        <f t="shared" si="12"/>
        <v>0.21000000000000002</v>
      </c>
    </row>
    <row r="132" spans="1:22" s="39" customFormat="1" x14ac:dyDescent="0.2">
      <c r="A132" s="93" t="s">
        <v>397</v>
      </c>
      <c r="B132" s="93"/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42"/>
      <c r="N132" s="3" t="s">
        <v>462</v>
      </c>
      <c r="O132" s="43">
        <f t="shared" ref="O132:U132" si="13">SUM(O111:O131)</f>
        <v>0.38999999999999996</v>
      </c>
      <c r="P132" s="43">
        <f t="shared" si="13"/>
        <v>0.26</v>
      </c>
      <c r="Q132" s="43">
        <f t="shared" si="13"/>
        <v>0.04</v>
      </c>
      <c r="R132" s="43">
        <f t="shared" si="13"/>
        <v>0.2</v>
      </c>
      <c r="S132" s="43">
        <f t="shared" si="13"/>
        <v>0.31999999999999995</v>
      </c>
      <c r="T132" s="43">
        <f t="shared" si="13"/>
        <v>0.14000000000000001</v>
      </c>
      <c r="U132" s="43">
        <f t="shared" si="13"/>
        <v>0.04</v>
      </c>
      <c r="V132" s="43">
        <f t="shared" si="12"/>
        <v>1.3900000000000001</v>
      </c>
    </row>
    <row r="133" spans="1:22" s="39" customFormat="1" ht="33.75" x14ac:dyDescent="0.2">
      <c r="A133" s="45" t="s">
        <v>79</v>
      </c>
      <c r="B133" s="46" t="s">
        <v>398</v>
      </c>
      <c r="C133" s="47" t="s">
        <v>86</v>
      </c>
      <c r="D133" s="47" t="s">
        <v>418</v>
      </c>
      <c r="E133" s="47"/>
      <c r="F133" s="47"/>
      <c r="G133" s="47"/>
      <c r="H133" s="47"/>
      <c r="I133" s="3" t="s">
        <v>485</v>
      </c>
      <c r="J133" s="47" t="s">
        <v>67</v>
      </c>
      <c r="K133" s="47">
        <v>1.87</v>
      </c>
      <c r="L133" s="46" t="s">
        <v>447</v>
      </c>
      <c r="M133" s="42"/>
      <c r="N133" s="3" t="s">
        <v>463</v>
      </c>
      <c r="O133" s="53">
        <f>O132*1.01*1.03</f>
        <v>0.40571699999999999</v>
      </c>
      <c r="P133" s="53">
        <f t="shared" ref="P133:U133" si="14">P132*1.01*1.03</f>
        <v>0.270478</v>
      </c>
      <c r="Q133" s="53">
        <f t="shared" si="14"/>
        <v>4.1611999999999996E-2</v>
      </c>
      <c r="R133" s="53">
        <f t="shared" si="14"/>
        <v>0.20806000000000002</v>
      </c>
      <c r="S133" s="53">
        <f t="shared" si="14"/>
        <v>0.33289599999999991</v>
      </c>
      <c r="T133" s="53">
        <f t="shared" si="14"/>
        <v>0.14564200000000002</v>
      </c>
      <c r="U133" s="53">
        <f t="shared" si="14"/>
        <v>4.1611999999999996E-2</v>
      </c>
      <c r="V133" s="43">
        <f t="shared" si="12"/>
        <v>1.4460169999999999</v>
      </c>
    </row>
    <row r="134" spans="1:22" s="39" customFormat="1" ht="48" customHeight="1" x14ac:dyDescent="0.2">
      <c r="A134" s="45" t="s">
        <v>81</v>
      </c>
      <c r="B134" s="46" t="s">
        <v>393</v>
      </c>
      <c r="C134" s="47" t="s">
        <v>86</v>
      </c>
      <c r="D134" s="47" t="s">
        <v>419</v>
      </c>
      <c r="E134" s="47"/>
      <c r="F134" s="47"/>
      <c r="G134" s="47"/>
      <c r="H134" s="47"/>
      <c r="I134" s="3" t="s">
        <v>448</v>
      </c>
      <c r="J134" s="47" t="s">
        <v>86</v>
      </c>
      <c r="K134" s="53">
        <f>0.06*1.01*1.03</f>
        <v>6.2418000000000001E-2</v>
      </c>
      <c r="L134" s="46" t="s">
        <v>446</v>
      </c>
      <c r="M134" s="42"/>
      <c r="N134" s="3" t="s">
        <v>464</v>
      </c>
      <c r="O134" s="43">
        <f t="shared" ref="O134:U134" si="15">O133*0.01</f>
        <v>4.0571699999999997E-3</v>
      </c>
      <c r="P134" s="43">
        <f t="shared" si="15"/>
        <v>2.7047799999999999E-3</v>
      </c>
      <c r="Q134" s="43">
        <f t="shared" si="15"/>
        <v>4.1611999999999997E-4</v>
      </c>
      <c r="R134" s="43">
        <f t="shared" si="15"/>
        <v>2.0806000000000002E-3</v>
      </c>
      <c r="S134" s="43">
        <f t="shared" si="15"/>
        <v>3.3289599999999993E-3</v>
      </c>
      <c r="T134" s="43">
        <f t="shared" si="15"/>
        <v>1.4564200000000002E-3</v>
      </c>
      <c r="U134" s="43">
        <f t="shared" si="15"/>
        <v>4.1611999999999997E-4</v>
      </c>
      <c r="V134" s="43">
        <f t="shared" si="12"/>
        <v>1.446017E-2</v>
      </c>
    </row>
    <row r="135" spans="1:22" s="39" customFormat="1" ht="48" customHeight="1" x14ac:dyDescent="0.2">
      <c r="A135" s="45"/>
      <c r="B135" s="46"/>
      <c r="C135" s="47"/>
      <c r="D135" s="47"/>
      <c r="E135" s="47"/>
      <c r="F135" s="47"/>
      <c r="G135" s="47"/>
      <c r="H135" s="47"/>
      <c r="I135" s="3" t="s">
        <v>456</v>
      </c>
      <c r="J135" s="47" t="s">
        <v>86</v>
      </c>
      <c r="K135" s="53">
        <f>0.08*1.01*1.03</f>
        <v>8.3223999999999992E-2</v>
      </c>
      <c r="L135" s="46" t="s">
        <v>446</v>
      </c>
      <c r="M135" s="42"/>
      <c r="N135" s="3"/>
      <c r="O135" s="43"/>
      <c r="P135" s="43"/>
      <c r="Q135" s="43"/>
      <c r="R135" s="43"/>
      <c r="S135" s="43"/>
      <c r="T135" s="43"/>
      <c r="U135" s="43"/>
      <c r="V135" s="43"/>
    </row>
    <row r="136" spans="1:22" s="39" customFormat="1" ht="48" customHeight="1" x14ac:dyDescent="0.2">
      <c r="A136" s="45"/>
      <c r="B136" s="46"/>
      <c r="C136" s="47"/>
      <c r="D136" s="47"/>
      <c r="E136" s="47"/>
      <c r="F136" s="47"/>
      <c r="G136" s="47"/>
      <c r="H136" s="47"/>
      <c r="I136" s="3" t="s">
        <v>457</v>
      </c>
      <c r="J136" s="47" t="s">
        <v>86</v>
      </c>
      <c r="K136" s="53">
        <f>0.01*1.01*1.03</f>
        <v>1.0402999999999999E-2</v>
      </c>
      <c r="L136" s="46" t="s">
        <v>446</v>
      </c>
      <c r="M136" s="42"/>
      <c r="N136" s="3"/>
      <c r="O136" s="43"/>
      <c r="P136" s="43"/>
      <c r="Q136" s="43"/>
      <c r="R136" s="43"/>
      <c r="S136" s="43"/>
      <c r="T136" s="43"/>
      <c r="U136" s="43"/>
      <c r="V136" s="43"/>
    </row>
    <row r="137" spans="1:22" s="39" customFormat="1" ht="48" customHeight="1" x14ac:dyDescent="0.2">
      <c r="A137" s="45"/>
      <c r="B137" s="46"/>
      <c r="C137" s="47"/>
      <c r="D137" s="47"/>
      <c r="E137" s="47"/>
      <c r="F137" s="47"/>
      <c r="G137" s="47"/>
      <c r="H137" s="47"/>
      <c r="I137" s="3" t="s">
        <v>460</v>
      </c>
      <c r="J137" s="47" t="s">
        <v>86</v>
      </c>
      <c r="K137" s="53">
        <f>0.01*1.01*1.03</f>
        <v>1.0402999999999999E-2</v>
      </c>
      <c r="L137" s="46" t="s">
        <v>446</v>
      </c>
      <c r="M137" s="42"/>
      <c r="N137" s="3"/>
      <c r="O137" s="43"/>
      <c r="P137" s="43"/>
      <c r="Q137" s="43"/>
      <c r="R137" s="43"/>
      <c r="S137" s="43"/>
      <c r="T137" s="43"/>
      <c r="U137" s="43"/>
      <c r="V137" s="43"/>
    </row>
    <row r="138" spans="1:22" s="39" customFormat="1" ht="48" customHeight="1" x14ac:dyDescent="0.2">
      <c r="A138" s="45"/>
      <c r="B138" s="46"/>
      <c r="C138" s="47"/>
      <c r="D138" s="47"/>
      <c r="E138" s="47"/>
      <c r="F138" s="47"/>
      <c r="G138" s="47"/>
      <c r="H138" s="47"/>
      <c r="I138" s="3" t="s">
        <v>461</v>
      </c>
      <c r="J138" s="47" t="s">
        <v>86</v>
      </c>
      <c r="K138" s="53">
        <f>0.01*1.01*1.03</f>
        <v>1.0402999999999999E-2</v>
      </c>
      <c r="L138" s="46" t="s">
        <v>446</v>
      </c>
      <c r="M138" s="42"/>
      <c r="N138" s="3"/>
      <c r="O138" s="43"/>
      <c r="P138" s="43"/>
      <c r="Q138" s="43"/>
      <c r="R138" s="43"/>
      <c r="S138" s="43"/>
      <c r="T138" s="43"/>
      <c r="U138" s="43"/>
      <c r="V138" s="43"/>
    </row>
    <row r="139" spans="1:22" s="39" customFormat="1" ht="48" customHeight="1" x14ac:dyDescent="0.2">
      <c r="A139" s="45"/>
      <c r="B139" s="46"/>
      <c r="C139" s="47"/>
      <c r="D139" s="47"/>
      <c r="E139" s="47"/>
      <c r="F139" s="47"/>
      <c r="G139" s="47"/>
      <c r="H139" s="47"/>
      <c r="I139" s="3" t="s">
        <v>455</v>
      </c>
      <c r="J139" s="47" t="s">
        <v>86</v>
      </c>
      <c r="K139" s="53">
        <f>0.01*1.01*1.03</f>
        <v>1.0402999999999999E-2</v>
      </c>
      <c r="L139" s="46" t="s">
        <v>446</v>
      </c>
      <c r="M139" s="42"/>
      <c r="N139" s="3"/>
      <c r="O139" s="43"/>
      <c r="P139" s="43"/>
      <c r="Q139" s="43"/>
      <c r="R139" s="43"/>
      <c r="S139" s="43"/>
      <c r="T139" s="43"/>
      <c r="U139" s="43"/>
      <c r="V139" s="43"/>
    </row>
    <row r="140" spans="1:22" s="39" customFormat="1" ht="48" customHeight="1" x14ac:dyDescent="0.2">
      <c r="A140" s="45"/>
      <c r="B140" s="46"/>
      <c r="C140" s="47"/>
      <c r="D140" s="47"/>
      <c r="E140" s="47"/>
      <c r="F140" s="47"/>
      <c r="G140" s="47"/>
      <c r="H140" s="47"/>
      <c r="I140" s="3" t="s">
        <v>465</v>
      </c>
      <c r="J140" s="47" t="s">
        <v>75</v>
      </c>
      <c r="K140" s="47">
        <v>2.7</v>
      </c>
      <c r="L140" s="46" t="s">
        <v>447</v>
      </c>
      <c r="M140" s="42"/>
      <c r="N140" s="3"/>
      <c r="O140" s="43"/>
      <c r="P140" s="43"/>
      <c r="Q140" s="43"/>
      <c r="R140" s="43"/>
      <c r="S140" s="43"/>
      <c r="T140" s="43"/>
      <c r="U140" s="43"/>
      <c r="V140" s="43"/>
    </row>
    <row r="141" spans="1:22" s="39" customFormat="1" ht="48" customHeight="1" x14ac:dyDescent="0.2">
      <c r="A141" s="45"/>
      <c r="B141" s="46"/>
      <c r="C141" s="47"/>
      <c r="D141" s="47"/>
      <c r="E141" s="47"/>
      <c r="F141" s="47"/>
      <c r="G141" s="47"/>
      <c r="H141" s="47"/>
      <c r="I141" s="3" t="s">
        <v>466</v>
      </c>
      <c r="J141" s="47" t="s">
        <v>67</v>
      </c>
      <c r="K141" s="47">
        <v>0.7</v>
      </c>
      <c r="L141" s="46" t="s">
        <v>447</v>
      </c>
      <c r="M141" s="42"/>
      <c r="N141" s="3"/>
      <c r="O141" s="43"/>
      <c r="P141" s="43"/>
      <c r="Q141" s="43"/>
      <c r="R141" s="43"/>
      <c r="S141" s="43"/>
      <c r="T141" s="43"/>
      <c r="U141" s="43"/>
      <c r="V141" s="43"/>
    </row>
    <row r="142" spans="1:22" s="39" customFormat="1" x14ac:dyDescent="0.2">
      <c r="A142" s="93" t="s">
        <v>420</v>
      </c>
      <c r="B142" s="93"/>
      <c r="C142" s="93"/>
      <c r="D142" s="93"/>
      <c r="E142" s="93"/>
      <c r="F142" s="93"/>
      <c r="G142" s="93"/>
      <c r="H142" s="93"/>
      <c r="I142" s="93"/>
      <c r="J142" s="93"/>
      <c r="K142" s="93"/>
      <c r="L142" s="93"/>
      <c r="M142" s="42"/>
      <c r="N142" s="3" t="s">
        <v>465</v>
      </c>
      <c r="O142" s="4">
        <f t="shared" ref="O142:U142" si="16">0.015*O133*1000</f>
        <v>6.0857549999999998</v>
      </c>
      <c r="P142" s="4">
        <f t="shared" si="16"/>
        <v>4.0571699999999993</v>
      </c>
      <c r="Q142" s="4">
        <f t="shared" si="16"/>
        <v>0.62417999999999985</v>
      </c>
      <c r="R142" s="4">
        <f t="shared" si="16"/>
        <v>3.1209000000000002</v>
      </c>
      <c r="S142" s="4">
        <f t="shared" si="16"/>
        <v>4.9934399999999979</v>
      </c>
      <c r="T142" s="4">
        <f t="shared" si="16"/>
        <v>2.1846300000000003</v>
      </c>
      <c r="U142" s="4">
        <f t="shared" si="16"/>
        <v>0.62417999999999985</v>
      </c>
      <c r="V142" s="43">
        <f t="shared" si="12"/>
        <v>21.690254999999997</v>
      </c>
    </row>
    <row r="143" spans="1:22" s="39" customFormat="1" x14ac:dyDescent="0.2">
      <c r="A143" s="93" t="s">
        <v>377</v>
      </c>
      <c r="B143" s="93"/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42"/>
      <c r="N143" s="3" t="s">
        <v>466</v>
      </c>
      <c r="O143" s="4">
        <f t="shared" ref="O143:U143" si="17">0.4*O134*1000</f>
        <v>1.622868</v>
      </c>
      <c r="P143" s="4">
        <f t="shared" si="17"/>
        <v>1.081912</v>
      </c>
      <c r="Q143" s="4">
        <f t="shared" si="17"/>
        <v>0.16644800000000001</v>
      </c>
      <c r="R143" s="4">
        <f t="shared" si="17"/>
        <v>0.8322400000000002</v>
      </c>
      <c r="S143" s="4">
        <f t="shared" si="17"/>
        <v>1.3315839999999999</v>
      </c>
      <c r="T143" s="4">
        <f t="shared" si="17"/>
        <v>0.58256800000000009</v>
      </c>
      <c r="U143" s="4">
        <f t="shared" si="17"/>
        <v>0.16644800000000001</v>
      </c>
      <c r="V143" s="43">
        <f t="shared" si="12"/>
        <v>5.7840680000000004</v>
      </c>
    </row>
    <row r="144" spans="1:22" s="39" customFormat="1" ht="33.75" x14ac:dyDescent="0.2">
      <c r="A144" s="45" t="s">
        <v>84</v>
      </c>
      <c r="B144" s="46" t="s">
        <v>378</v>
      </c>
      <c r="C144" s="47" t="s">
        <v>86</v>
      </c>
      <c r="D144" s="47" t="s">
        <v>421</v>
      </c>
      <c r="E144" s="47"/>
      <c r="F144" s="47"/>
      <c r="G144" s="47"/>
      <c r="H144" s="47"/>
      <c r="I144" s="3" t="s">
        <v>485</v>
      </c>
      <c r="J144" s="47" t="s">
        <v>67</v>
      </c>
      <c r="K144" s="47">
        <v>3.5</v>
      </c>
      <c r="L144" s="46" t="s">
        <v>447</v>
      </c>
      <c r="M144" s="42"/>
      <c r="N144" s="42"/>
      <c r="O144" s="42"/>
    </row>
    <row r="145" spans="1:22" s="39" customFormat="1" ht="36" customHeight="1" x14ac:dyDescent="0.2">
      <c r="A145" s="45" t="s">
        <v>89</v>
      </c>
      <c r="B145" s="46" t="s">
        <v>380</v>
      </c>
      <c r="C145" s="47" t="s">
        <v>86</v>
      </c>
      <c r="D145" s="47" t="s">
        <v>422</v>
      </c>
      <c r="E145" s="47"/>
      <c r="F145" s="47"/>
      <c r="G145" s="47"/>
      <c r="H145" s="47"/>
      <c r="I145" s="3" t="s">
        <v>448</v>
      </c>
      <c r="J145" s="47" t="s">
        <v>86</v>
      </c>
      <c r="K145" s="53">
        <f>0.18*1.01*1.03</f>
        <v>0.187254</v>
      </c>
      <c r="L145" s="46" t="s">
        <v>446</v>
      </c>
      <c r="M145" s="42"/>
      <c r="N145" s="4"/>
      <c r="O145" s="52" t="s">
        <v>377</v>
      </c>
      <c r="P145" s="52" t="s">
        <v>382</v>
      </c>
      <c r="Q145" s="52" t="s">
        <v>425</v>
      </c>
      <c r="R145" s="52" t="s">
        <v>467</v>
      </c>
      <c r="S145" s="52" t="s">
        <v>468</v>
      </c>
      <c r="T145" s="52" t="s">
        <v>469</v>
      </c>
      <c r="U145" s="55"/>
      <c r="V145" s="55"/>
    </row>
    <row r="146" spans="1:22" s="39" customFormat="1" ht="36" customHeight="1" x14ac:dyDescent="0.2">
      <c r="A146" s="45"/>
      <c r="B146" s="46"/>
      <c r="C146" s="47"/>
      <c r="D146" s="47"/>
      <c r="E146" s="47"/>
      <c r="F146" s="47"/>
      <c r="G146" s="47"/>
      <c r="H146" s="47"/>
      <c r="I146" s="3" t="s">
        <v>458</v>
      </c>
      <c r="J146" s="47" t="s">
        <v>86</v>
      </c>
      <c r="K146" s="53">
        <f>0.02*1.01*1.03</f>
        <v>2.0805999999999998E-2</v>
      </c>
      <c r="L146" s="46" t="s">
        <v>446</v>
      </c>
      <c r="M146" s="42"/>
      <c r="N146" s="4"/>
      <c r="O146" s="52"/>
      <c r="P146" s="52"/>
      <c r="Q146" s="52"/>
      <c r="R146" s="52"/>
      <c r="S146" s="52"/>
      <c r="T146" s="52"/>
      <c r="U146" s="55"/>
      <c r="V146" s="55"/>
    </row>
    <row r="147" spans="1:22" s="39" customFormat="1" ht="36" customHeight="1" x14ac:dyDescent="0.2">
      <c r="A147" s="45"/>
      <c r="B147" s="46"/>
      <c r="C147" s="47"/>
      <c r="D147" s="47"/>
      <c r="E147" s="47"/>
      <c r="F147" s="47"/>
      <c r="G147" s="47"/>
      <c r="H147" s="47"/>
      <c r="I147" s="3" t="s">
        <v>460</v>
      </c>
      <c r="J147" s="47" t="s">
        <v>86</v>
      </c>
      <c r="K147" s="53">
        <f>0.14*1.01*1.03</f>
        <v>0.14564200000000002</v>
      </c>
      <c r="L147" s="46" t="s">
        <v>446</v>
      </c>
      <c r="M147" s="42"/>
      <c r="N147" s="4"/>
      <c r="O147" s="52"/>
      <c r="P147" s="52"/>
      <c r="Q147" s="52"/>
      <c r="R147" s="52"/>
      <c r="S147" s="52"/>
      <c r="T147" s="52"/>
      <c r="U147" s="55"/>
      <c r="V147" s="55"/>
    </row>
    <row r="148" spans="1:22" s="39" customFormat="1" ht="36" customHeight="1" x14ac:dyDescent="0.2">
      <c r="A148" s="45"/>
      <c r="B148" s="46"/>
      <c r="C148" s="47"/>
      <c r="D148" s="47"/>
      <c r="E148" s="47"/>
      <c r="F148" s="47"/>
      <c r="G148" s="47"/>
      <c r="H148" s="47"/>
      <c r="I148" s="3" t="s">
        <v>465</v>
      </c>
      <c r="J148" s="47" t="s">
        <v>75</v>
      </c>
      <c r="K148" s="47">
        <v>5.2</v>
      </c>
      <c r="L148" s="46" t="s">
        <v>447</v>
      </c>
      <c r="M148" s="42"/>
      <c r="N148" s="4"/>
      <c r="O148" s="52"/>
      <c r="P148" s="52"/>
      <c r="Q148" s="52"/>
      <c r="R148" s="52"/>
      <c r="S148" s="52"/>
      <c r="T148" s="52"/>
      <c r="U148" s="55"/>
      <c r="V148" s="55"/>
    </row>
    <row r="149" spans="1:22" s="39" customFormat="1" ht="36" customHeight="1" x14ac:dyDescent="0.2">
      <c r="A149" s="45"/>
      <c r="B149" s="46"/>
      <c r="C149" s="47"/>
      <c r="D149" s="47"/>
      <c r="E149" s="47"/>
      <c r="F149" s="47"/>
      <c r="G149" s="47"/>
      <c r="H149" s="47"/>
      <c r="I149" s="3" t="s">
        <v>466</v>
      </c>
      <c r="J149" s="47" t="s">
        <v>67</v>
      </c>
      <c r="K149" s="47">
        <v>1.4</v>
      </c>
      <c r="L149" s="46" t="s">
        <v>447</v>
      </c>
      <c r="M149" s="42"/>
      <c r="N149" s="4"/>
      <c r="O149" s="52"/>
      <c r="P149" s="52"/>
      <c r="Q149" s="52"/>
      <c r="R149" s="52"/>
      <c r="S149" s="52"/>
      <c r="T149" s="52"/>
      <c r="U149" s="55"/>
      <c r="V149" s="55"/>
    </row>
    <row r="150" spans="1:22" s="39" customFormat="1" ht="22.5" x14ac:dyDescent="0.2">
      <c r="A150" s="93" t="s">
        <v>382</v>
      </c>
      <c r="B150" s="93"/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42"/>
      <c r="N150" s="3" t="s">
        <v>448</v>
      </c>
      <c r="O150" s="43">
        <v>0.09</v>
      </c>
      <c r="P150" s="43">
        <v>7.0000000000000007E-2</v>
      </c>
      <c r="Q150" s="43">
        <v>0.03</v>
      </c>
      <c r="R150" s="43">
        <f>O150+P150+Q150</f>
        <v>0.19</v>
      </c>
      <c r="S150" s="43">
        <v>2</v>
      </c>
      <c r="T150" s="56">
        <f>R150*S150</f>
        <v>0.38</v>
      </c>
      <c r="U150" s="57"/>
      <c r="V150" s="57"/>
    </row>
    <row r="151" spans="1:22" s="39" customFormat="1" ht="33.75" x14ac:dyDescent="0.2">
      <c r="A151" s="45" t="s">
        <v>92</v>
      </c>
      <c r="B151" s="46" t="s">
        <v>383</v>
      </c>
      <c r="C151" s="47" t="s">
        <v>86</v>
      </c>
      <c r="D151" s="47" t="s">
        <v>423</v>
      </c>
      <c r="E151" s="47"/>
      <c r="F151" s="47"/>
      <c r="G151" s="47"/>
      <c r="H151" s="47"/>
      <c r="I151" s="3" t="s">
        <v>485</v>
      </c>
      <c r="J151" s="47" t="s">
        <v>67</v>
      </c>
      <c r="K151" s="47">
        <v>2.7</v>
      </c>
      <c r="L151" s="46" t="s">
        <v>447</v>
      </c>
      <c r="M151" s="42"/>
      <c r="N151" s="3" t="s">
        <v>449</v>
      </c>
      <c r="O151" s="43"/>
      <c r="P151" s="43"/>
      <c r="Q151" s="43"/>
      <c r="R151" s="43">
        <f t="shared" ref="R151:R166" si="18">O151+P151+Q151</f>
        <v>0</v>
      </c>
      <c r="S151" s="43">
        <v>2</v>
      </c>
      <c r="T151" s="56">
        <f t="shared" ref="T151:T166" si="19">R151*S151</f>
        <v>0</v>
      </c>
      <c r="U151" s="57"/>
      <c r="V151" s="57"/>
    </row>
    <row r="152" spans="1:22" s="39" customFormat="1" ht="33.75" x14ac:dyDescent="0.2">
      <c r="A152" s="45" t="s">
        <v>94</v>
      </c>
      <c r="B152" s="46" t="s">
        <v>380</v>
      </c>
      <c r="C152" s="47" t="s">
        <v>86</v>
      </c>
      <c r="D152" s="47" t="s">
        <v>424</v>
      </c>
      <c r="E152" s="47"/>
      <c r="F152" s="47"/>
      <c r="G152" s="47"/>
      <c r="H152" s="47"/>
      <c r="I152" s="3" t="s">
        <v>448</v>
      </c>
      <c r="J152" s="47" t="s">
        <v>86</v>
      </c>
      <c r="K152" s="53">
        <f>0.14*1.01*1.03</f>
        <v>0.14564200000000002</v>
      </c>
      <c r="L152" s="46" t="s">
        <v>446</v>
      </c>
      <c r="M152" s="42"/>
      <c r="N152" s="3" t="s">
        <v>455</v>
      </c>
      <c r="O152" s="43"/>
      <c r="P152" s="43"/>
      <c r="Q152" s="43"/>
      <c r="R152" s="43">
        <f t="shared" si="18"/>
        <v>0</v>
      </c>
      <c r="S152" s="43">
        <v>2</v>
      </c>
      <c r="T152" s="56">
        <f t="shared" si="19"/>
        <v>0</v>
      </c>
      <c r="U152" s="57"/>
      <c r="V152" s="57"/>
    </row>
    <row r="153" spans="1:22" s="39" customFormat="1" ht="22.5" x14ac:dyDescent="0.2">
      <c r="A153" s="45"/>
      <c r="B153" s="46"/>
      <c r="C153" s="47"/>
      <c r="D153" s="47"/>
      <c r="E153" s="47"/>
      <c r="F153" s="47"/>
      <c r="G153" s="47"/>
      <c r="H153" s="47"/>
      <c r="I153" s="3" t="s">
        <v>458</v>
      </c>
      <c r="J153" s="47" t="s">
        <v>86</v>
      </c>
      <c r="K153" s="53">
        <f>0.06*1.01*1.03</f>
        <v>6.2418000000000001E-2</v>
      </c>
      <c r="L153" s="46" t="s">
        <v>446</v>
      </c>
      <c r="M153" s="42"/>
      <c r="N153" s="3"/>
      <c r="O153" s="43"/>
      <c r="P153" s="43"/>
      <c r="Q153" s="43"/>
      <c r="R153" s="43"/>
      <c r="S153" s="43"/>
      <c r="T153" s="56"/>
      <c r="U153" s="57"/>
      <c r="V153" s="57"/>
    </row>
    <row r="154" spans="1:22" s="39" customFormat="1" ht="22.5" x14ac:dyDescent="0.2">
      <c r="A154" s="45"/>
      <c r="B154" s="46"/>
      <c r="C154" s="47"/>
      <c r="D154" s="47"/>
      <c r="E154" s="47"/>
      <c r="F154" s="47"/>
      <c r="G154" s="47"/>
      <c r="H154" s="47"/>
      <c r="I154" s="3" t="s">
        <v>470</v>
      </c>
      <c r="J154" s="47" t="s">
        <v>86</v>
      </c>
      <c r="K154" s="53">
        <f>0.06*1.01*1.03</f>
        <v>6.2418000000000001E-2</v>
      </c>
      <c r="L154" s="46" t="s">
        <v>447</v>
      </c>
      <c r="M154" s="42"/>
      <c r="N154" s="3"/>
      <c r="O154" s="43"/>
      <c r="P154" s="43"/>
      <c r="Q154" s="43"/>
      <c r="R154" s="43"/>
      <c r="S154" s="43"/>
      <c r="T154" s="56"/>
      <c r="U154" s="57"/>
      <c r="V154" s="57"/>
    </row>
    <row r="155" spans="1:22" s="39" customFormat="1" x14ac:dyDescent="0.2">
      <c r="A155" s="45"/>
      <c r="B155" s="46"/>
      <c r="C155" s="47"/>
      <c r="D155" s="47"/>
      <c r="E155" s="47"/>
      <c r="F155" s="47"/>
      <c r="G155" s="47"/>
      <c r="H155" s="47"/>
      <c r="I155" s="3" t="s">
        <v>465</v>
      </c>
      <c r="J155" s="47" t="s">
        <v>75</v>
      </c>
      <c r="K155" s="47">
        <v>4</v>
      </c>
      <c r="L155" s="46" t="s">
        <v>447</v>
      </c>
      <c r="M155" s="42"/>
      <c r="N155" s="3"/>
      <c r="O155" s="43"/>
      <c r="P155" s="43"/>
      <c r="Q155" s="43"/>
      <c r="R155" s="43"/>
      <c r="S155" s="43"/>
      <c r="T155" s="56"/>
      <c r="U155" s="57"/>
      <c r="V155" s="57"/>
    </row>
    <row r="156" spans="1:22" s="39" customFormat="1" x14ac:dyDescent="0.2">
      <c r="A156" s="45"/>
      <c r="B156" s="46"/>
      <c r="C156" s="47"/>
      <c r="D156" s="47"/>
      <c r="E156" s="47"/>
      <c r="F156" s="47"/>
      <c r="G156" s="47"/>
      <c r="H156" s="47"/>
      <c r="I156" s="3" t="s">
        <v>466</v>
      </c>
      <c r="J156" s="47" t="s">
        <v>67</v>
      </c>
      <c r="K156" s="47">
        <v>1.1000000000000001</v>
      </c>
      <c r="L156" s="46" t="s">
        <v>447</v>
      </c>
      <c r="M156" s="42"/>
      <c r="N156" s="3"/>
      <c r="O156" s="43"/>
      <c r="P156" s="43"/>
      <c r="Q156" s="43"/>
      <c r="R156" s="43"/>
      <c r="S156" s="43"/>
      <c r="T156" s="56"/>
      <c r="U156" s="57"/>
      <c r="V156" s="57"/>
    </row>
    <row r="157" spans="1:22" s="39" customFormat="1" ht="33.75" x14ac:dyDescent="0.2">
      <c r="A157" s="93" t="s">
        <v>425</v>
      </c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42"/>
      <c r="N157" s="3" t="s">
        <v>456</v>
      </c>
      <c r="O157" s="43"/>
      <c r="P157" s="43"/>
      <c r="Q157" s="43"/>
      <c r="R157" s="43">
        <f t="shared" si="18"/>
        <v>0</v>
      </c>
      <c r="S157" s="43">
        <v>2</v>
      </c>
      <c r="T157" s="56">
        <f t="shared" si="19"/>
        <v>0</v>
      </c>
      <c r="U157" s="57"/>
      <c r="V157" s="57"/>
    </row>
    <row r="158" spans="1:22" s="39" customFormat="1" ht="33.75" x14ac:dyDescent="0.2">
      <c r="A158" s="45" t="s">
        <v>97</v>
      </c>
      <c r="B158" s="46" t="s">
        <v>387</v>
      </c>
      <c r="C158" s="47" t="s">
        <v>86</v>
      </c>
      <c r="D158" s="47" t="s">
        <v>426</v>
      </c>
      <c r="E158" s="47"/>
      <c r="F158" s="47"/>
      <c r="G158" s="47"/>
      <c r="H158" s="47"/>
      <c r="I158" s="3" t="s">
        <v>485</v>
      </c>
      <c r="J158" s="47" t="s">
        <v>67</v>
      </c>
      <c r="K158" s="47">
        <v>1</v>
      </c>
      <c r="L158" s="46" t="s">
        <v>447</v>
      </c>
      <c r="M158" s="42"/>
      <c r="N158" s="3" t="s">
        <v>457</v>
      </c>
      <c r="O158" s="43"/>
      <c r="P158" s="43"/>
      <c r="Q158" s="43"/>
      <c r="R158" s="43">
        <f t="shared" si="18"/>
        <v>0</v>
      </c>
      <c r="S158" s="43">
        <v>2</v>
      </c>
      <c r="T158" s="56">
        <f t="shared" si="19"/>
        <v>0</v>
      </c>
      <c r="U158" s="57"/>
      <c r="V158" s="57"/>
    </row>
    <row r="159" spans="1:22" s="39" customFormat="1" ht="33.75" x14ac:dyDescent="0.2">
      <c r="A159" s="45" t="s">
        <v>101</v>
      </c>
      <c r="B159" s="46" t="s">
        <v>380</v>
      </c>
      <c r="C159" s="47" t="s">
        <v>86</v>
      </c>
      <c r="D159" s="47" t="s">
        <v>427</v>
      </c>
      <c r="E159" s="47"/>
      <c r="F159" s="47"/>
      <c r="G159" s="47"/>
      <c r="H159" s="47"/>
      <c r="I159" s="3" t="s">
        <v>458</v>
      </c>
      <c r="J159" s="47" t="s">
        <v>86</v>
      </c>
      <c r="K159" s="53">
        <f>0.02*1.01*1.03</f>
        <v>2.0805999999999998E-2</v>
      </c>
      <c r="L159" s="46" t="s">
        <v>446</v>
      </c>
      <c r="M159" s="42"/>
      <c r="N159" s="3" t="s">
        <v>458</v>
      </c>
      <c r="O159" s="43">
        <v>0.01</v>
      </c>
      <c r="P159" s="43">
        <v>0.03</v>
      </c>
      <c r="Q159" s="43">
        <v>0.01</v>
      </c>
      <c r="R159" s="43">
        <f t="shared" si="18"/>
        <v>0.05</v>
      </c>
      <c r="S159" s="43">
        <v>2</v>
      </c>
      <c r="T159" s="56">
        <f t="shared" si="19"/>
        <v>0.1</v>
      </c>
      <c r="U159" s="57"/>
      <c r="V159" s="57"/>
    </row>
    <row r="160" spans="1:22" s="39" customFormat="1" ht="22.5" x14ac:dyDescent="0.2">
      <c r="A160" s="45"/>
      <c r="B160" s="46"/>
      <c r="C160" s="47"/>
      <c r="D160" s="47"/>
      <c r="E160" s="47"/>
      <c r="F160" s="47"/>
      <c r="G160" s="47"/>
      <c r="H160" s="47"/>
      <c r="I160" s="3" t="s">
        <v>448</v>
      </c>
      <c r="J160" s="47" t="s">
        <v>86</v>
      </c>
      <c r="K160" s="53">
        <f>0.06*1.01*1.03</f>
        <v>6.2418000000000001E-2</v>
      </c>
      <c r="L160" s="46" t="s">
        <v>446</v>
      </c>
      <c r="M160" s="42"/>
      <c r="N160" s="3"/>
      <c r="O160" s="43"/>
      <c r="P160" s="43"/>
      <c r="Q160" s="43"/>
      <c r="R160" s="43"/>
      <c r="S160" s="43"/>
      <c r="T160" s="56"/>
      <c r="U160" s="57"/>
      <c r="V160" s="57"/>
    </row>
    <row r="161" spans="1:22" s="39" customFormat="1" ht="22.5" x14ac:dyDescent="0.2">
      <c r="A161" s="45"/>
      <c r="B161" s="46"/>
      <c r="C161" s="47"/>
      <c r="D161" s="47"/>
      <c r="E161" s="47"/>
      <c r="F161" s="47"/>
      <c r="G161" s="47"/>
      <c r="H161" s="47"/>
      <c r="I161" s="3" t="s">
        <v>470</v>
      </c>
      <c r="J161" s="47" t="s">
        <v>86</v>
      </c>
      <c r="K161" s="53">
        <f>0.02*1.01*1.03</f>
        <v>2.0805999999999998E-2</v>
      </c>
      <c r="L161" s="46" t="s">
        <v>447</v>
      </c>
      <c r="M161" s="42"/>
      <c r="N161" s="3"/>
      <c r="O161" s="43"/>
      <c r="P161" s="43"/>
      <c r="Q161" s="43"/>
      <c r="R161" s="43"/>
      <c r="S161" s="43"/>
      <c r="T161" s="56"/>
      <c r="U161" s="57"/>
      <c r="V161" s="57"/>
    </row>
    <row r="162" spans="1:22" s="39" customFormat="1" x14ac:dyDescent="0.2">
      <c r="A162" s="45"/>
      <c r="B162" s="46"/>
      <c r="C162" s="47"/>
      <c r="D162" s="47"/>
      <c r="E162" s="47"/>
      <c r="F162" s="47"/>
      <c r="G162" s="47"/>
      <c r="H162" s="47"/>
      <c r="I162" s="3" t="s">
        <v>465</v>
      </c>
      <c r="J162" s="47" t="s">
        <v>75</v>
      </c>
      <c r="K162" s="47">
        <v>0.8</v>
      </c>
      <c r="L162" s="46" t="s">
        <v>447</v>
      </c>
      <c r="M162" s="42"/>
      <c r="N162" s="3"/>
      <c r="O162" s="43"/>
      <c r="P162" s="43"/>
      <c r="Q162" s="43"/>
      <c r="R162" s="43"/>
      <c r="S162" s="43"/>
      <c r="T162" s="56"/>
      <c r="U162" s="57"/>
      <c r="V162" s="57"/>
    </row>
    <row r="163" spans="1:22" s="39" customFormat="1" x14ac:dyDescent="0.2">
      <c r="A163" s="45"/>
      <c r="B163" s="46"/>
      <c r="C163" s="47"/>
      <c r="D163" s="47"/>
      <c r="E163" s="47"/>
      <c r="F163" s="47"/>
      <c r="G163" s="47"/>
      <c r="H163" s="47"/>
      <c r="I163" s="3" t="s">
        <v>466</v>
      </c>
      <c r="J163" s="47" t="s">
        <v>67</v>
      </c>
      <c r="K163" s="47">
        <v>0.2</v>
      </c>
      <c r="L163" s="46" t="s">
        <v>447</v>
      </c>
      <c r="M163" s="42"/>
      <c r="N163" s="3"/>
      <c r="O163" s="43"/>
      <c r="P163" s="43"/>
      <c r="Q163" s="43"/>
      <c r="R163" s="43"/>
      <c r="S163" s="43"/>
      <c r="T163" s="56"/>
      <c r="U163" s="57"/>
      <c r="V163" s="57"/>
    </row>
    <row r="164" spans="1:22" s="39" customFormat="1" ht="67.5" x14ac:dyDescent="0.2">
      <c r="A164" s="45" t="s">
        <v>104</v>
      </c>
      <c r="B164" s="46" t="s">
        <v>428</v>
      </c>
      <c r="C164" s="47" t="s">
        <v>317</v>
      </c>
      <c r="D164" s="47" t="s">
        <v>429</v>
      </c>
      <c r="E164" s="47"/>
      <c r="F164" s="47"/>
      <c r="G164" s="47"/>
      <c r="H164" s="47"/>
      <c r="I164" s="46" t="s">
        <v>428</v>
      </c>
      <c r="J164" s="47" t="s">
        <v>317</v>
      </c>
      <c r="K164" s="47" t="s">
        <v>429</v>
      </c>
      <c r="L164" s="46" t="s">
        <v>447</v>
      </c>
      <c r="M164" s="42"/>
      <c r="N164" s="3" t="s">
        <v>460</v>
      </c>
      <c r="O164" s="43">
        <v>7.0000000000000007E-2</v>
      </c>
      <c r="P164" s="43"/>
      <c r="Q164" s="43"/>
      <c r="R164" s="43">
        <f t="shared" si="18"/>
        <v>7.0000000000000007E-2</v>
      </c>
      <c r="S164" s="43">
        <v>2</v>
      </c>
      <c r="T164" s="56">
        <f t="shared" si="19"/>
        <v>0.14000000000000001</v>
      </c>
      <c r="U164" s="57"/>
      <c r="V164" s="57"/>
    </row>
    <row r="165" spans="1:22" s="39" customFormat="1" ht="33.75" x14ac:dyDescent="0.2">
      <c r="A165" s="93" t="s">
        <v>430</v>
      </c>
      <c r="B165" s="93"/>
      <c r="C165" s="93"/>
      <c r="D165" s="93"/>
      <c r="E165" s="93"/>
      <c r="F165" s="93"/>
      <c r="G165" s="93"/>
      <c r="H165" s="93"/>
      <c r="I165" s="93"/>
      <c r="J165" s="93"/>
      <c r="K165" s="93"/>
      <c r="L165" s="93"/>
      <c r="M165" s="42"/>
      <c r="N165" s="3" t="s">
        <v>470</v>
      </c>
      <c r="O165" s="43"/>
      <c r="P165" s="43">
        <v>0.03</v>
      </c>
      <c r="Q165" s="43">
        <v>0.01</v>
      </c>
      <c r="R165" s="43">
        <f t="shared" si="18"/>
        <v>0.04</v>
      </c>
      <c r="S165" s="43">
        <v>2</v>
      </c>
      <c r="T165" s="56">
        <f t="shared" si="19"/>
        <v>0.08</v>
      </c>
      <c r="U165" s="57"/>
      <c r="V165" s="57"/>
    </row>
    <row r="166" spans="1:22" s="39" customFormat="1" ht="120" customHeight="1" x14ac:dyDescent="0.2">
      <c r="A166" s="45" t="s">
        <v>106</v>
      </c>
      <c r="B166" s="46" t="s">
        <v>62</v>
      </c>
      <c r="C166" s="47" t="s">
        <v>63</v>
      </c>
      <c r="D166" s="47" t="s">
        <v>431</v>
      </c>
      <c r="E166" s="47"/>
      <c r="F166" s="47"/>
      <c r="G166" s="47"/>
      <c r="H166" s="47"/>
      <c r="I166" s="47"/>
      <c r="J166" s="47"/>
      <c r="K166" s="47"/>
      <c r="L166" s="46"/>
      <c r="M166" s="42"/>
      <c r="N166" s="3" t="s">
        <v>461</v>
      </c>
      <c r="O166" s="43"/>
      <c r="P166" s="43"/>
      <c r="Q166" s="43"/>
      <c r="R166" s="43">
        <f t="shared" si="18"/>
        <v>0</v>
      </c>
      <c r="S166" s="43">
        <v>2</v>
      </c>
      <c r="T166" s="56">
        <f t="shared" si="19"/>
        <v>0</v>
      </c>
      <c r="U166" s="57"/>
      <c r="V166" s="57"/>
    </row>
    <row r="167" spans="1:22" s="39" customFormat="1" ht="111.75" customHeight="1" x14ac:dyDescent="0.2">
      <c r="A167" s="45" t="s">
        <v>109</v>
      </c>
      <c r="B167" s="46" t="s">
        <v>66</v>
      </c>
      <c r="C167" s="47" t="s">
        <v>67</v>
      </c>
      <c r="D167" s="47" t="s">
        <v>432</v>
      </c>
      <c r="E167" s="47"/>
      <c r="F167" s="47"/>
      <c r="G167" s="47"/>
      <c r="H167" s="47"/>
      <c r="I167" s="46" t="s">
        <v>66</v>
      </c>
      <c r="J167" s="47" t="s">
        <v>67</v>
      </c>
      <c r="K167" s="47" t="s">
        <v>432</v>
      </c>
      <c r="L167" s="46" t="s">
        <v>447</v>
      </c>
      <c r="M167" s="42"/>
      <c r="N167" s="3" t="s">
        <v>462</v>
      </c>
      <c r="O167" s="43">
        <f>O150+O151+O152+O157+O158+O159+O164+O165+O166</f>
        <v>0.16999999999999998</v>
      </c>
      <c r="P167" s="43">
        <f>P150+P151+P152+P157+P158+P159+P164+P165+P166</f>
        <v>0.13</v>
      </c>
      <c r="Q167" s="43">
        <f>Q150+Q151+Q152+Q157+Q158+Q159+Q164+Q165+Q166</f>
        <v>0.05</v>
      </c>
      <c r="R167" s="43">
        <f>R150+R151+R152+R157+R158+R159+R164+R165+R166</f>
        <v>0.35</v>
      </c>
      <c r="S167" s="43">
        <v>0</v>
      </c>
      <c r="T167" s="56">
        <f>T150+T151+T152+T157+T158+T159+T164+T165+T166</f>
        <v>0.7</v>
      </c>
      <c r="U167" s="57"/>
      <c r="V167" s="57"/>
    </row>
    <row r="168" spans="1:22" s="39" customFormat="1" ht="22.5" x14ac:dyDescent="0.2">
      <c r="A168" s="93" t="s">
        <v>433</v>
      </c>
      <c r="B168" s="93"/>
      <c r="C168" s="93"/>
      <c r="D168" s="93"/>
      <c r="E168" s="93"/>
      <c r="F168" s="93"/>
      <c r="G168" s="93"/>
      <c r="H168" s="93"/>
      <c r="I168" s="93"/>
      <c r="J168" s="93"/>
      <c r="K168" s="93"/>
      <c r="L168" s="93"/>
      <c r="M168" s="42"/>
      <c r="N168" s="3" t="s">
        <v>463</v>
      </c>
      <c r="O168" s="53">
        <f>O167*1.01*1.03</f>
        <v>0.17685100000000001</v>
      </c>
      <c r="P168" s="53">
        <f t="shared" ref="P168:T168" si="20">P167*1.01*1.03</f>
        <v>0.135239</v>
      </c>
      <c r="Q168" s="53">
        <f t="shared" si="20"/>
        <v>5.2015000000000006E-2</v>
      </c>
      <c r="R168" s="53">
        <f t="shared" si="20"/>
        <v>0.36410500000000001</v>
      </c>
      <c r="S168" s="53">
        <f t="shared" si="20"/>
        <v>0</v>
      </c>
      <c r="T168" s="58">
        <f t="shared" si="20"/>
        <v>0.72821000000000002</v>
      </c>
      <c r="U168" s="59"/>
      <c r="V168" s="57"/>
    </row>
    <row r="169" spans="1:22" s="39" customFormat="1" ht="33.75" x14ac:dyDescent="0.2">
      <c r="A169" s="45" t="s">
        <v>111</v>
      </c>
      <c r="B169" s="46" t="s">
        <v>434</v>
      </c>
      <c r="C169" s="47" t="s">
        <v>63</v>
      </c>
      <c r="D169" s="47" t="s">
        <v>435</v>
      </c>
      <c r="E169" s="47"/>
      <c r="F169" s="47"/>
      <c r="G169" s="47"/>
      <c r="H169" s="47"/>
      <c r="I169" s="47"/>
      <c r="J169" s="47"/>
      <c r="K169" s="47"/>
      <c r="L169" s="46"/>
      <c r="M169" s="42"/>
      <c r="N169" s="3" t="s">
        <v>464</v>
      </c>
      <c r="O169" s="43">
        <f>O168*0.01</f>
        <v>1.76851E-3</v>
      </c>
      <c r="P169" s="43">
        <f t="shared" ref="P169:T169" si="21">P168*0.01</f>
        <v>1.35239E-3</v>
      </c>
      <c r="Q169" s="43">
        <f t="shared" si="21"/>
        <v>5.2015000000000004E-4</v>
      </c>
      <c r="R169" s="43">
        <f t="shared" si="21"/>
        <v>3.6410500000000003E-3</v>
      </c>
      <c r="S169" s="43">
        <f t="shared" si="21"/>
        <v>0</v>
      </c>
      <c r="T169" s="56">
        <f t="shared" si="21"/>
        <v>7.2821000000000006E-3</v>
      </c>
      <c r="U169" s="57"/>
      <c r="V169" s="57"/>
    </row>
    <row r="170" spans="1:22" s="39" customFormat="1" ht="33.75" x14ac:dyDescent="0.2">
      <c r="A170" s="45" t="s">
        <v>113</v>
      </c>
      <c r="B170" s="46" t="s">
        <v>436</v>
      </c>
      <c r="C170" s="47" t="s">
        <v>437</v>
      </c>
      <c r="D170" s="47" t="s">
        <v>438</v>
      </c>
      <c r="E170" s="47"/>
      <c r="F170" s="47"/>
      <c r="G170" s="47"/>
      <c r="H170" s="47"/>
      <c r="I170" s="47"/>
      <c r="J170" s="47"/>
      <c r="K170" s="47"/>
      <c r="L170" s="46"/>
      <c r="M170" s="42"/>
      <c r="N170" s="3" t="s">
        <v>465</v>
      </c>
      <c r="O170" s="4">
        <f>0.015*O168*1000</f>
        <v>2.652765</v>
      </c>
      <c r="P170" s="4">
        <f t="shared" ref="P170:T170" si="22">0.015*P168*1000</f>
        <v>2.0285849999999996</v>
      </c>
      <c r="Q170" s="4">
        <f t="shared" si="22"/>
        <v>0.78022500000000006</v>
      </c>
      <c r="R170" s="4">
        <f t="shared" si="22"/>
        <v>5.4615749999999998</v>
      </c>
      <c r="S170" s="4">
        <f t="shared" si="22"/>
        <v>0</v>
      </c>
      <c r="T170" s="60">
        <f t="shared" si="22"/>
        <v>10.92315</v>
      </c>
      <c r="U170" s="42"/>
      <c r="V170" s="57"/>
    </row>
    <row r="171" spans="1:22" s="39" customFormat="1" x14ac:dyDescent="0.2">
      <c r="A171" s="45" t="s">
        <v>115</v>
      </c>
      <c r="B171" s="46" t="s">
        <v>439</v>
      </c>
      <c r="C171" s="47" t="s">
        <v>75</v>
      </c>
      <c r="D171" s="48">
        <v>1.8472999999999999</v>
      </c>
      <c r="E171" s="48"/>
      <c r="F171" s="48"/>
      <c r="G171" s="48"/>
      <c r="H171" s="48"/>
      <c r="I171" s="48"/>
      <c r="J171" s="46"/>
      <c r="K171" s="47"/>
      <c r="L171" s="48"/>
      <c r="M171" s="42"/>
      <c r="N171" s="3" t="s">
        <v>466</v>
      </c>
      <c r="O171" s="4">
        <f>0.4*O169*1000</f>
        <v>0.70740400000000003</v>
      </c>
      <c r="P171" s="4">
        <f t="shared" ref="P171:T171" si="23">0.4*P169*1000</f>
        <v>0.54095599999999999</v>
      </c>
      <c r="Q171" s="4">
        <f t="shared" si="23"/>
        <v>0.20806000000000005</v>
      </c>
      <c r="R171" s="4">
        <f t="shared" si="23"/>
        <v>1.45642</v>
      </c>
      <c r="S171" s="4">
        <f t="shared" si="23"/>
        <v>0</v>
      </c>
      <c r="T171" s="60">
        <f t="shared" si="23"/>
        <v>2.9128400000000001</v>
      </c>
      <c r="U171" s="42"/>
      <c r="V171" s="57"/>
    </row>
    <row r="172" spans="1:22" s="39" customFormat="1" ht="33.75" x14ac:dyDescent="0.2">
      <c r="A172" s="45" t="s">
        <v>119</v>
      </c>
      <c r="B172" s="46" t="s">
        <v>440</v>
      </c>
      <c r="C172" s="47" t="s">
        <v>75</v>
      </c>
      <c r="D172" s="48">
        <v>1.8472999999999999</v>
      </c>
      <c r="E172" s="48"/>
      <c r="F172" s="48"/>
      <c r="G172" s="48"/>
      <c r="H172" s="48"/>
      <c r="I172" s="46" t="s">
        <v>440</v>
      </c>
      <c r="J172" s="47" t="s">
        <v>75</v>
      </c>
      <c r="K172" s="48">
        <v>1.8472999999999999</v>
      </c>
      <c r="L172" s="46" t="s">
        <v>447</v>
      </c>
      <c r="M172" s="42"/>
      <c r="N172" s="3" t="s">
        <v>471</v>
      </c>
      <c r="O172" s="4"/>
      <c r="P172" s="61"/>
      <c r="Q172" s="61"/>
      <c r="R172" s="61"/>
      <c r="S172" s="61"/>
      <c r="T172" s="62" t="s">
        <v>472</v>
      </c>
    </row>
    <row r="173" spans="1:22" s="39" customFormat="1" ht="33.75" x14ac:dyDescent="0.2">
      <c r="A173" s="45" t="s">
        <v>120</v>
      </c>
      <c r="B173" s="46" t="s">
        <v>441</v>
      </c>
      <c r="C173" s="47" t="s">
        <v>86</v>
      </c>
      <c r="D173" s="47" t="s">
        <v>442</v>
      </c>
      <c r="E173" s="47"/>
      <c r="F173" s="47"/>
      <c r="G173" s="47"/>
      <c r="H173" s="47"/>
      <c r="I173" s="46" t="s">
        <v>441</v>
      </c>
      <c r="J173" s="47" t="s">
        <v>86</v>
      </c>
      <c r="K173" s="47" t="s">
        <v>442</v>
      </c>
      <c r="L173" s="46" t="s">
        <v>447</v>
      </c>
      <c r="M173" s="42"/>
      <c r="N173" s="42"/>
      <c r="O173" s="42"/>
    </row>
    <row r="174" spans="1:22" s="39" customFormat="1" x14ac:dyDescent="0.2">
      <c r="A174" s="93" t="s">
        <v>443</v>
      </c>
      <c r="B174" s="93"/>
      <c r="C174" s="93"/>
      <c r="D174" s="93"/>
      <c r="E174" s="93"/>
      <c r="F174" s="93"/>
      <c r="G174" s="93"/>
      <c r="H174" s="93"/>
      <c r="I174" s="93"/>
      <c r="J174" s="93"/>
      <c r="K174" s="93"/>
      <c r="L174" s="93"/>
      <c r="M174" s="42"/>
      <c r="N174" s="42"/>
      <c r="O174" s="42"/>
    </row>
    <row r="175" spans="1:22" s="39" customFormat="1" ht="24.75" customHeight="1" x14ac:dyDescent="0.2">
      <c r="A175" s="45" t="s">
        <v>121</v>
      </c>
      <c r="B175" s="46" t="s">
        <v>483</v>
      </c>
      <c r="C175" s="47" t="s">
        <v>86</v>
      </c>
      <c r="D175" s="47">
        <v>0.21</v>
      </c>
      <c r="E175" s="47" t="s">
        <v>480</v>
      </c>
      <c r="F175" s="47" t="s">
        <v>86</v>
      </c>
      <c r="G175" s="47" t="s">
        <v>481</v>
      </c>
      <c r="H175" s="47" t="s">
        <v>482</v>
      </c>
      <c r="I175" s="3" t="s">
        <v>465</v>
      </c>
      <c r="J175" s="47" t="s">
        <v>75</v>
      </c>
      <c r="K175" s="47">
        <v>0.8</v>
      </c>
      <c r="L175" s="46" t="s">
        <v>447</v>
      </c>
      <c r="M175" s="42"/>
      <c r="N175" s="42"/>
      <c r="O175" s="42"/>
    </row>
    <row r="176" spans="1:22" s="39" customFormat="1" ht="22.5" x14ac:dyDescent="0.2">
      <c r="A176" s="45" t="s">
        <v>122</v>
      </c>
      <c r="B176" s="46" t="s">
        <v>484</v>
      </c>
      <c r="C176" s="47" t="s">
        <v>86</v>
      </c>
      <c r="D176" s="49">
        <v>0.03</v>
      </c>
      <c r="E176" s="47" t="s">
        <v>480</v>
      </c>
      <c r="F176" s="47" t="s">
        <v>86</v>
      </c>
      <c r="G176" s="49">
        <v>0.03</v>
      </c>
      <c r="H176" s="47" t="s">
        <v>482</v>
      </c>
      <c r="I176" s="3" t="s">
        <v>466</v>
      </c>
      <c r="J176" s="47" t="s">
        <v>67</v>
      </c>
      <c r="K176" s="47">
        <v>0.2</v>
      </c>
      <c r="L176" s="46" t="s">
        <v>447</v>
      </c>
      <c r="M176" s="42"/>
      <c r="N176" s="42"/>
      <c r="O176" s="42"/>
    </row>
    <row r="177" spans="1:15" s="39" customFormat="1" x14ac:dyDescent="0.2">
      <c r="A177" s="93" t="s">
        <v>444</v>
      </c>
      <c r="B177" s="93"/>
      <c r="C177" s="93"/>
      <c r="D177" s="93"/>
      <c r="E177" s="93"/>
      <c r="F177" s="93"/>
      <c r="G177" s="93"/>
      <c r="H177" s="93"/>
      <c r="I177" s="93"/>
      <c r="J177" s="93"/>
      <c r="K177" s="93"/>
      <c r="L177" s="93"/>
      <c r="M177" s="42"/>
      <c r="N177" s="42"/>
      <c r="O177" s="42"/>
    </row>
    <row r="178" spans="1:15" s="39" customFormat="1" ht="22.5" x14ac:dyDescent="0.2">
      <c r="A178" s="45" t="s">
        <v>123</v>
      </c>
      <c r="B178" s="46" t="s">
        <v>445</v>
      </c>
      <c r="C178" s="47" t="s">
        <v>86</v>
      </c>
      <c r="D178" s="47">
        <v>0.24</v>
      </c>
      <c r="E178" s="47"/>
      <c r="F178" s="47"/>
      <c r="G178" s="47"/>
      <c r="H178" s="47"/>
      <c r="I178" s="47"/>
      <c r="J178" s="47"/>
      <c r="K178" s="47"/>
      <c r="L178" s="46"/>
      <c r="M178" s="42"/>
      <c r="N178" s="42"/>
      <c r="O178" s="42"/>
    </row>
    <row r="179" spans="1:15" s="39" customFormat="1" ht="50.25" customHeight="1" x14ac:dyDescent="0.2">
      <c r="A179" s="45" t="s">
        <v>124</v>
      </c>
      <c r="B179" s="46" t="s">
        <v>373</v>
      </c>
      <c r="C179" s="47" t="s">
        <v>86</v>
      </c>
      <c r="D179" s="47">
        <v>0</v>
      </c>
      <c r="E179" s="47"/>
      <c r="F179" s="47"/>
      <c r="G179" s="47"/>
      <c r="H179" s="47"/>
      <c r="I179" s="47"/>
      <c r="J179" s="47"/>
      <c r="K179" s="47"/>
      <c r="L179" s="46"/>
      <c r="M179" s="42"/>
      <c r="N179" s="42"/>
      <c r="O179" s="42"/>
    </row>
    <row r="180" spans="1:15" s="20" customFormat="1" ht="15" x14ac:dyDescent="0.2">
      <c r="A180" s="94" t="s">
        <v>489</v>
      </c>
      <c r="B180" s="94"/>
      <c r="C180" s="94"/>
      <c r="D180" s="94"/>
      <c r="E180" s="94"/>
      <c r="F180" s="94"/>
      <c r="G180" s="94"/>
      <c r="H180" s="94"/>
      <c r="I180" s="94"/>
      <c r="J180" s="94"/>
      <c r="K180" s="94"/>
      <c r="L180" s="94"/>
    </row>
    <row r="181" spans="1:15" s="20" customFormat="1" ht="14.25" x14ac:dyDescent="0.2">
      <c r="A181" s="19"/>
      <c r="F181" s="21"/>
      <c r="G181" s="22"/>
      <c r="I181" s="23"/>
      <c r="J181" s="24"/>
      <c r="K181" s="24"/>
      <c r="L181" s="24"/>
    </row>
    <row r="182" spans="1:15" s="28" customFormat="1" ht="15" x14ac:dyDescent="0.25">
      <c r="A182" s="25"/>
      <c r="B182" s="26"/>
      <c r="C182" s="26"/>
      <c r="D182" s="27"/>
      <c r="F182" s="29"/>
      <c r="G182" s="30"/>
      <c r="H182" s="31"/>
      <c r="J182" s="32"/>
      <c r="K182" s="33"/>
      <c r="L182" s="34"/>
    </row>
    <row r="183" spans="1:15" s="28" customFormat="1" ht="15" x14ac:dyDescent="0.25">
      <c r="B183" s="9"/>
      <c r="C183" s="9"/>
      <c r="D183" s="27"/>
      <c r="F183" s="29"/>
      <c r="G183" s="35"/>
      <c r="H183" s="35"/>
      <c r="J183" s="35"/>
      <c r="K183" s="33"/>
      <c r="L183" s="34"/>
    </row>
    <row r="184" spans="1:15" s="28" customFormat="1" ht="15" x14ac:dyDescent="0.25">
      <c r="F184" s="29"/>
      <c r="G184" s="12"/>
      <c r="H184" s="12"/>
      <c r="J184" s="12"/>
      <c r="K184" s="33"/>
      <c r="L184" s="34"/>
    </row>
    <row r="185" spans="1:15" s="28" customFormat="1" ht="15" x14ac:dyDescent="0.25">
      <c r="A185" s="22"/>
      <c r="F185" s="29"/>
      <c r="G185" s="35"/>
      <c r="H185" s="35"/>
      <c r="J185" s="35"/>
      <c r="K185" s="33"/>
      <c r="L185" s="34"/>
    </row>
    <row r="186" spans="1:15" s="28" customFormat="1" ht="15" x14ac:dyDescent="0.25">
      <c r="F186" s="29"/>
      <c r="G186" s="12"/>
      <c r="H186" s="12"/>
      <c r="J186" s="31"/>
      <c r="K186" s="33"/>
      <c r="L186" s="34"/>
    </row>
  </sheetData>
  <mergeCells count="36">
    <mergeCell ref="A9:L9"/>
    <mergeCell ref="A10:L10"/>
    <mergeCell ref="A14:A15"/>
    <mergeCell ref="B14:B15"/>
    <mergeCell ref="C14:D14"/>
    <mergeCell ref="E14:H14"/>
    <mergeCell ref="I14:L14"/>
    <mergeCell ref="J12:K12"/>
    <mergeCell ref="A102:L102"/>
    <mergeCell ref="A17:L17"/>
    <mergeCell ref="A18:L18"/>
    <mergeCell ref="A25:L25"/>
    <mergeCell ref="A32:L32"/>
    <mergeCell ref="A42:L42"/>
    <mergeCell ref="A59:L59"/>
    <mergeCell ref="A69:L69"/>
    <mergeCell ref="A70:L70"/>
    <mergeCell ref="A77:L77"/>
    <mergeCell ref="A84:L84"/>
    <mergeCell ref="A93:L93"/>
    <mergeCell ref="E1:L1"/>
    <mergeCell ref="J2:L2"/>
    <mergeCell ref="A177:L177"/>
    <mergeCell ref="A180:L180"/>
    <mergeCell ref="A174:L174"/>
    <mergeCell ref="A103:L103"/>
    <mergeCell ref="A110:L110"/>
    <mergeCell ref="A117:L117"/>
    <mergeCell ref="A123:L123"/>
    <mergeCell ref="A132:L132"/>
    <mergeCell ref="A142:L142"/>
    <mergeCell ref="A143:L143"/>
    <mergeCell ref="A150:L150"/>
    <mergeCell ref="A157:L157"/>
    <mergeCell ref="A165:L165"/>
    <mergeCell ref="A168:L16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72" fitToHeight="0" orientation="landscape" r:id="rId1"/>
  <headerFooter>
    <oddFooter>&amp;RСтраница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43"/>
  <sheetViews>
    <sheetView tabSelected="1" zoomScaleNormal="100" workbookViewId="0">
      <selection activeCell="L8" sqref="L8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11" width="14.28515625" style="1" customWidth="1"/>
    <col min="12" max="12" width="17.42578125" style="1" customWidth="1"/>
    <col min="13" max="13" width="12.5703125" style="1" hidden="1" customWidth="1"/>
    <col min="14" max="14" width="31.28515625" style="1" hidden="1" customWidth="1"/>
    <col min="15" max="17" width="0" style="1" hidden="1" customWidth="1"/>
    <col min="18" max="19" width="93" style="2" hidden="1" customWidth="1"/>
    <col min="20" max="20" width="0" style="1" hidden="1" customWidth="1"/>
    <col min="21" max="16384" width="9.140625" style="1"/>
  </cols>
  <sheetData>
    <row r="1" spans="1:18" s="40" customFormat="1" ht="12.75" x14ac:dyDescent="0.2">
      <c r="A1" s="73"/>
      <c r="B1" s="5"/>
      <c r="C1" s="5"/>
      <c r="D1" s="5"/>
      <c r="E1" s="91" t="s">
        <v>526</v>
      </c>
      <c r="F1" s="91"/>
      <c r="G1" s="91"/>
      <c r="H1" s="91"/>
      <c r="I1" s="91"/>
      <c r="J1" s="91"/>
      <c r="K1" s="91"/>
      <c r="L1" s="91"/>
    </row>
    <row r="2" spans="1:18" s="35" customFormat="1" ht="15" x14ac:dyDescent="0.25">
      <c r="A2" s="41" t="s">
        <v>490</v>
      </c>
      <c r="B2" s="74"/>
      <c r="C2" s="5"/>
      <c r="D2" s="5"/>
      <c r="E2" s="75"/>
      <c r="F2" s="75"/>
      <c r="G2" s="76"/>
      <c r="H2" s="76"/>
      <c r="I2" s="10"/>
      <c r="J2" s="92" t="s">
        <v>523</v>
      </c>
      <c r="K2" s="92"/>
      <c r="L2" s="92"/>
      <c r="O2" s="77"/>
      <c r="P2" s="77"/>
    </row>
    <row r="3" spans="1:18" s="35" customFormat="1" ht="15.75" customHeight="1" x14ac:dyDescent="0.25">
      <c r="A3" s="78"/>
      <c r="B3" s="13"/>
      <c r="C3" s="5"/>
      <c r="D3" s="5"/>
      <c r="E3" s="75"/>
      <c r="F3" s="79"/>
      <c r="G3" s="79"/>
      <c r="H3" s="79"/>
      <c r="I3" s="79"/>
      <c r="J3" s="79"/>
      <c r="K3" s="79"/>
      <c r="L3" s="80" t="s">
        <v>528</v>
      </c>
      <c r="M3" s="81"/>
      <c r="N3" s="82"/>
      <c r="O3" s="7"/>
      <c r="P3" s="82"/>
    </row>
    <row r="4" spans="1:18" s="35" customFormat="1" ht="15.75" x14ac:dyDescent="0.25">
      <c r="A4" s="80"/>
      <c r="B4" s="13"/>
      <c r="C4" s="5"/>
      <c r="D4" s="5"/>
      <c r="E4" s="75"/>
      <c r="F4" s="75"/>
      <c r="G4" s="76"/>
      <c r="H4" s="76"/>
      <c r="I4" s="10"/>
      <c r="J4" s="6"/>
      <c r="K4" s="5"/>
      <c r="L4" s="80" t="s">
        <v>529</v>
      </c>
      <c r="M4" s="81"/>
      <c r="N4" s="82"/>
      <c r="O4" s="7"/>
      <c r="P4" s="82"/>
    </row>
    <row r="5" spans="1:18" s="35" customFormat="1" ht="20.45" customHeight="1" x14ac:dyDescent="0.25">
      <c r="A5" s="83"/>
      <c r="B5" s="6"/>
      <c r="C5" s="5"/>
      <c r="D5" s="5"/>
      <c r="E5" s="75"/>
      <c r="F5" s="75"/>
      <c r="G5" s="76"/>
      <c r="H5" s="76"/>
      <c r="I5" s="10"/>
      <c r="J5" s="6"/>
      <c r="K5" s="5"/>
      <c r="L5" s="80"/>
      <c r="M5" s="84"/>
      <c r="N5" s="84"/>
      <c r="O5" s="7"/>
      <c r="P5" s="84"/>
    </row>
    <row r="6" spans="1:18" s="6" customFormat="1" ht="14.25" x14ac:dyDescent="0.2">
      <c r="B6" s="85"/>
      <c r="C6" s="5"/>
      <c r="D6" s="5"/>
      <c r="E6" s="75"/>
      <c r="F6" s="75"/>
      <c r="G6" s="76"/>
      <c r="H6" s="76"/>
      <c r="I6" s="10"/>
      <c r="K6" s="5"/>
      <c r="L6" s="86" t="s">
        <v>531</v>
      </c>
      <c r="O6" s="7"/>
    </row>
    <row r="7" spans="1:18" s="6" customFormat="1" ht="15" x14ac:dyDescent="0.2">
      <c r="A7" s="87" t="s">
        <v>524</v>
      </c>
      <c r="B7" s="14"/>
      <c r="C7" s="5"/>
      <c r="D7" s="5"/>
      <c r="E7" s="75"/>
      <c r="F7" s="75"/>
      <c r="G7" s="76"/>
      <c r="H7" s="76"/>
      <c r="I7" s="10"/>
      <c r="J7" s="88"/>
      <c r="L7" s="80" t="s">
        <v>525</v>
      </c>
      <c r="O7" s="8"/>
    </row>
    <row r="8" spans="1:18" s="6" customFormat="1" ht="14.25" x14ac:dyDescent="0.2">
      <c r="B8" s="89"/>
      <c r="C8" s="5"/>
      <c r="D8" s="5"/>
      <c r="E8" s="75"/>
      <c r="F8" s="75"/>
      <c r="G8" s="76"/>
      <c r="H8" s="76"/>
      <c r="I8" s="10"/>
      <c r="J8" s="88"/>
      <c r="K8" s="88"/>
      <c r="L8" s="90"/>
      <c r="O8" s="8"/>
    </row>
    <row r="9" spans="1:18" s="16" customFormat="1" ht="27" customHeight="1" x14ac:dyDescent="0.25">
      <c r="A9" s="101" t="s">
        <v>491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</row>
    <row r="10" spans="1:18" s="15" customFormat="1" ht="20.25" customHeight="1" x14ac:dyDescent="0.25">
      <c r="A10" s="102" t="s">
        <v>493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</row>
    <row r="11" spans="1:18" s="15" customFormat="1" ht="20.25" customHeight="1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8" s="15" customFormat="1" ht="20.25" customHeight="1" x14ac:dyDescent="0.25">
      <c r="A12" s="11" t="s">
        <v>486</v>
      </c>
      <c r="C12" s="17"/>
      <c r="D12" s="17"/>
      <c r="E12" s="17"/>
      <c r="F12" s="17"/>
      <c r="G12" s="17"/>
      <c r="H12" s="17"/>
      <c r="J12" s="109" t="s">
        <v>487</v>
      </c>
      <c r="K12" s="109"/>
      <c r="L12" s="17"/>
    </row>
    <row r="13" spans="1:18" s="15" customFormat="1" ht="20.25" customHeight="1" x14ac:dyDescent="0.25">
      <c r="A13" s="63" t="s">
        <v>494</v>
      </c>
      <c r="C13" s="17"/>
      <c r="D13" s="17"/>
      <c r="E13" s="17"/>
      <c r="F13" s="17"/>
      <c r="G13" s="17"/>
      <c r="H13" s="17"/>
      <c r="J13" s="17"/>
      <c r="K13" s="17"/>
      <c r="L13" s="17"/>
    </row>
    <row r="14" spans="1:18" s="39" customFormat="1" ht="36" customHeight="1" x14ac:dyDescent="0.2">
      <c r="A14" s="110" t="s">
        <v>0</v>
      </c>
      <c r="B14" s="105" t="s">
        <v>476</v>
      </c>
      <c r="C14" s="105" t="s">
        <v>477</v>
      </c>
      <c r="D14" s="105"/>
      <c r="E14" s="105" t="s">
        <v>473</v>
      </c>
      <c r="F14" s="105"/>
      <c r="G14" s="105"/>
      <c r="H14" s="105"/>
      <c r="I14" s="105" t="s">
        <v>478</v>
      </c>
      <c r="J14" s="105"/>
      <c r="K14" s="105"/>
      <c r="L14" s="105"/>
      <c r="M14" s="42"/>
      <c r="N14" s="42"/>
      <c r="O14" s="42"/>
    </row>
    <row r="15" spans="1:18" s="39" customFormat="1" ht="36" customHeight="1" x14ac:dyDescent="0.2">
      <c r="A15" s="111"/>
      <c r="B15" s="105"/>
      <c r="C15" s="43" t="s">
        <v>2</v>
      </c>
      <c r="D15" s="43" t="s">
        <v>3</v>
      </c>
      <c r="E15" s="50" t="s">
        <v>1</v>
      </c>
      <c r="F15" s="50" t="s">
        <v>2</v>
      </c>
      <c r="G15" s="50" t="s">
        <v>474</v>
      </c>
      <c r="H15" s="50" t="s">
        <v>475</v>
      </c>
      <c r="I15" s="50" t="s">
        <v>1</v>
      </c>
      <c r="J15" s="50" t="s">
        <v>2</v>
      </c>
      <c r="K15" s="50" t="s">
        <v>474</v>
      </c>
      <c r="L15" s="50" t="s">
        <v>479</v>
      </c>
      <c r="M15" s="42"/>
      <c r="N15" s="42"/>
      <c r="O15" s="42"/>
    </row>
    <row r="16" spans="1:18" s="15" customFormat="1" ht="15" x14ac:dyDescent="0.25">
      <c r="A16" s="112" t="s">
        <v>4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42"/>
      <c r="N16" s="42"/>
      <c r="O16" s="42"/>
      <c r="R16" s="64" t="s">
        <v>4</v>
      </c>
    </row>
    <row r="17" spans="1:19" s="15" customFormat="1" ht="15" x14ac:dyDescent="0.25">
      <c r="A17" s="93" t="s">
        <v>5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42"/>
      <c r="N17" s="4" t="s">
        <v>495</v>
      </c>
      <c r="O17" s="4" t="s">
        <v>474</v>
      </c>
      <c r="R17" s="64"/>
      <c r="S17" s="65" t="s">
        <v>5</v>
      </c>
    </row>
    <row r="18" spans="1:19" s="15" customFormat="1" ht="33.75" x14ac:dyDescent="0.25">
      <c r="A18" s="45" t="s">
        <v>6</v>
      </c>
      <c r="B18" s="46" t="s">
        <v>7</v>
      </c>
      <c r="C18" s="47" t="s">
        <v>8</v>
      </c>
      <c r="D18" s="69">
        <v>2</v>
      </c>
      <c r="E18" s="69"/>
      <c r="F18" s="69"/>
      <c r="G18" s="69"/>
      <c r="H18" s="69"/>
      <c r="I18" s="3" t="s">
        <v>503</v>
      </c>
      <c r="J18" s="68" t="s">
        <v>67</v>
      </c>
      <c r="K18" s="69">
        <v>2</v>
      </c>
      <c r="L18" s="46" t="s">
        <v>447</v>
      </c>
      <c r="M18" s="42"/>
      <c r="N18" s="3" t="s">
        <v>496</v>
      </c>
      <c r="O18" s="4">
        <v>2</v>
      </c>
      <c r="P18" s="15">
        <v>1</v>
      </c>
      <c r="R18" s="64"/>
      <c r="S18" s="65"/>
    </row>
    <row r="19" spans="1:19" s="15" customFormat="1" ht="45" x14ac:dyDescent="0.25">
      <c r="A19" s="45" t="s">
        <v>9</v>
      </c>
      <c r="B19" s="46" t="s">
        <v>10</v>
      </c>
      <c r="C19" s="47" t="s">
        <v>8</v>
      </c>
      <c r="D19" s="69">
        <v>2</v>
      </c>
      <c r="E19" s="69"/>
      <c r="F19" s="69"/>
      <c r="G19" s="69"/>
      <c r="H19" s="69"/>
      <c r="I19" s="3" t="s">
        <v>497</v>
      </c>
      <c r="J19" s="47" t="s">
        <v>8</v>
      </c>
      <c r="K19" s="69">
        <v>2</v>
      </c>
      <c r="L19" s="46" t="s">
        <v>446</v>
      </c>
      <c r="M19" s="42"/>
      <c r="N19" s="3" t="s">
        <v>497</v>
      </c>
      <c r="O19" s="4">
        <v>2</v>
      </c>
      <c r="P19" s="15">
        <v>0.9</v>
      </c>
      <c r="R19" s="64"/>
      <c r="S19" s="65"/>
    </row>
    <row r="20" spans="1:19" s="15" customFormat="1" ht="27.75" customHeight="1" x14ac:dyDescent="0.25">
      <c r="A20" s="45" t="s">
        <v>11</v>
      </c>
      <c r="B20" s="46" t="s">
        <v>12</v>
      </c>
      <c r="C20" s="47" t="s">
        <v>8</v>
      </c>
      <c r="D20" s="69">
        <v>4</v>
      </c>
      <c r="E20" s="69"/>
      <c r="F20" s="69"/>
      <c r="G20" s="69"/>
      <c r="H20" s="69"/>
      <c r="I20" s="3" t="s">
        <v>485</v>
      </c>
      <c r="J20" s="68" t="s">
        <v>67</v>
      </c>
      <c r="K20" s="49">
        <v>2.3199999999999998</v>
      </c>
      <c r="L20" s="46" t="s">
        <v>447</v>
      </c>
      <c r="M20" s="42"/>
      <c r="N20" s="3" t="s">
        <v>498</v>
      </c>
      <c r="O20" s="4">
        <v>1</v>
      </c>
      <c r="P20" s="15">
        <v>0.8</v>
      </c>
      <c r="R20" s="64"/>
      <c r="S20" s="65"/>
    </row>
    <row r="21" spans="1:19" s="15" customFormat="1" ht="22.5" x14ac:dyDescent="0.25">
      <c r="A21" s="45" t="s">
        <v>13</v>
      </c>
      <c r="B21" s="46" t="s">
        <v>14</v>
      </c>
      <c r="C21" s="47" t="s">
        <v>8</v>
      </c>
      <c r="D21" s="69">
        <v>4</v>
      </c>
      <c r="E21" s="69"/>
      <c r="F21" s="69"/>
      <c r="G21" s="69"/>
      <c r="H21" s="69"/>
      <c r="I21" s="69" t="s">
        <v>517</v>
      </c>
      <c r="J21" s="69"/>
      <c r="K21" s="69"/>
      <c r="L21" s="46" t="s">
        <v>446</v>
      </c>
      <c r="M21" s="42"/>
      <c r="N21" s="3" t="s">
        <v>499</v>
      </c>
      <c r="O21" s="4">
        <v>3</v>
      </c>
      <c r="P21" s="15">
        <v>0.6</v>
      </c>
      <c r="R21" s="64"/>
      <c r="S21" s="65"/>
    </row>
    <row r="22" spans="1:19" s="15" customFormat="1" ht="33.75" x14ac:dyDescent="0.25">
      <c r="A22" s="45" t="s">
        <v>15</v>
      </c>
      <c r="B22" s="46" t="s">
        <v>16</v>
      </c>
      <c r="C22" s="47" t="s">
        <v>8</v>
      </c>
      <c r="D22" s="69">
        <v>2</v>
      </c>
      <c r="E22" s="69"/>
      <c r="F22" s="69"/>
      <c r="G22" s="69"/>
      <c r="H22" s="69"/>
      <c r="I22" s="3" t="s">
        <v>503</v>
      </c>
      <c r="J22" s="68" t="s">
        <v>67</v>
      </c>
      <c r="K22" s="70">
        <v>1.8</v>
      </c>
      <c r="L22" s="46" t="s">
        <v>447</v>
      </c>
      <c r="M22" s="42"/>
      <c r="N22" s="3" t="s">
        <v>500</v>
      </c>
      <c r="O22" s="4">
        <v>2</v>
      </c>
      <c r="P22" s="15">
        <v>0.7</v>
      </c>
      <c r="R22" s="64"/>
      <c r="S22" s="65"/>
    </row>
    <row r="23" spans="1:19" s="15" customFormat="1" ht="45" x14ac:dyDescent="0.25">
      <c r="A23" s="45" t="s">
        <v>17</v>
      </c>
      <c r="B23" s="46" t="s">
        <v>18</v>
      </c>
      <c r="C23" s="47" t="s">
        <v>8</v>
      </c>
      <c r="D23" s="69">
        <v>2</v>
      </c>
      <c r="E23" s="69"/>
      <c r="F23" s="69"/>
      <c r="G23" s="69"/>
      <c r="H23" s="69"/>
      <c r="I23" s="3" t="s">
        <v>497</v>
      </c>
      <c r="J23" s="47" t="s">
        <v>8</v>
      </c>
      <c r="K23" s="69">
        <v>2</v>
      </c>
      <c r="L23" s="46" t="s">
        <v>446</v>
      </c>
      <c r="M23" s="42"/>
      <c r="N23" s="3" t="s">
        <v>501</v>
      </c>
      <c r="O23" s="4">
        <v>3</v>
      </c>
      <c r="R23" s="64"/>
      <c r="S23" s="65"/>
    </row>
    <row r="24" spans="1:19" s="15" customFormat="1" ht="24.75" customHeight="1" x14ac:dyDescent="0.25">
      <c r="A24" s="45" t="s">
        <v>19</v>
      </c>
      <c r="B24" s="46" t="s">
        <v>20</v>
      </c>
      <c r="C24" s="47" t="s">
        <v>8</v>
      </c>
      <c r="D24" s="69">
        <v>4</v>
      </c>
      <c r="E24" s="69"/>
      <c r="F24" s="69"/>
      <c r="G24" s="69"/>
      <c r="H24" s="69"/>
      <c r="I24" s="3" t="s">
        <v>485</v>
      </c>
      <c r="J24" s="68" t="s">
        <v>67</v>
      </c>
      <c r="K24" s="49">
        <v>1.76</v>
      </c>
      <c r="L24" s="46" t="s">
        <v>447</v>
      </c>
      <c r="M24" s="42"/>
      <c r="N24" s="3" t="s">
        <v>502</v>
      </c>
      <c r="O24" s="4">
        <v>4</v>
      </c>
      <c r="R24" s="64"/>
      <c r="S24" s="65"/>
    </row>
    <row r="25" spans="1:19" s="15" customFormat="1" ht="22.5" x14ac:dyDescent="0.25">
      <c r="A25" s="45" t="s">
        <v>21</v>
      </c>
      <c r="B25" s="46" t="s">
        <v>22</v>
      </c>
      <c r="C25" s="47" t="s">
        <v>8</v>
      </c>
      <c r="D25" s="69">
        <v>4</v>
      </c>
      <c r="E25" s="69"/>
      <c r="F25" s="69"/>
      <c r="G25" s="69"/>
      <c r="H25" s="69"/>
      <c r="I25" s="69" t="s">
        <v>517</v>
      </c>
      <c r="J25" s="69"/>
      <c r="K25" s="69"/>
      <c r="L25" s="46" t="s">
        <v>446</v>
      </c>
      <c r="M25" s="42"/>
      <c r="N25" s="3" t="s">
        <v>504</v>
      </c>
      <c r="O25" s="4">
        <v>0.3</v>
      </c>
      <c r="R25" s="64"/>
      <c r="S25" s="65"/>
    </row>
    <row r="26" spans="1:19" s="15" customFormat="1" ht="33.75" x14ac:dyDescent="0.25">
      <c r="A26" s="45" t="s">
        <v>23</v>
      </c>
      <c r="B26" s="46" t="s">
        <v>24</v>
      </c>
      <c r="C26" s="47" t="s">
        <v>8</v>
      </c>
      <c r="D26" s="69">
        <v>1</v>
      </c>
      <c r="E26" s="69"/>
      <c r="F26" s="69"/>
      <c r="G26" s="69"/>
      <c r="H26" s="69"/>
      <c r="I26" s="3" t="s">
        <v>503</v>
      </c>
      <c r="J26" s="68" t="s">
        <v>67</v>
      </c>
      <c r="K26" s="70">
        <v>0.8</v>
      </c>
      <c r="L26" s="46" t="s">
        <v>447</v>
      </c>
      <c r="M26" s="42"/>
      <c r="N26" s="3" t="s">
        <v>503</v>
      </c>
      <c r="O26" s="4"/>
      <c r="R26" s="64"/>
      <c r="S26" s="65"/>
    </row>
    <row r="27" spans="1:19" s="15" customFormat="1" ht="45" x14ac:dyDescent="0.25">
      <c r="A27" s="45" t="s">
        <v>25</v>
      </c>
      <c r="B27" s="46" t="s">
        <v>26</v>
      </c>
      <c r="C27" s="47" t="s">
        <v>8</v>
      </c>
      <c r="D27" s="69">
        <v>1</v>
      </c>
      <c r="E27" s="69"/>
      <c r="F27" s="69"/>
      <c r="G27" s="69"/>
      <c r="H27" s="69"/>
      <c r="I27" s="3" t="s">
        <v>498</v>
      </c>
      <c r="J27" s="47" t="s">
        <v>8</v>
      </c>
      <c r="K27" s="69">
        <v>1</v>
      </c>
      <c r="L27" s="46" t="s">
        <v>446</v>
      </c>
      <c r="M27" s="42"/>
      <c r="N27" s="3" t="s">
        <v>485</v>
      </c>
      <c r="O27" s="4"/>
      <c r="R27" s="64"/>
      <c r="S27" s="65"/>
    </row>
    <row r="28" spans="1:19" s="15" customFormat="1" ht="22.5" x14ac:dyDescent="0.25">
      <c r="A28" s="45" t="s">
        <v>27</v>
      </c>
      <c r="B28" s="46" t="s">
        <v>28</v>
      </c>
      <c r="C28" s="47" t="s">
        <v>8</v>
      </c>
      <c r="D28" s="69">
        <v>2</v>
      </c>
      <c r="E28" s="69"/>
      <c r="F28" s="69"/>
      <c r="G28" s="69"/>
      <c r="H28" s="69"/>
      <c r="I28" s="3" t="s">
        <v>485</v>
      </c>
      <c r="J28" s="68" t="s">
        <v>67</v>
      </c>
      <c r="K28" s="49">
        <v>0.56000000000000005</v>
      </c>
      <c r="L28" s="46" t="s">
        <v>447</v>
      </c>
      <c r="M28" s="42"/>
      <c r="N28" s="42"/>
      <c r="O28" s="42"/>
      <c r="R28" s="64"/>
      <c r="S28" s="65"/>
    </row>
    <row r="29" spans="1:19" s="15" customFormat="1" ht="22.5" x14ac:dyDescent="0.25">
      <c r="A29" s="45" t="s">
        <v>29</v>
      </c>
      <c r="B29" s="46" t="s">
        <v>30</v>
      </c>
      <c r="C29" s="47" t="s">
        <v>8</v>
      </c>
      <c r="D29" s="69">
        <v>2</v>
      </c>
      <c r="E29" s="69"/>
      <c r="F29" s="69"/>
      <c r="G29" s="69"/>
      <c r="H29" s="69"/>
      <c r="I29" s="69" t="s">
        <v>517</v>
      </c>
      <c r="J29" s="69"/>
      <c r="K29" s="69"/>
      <c r="L29" s="46" t="s">
        <v>446</v>
      </c>
      <c r="M29" s="42"/>
      <c r="N29" s="42"/>
      <c r="O29" s="42"/>
      <c r="R29" s="64"/>
      <c r="S29" s="65"/>
    </row>
    <row r="30" spans="1:19" s="15" customFormat="1" ht="33.75" x14ac:dyDescent="0.25">
      <c r="A30" s="45" t="s">
        <v>31</v>
      </c>
      <c r="B30" s="46" t="s">
        <v>32</v>
      </c>
      <c r="C30" s="47" t="s">
        <v>8</v>
      </c>
      <c r="D30" s="69">
        <v>3</v>
      </c>
      <c r="E30" s="69"/>
      <c r="F30" s="69"/>
      <c r="G30" s="69"/>
      <c r="H30" s="69"/>
      <c r="I30" s="3" t="s">
        <v>503</v>
      </c>
      <c r="J30" s="68" t="s">
        <v>67</v>
      </c>
      <c r="K30" s="70">
        <v>3</v>
      </c>
      <c r="L30" s="46" t="s">
        <v>447</v>
      </c>
      <c r="M30" s="42"/>
      <c r="N30" s="54"/>
      <c r="O30" s="42"/>
      <c r="R30" s="64"/>
      <c r="S30" s="65"/>
    </row>
    <row r="31" spans="1:19" s="15" customFormat="1" ht="45" x14ac:dyDescent="0.25">
      <c r="A31" s="45" t="s">
        <v>33</v>
      </c>
      <c r="B31" s="46" t="s">
        <v>34</v>
      </c>
      <c r="C31" s="47" t="s">
        <v>8</v>
      </c>
      <c r="D31" s="69">
        <v>3</v>
      </c>
      <c r="E31" s="69"/>
      <c r="F31" s="69"/>
      <c r="G31" s="69"/>
      <c r="H31" s="69"/>
      <c r="I31" s="3" t="s">
        <v>499</v>
      </c>
      <c r="J31" s="47" t="s">
        <v>8</v>
      </c>
      <c r="K31" s="69">
        <v>3</v>
      </c>
      <c r="L31" s="46" t="s">
        <v>446</v>
      </c>
      <c r="M31" s="42"/>
      <c r="N31" s="54"/>
      <c r="O31" s="42"/>
      <c r="R31" s="64"/>
      <c r="S31" s="65"/>
    </row>
    <row r="32" spans="1:19" s="15" customFormat="1" ht="12.75" customHeight="1" x14ac:dyDescent="0.25">
      <c r="A32" s="45" t="s">
        <v>35</v>
      </c>
      <c r="B32" s="46" t="s">
        <v>36</v>
      </c>
      <c r="C32" s="47" t="s">
        <v>8</v>
      </c>
      <c r="D32" s="69">
        <v>6</v>
      </c>
      <c r="E32" s="69"/>
      <c r="F32" s="69"/>
      <c r="G32" s="69"/>
      <c r="H32" s="69"/>
      <c r="I32" s="3" t="s">
        <v>485</v>
      </c>
      <c r="J32" s="68" t="s">
        <v>67</v>
      </c>
      <c r="K32" s="49">
        <v>0.6</v>
      </c>
      <c r="L32" s="46" t="s">
        <v>447</v>
      </c>
      <c r="M32" s="42"/>
      <c r="N32" s="42"/>
      <c r="O32" s="42"/>
      <c r="R32" s="64"/>
      <c r="S32" s="65"/>
    </row>
    <row r="33" spans="1:19" s="15" customFormat="1" ht="22.5" x14ac:dyDescent="0.25">
      <c r="A33" s="45" t="s">
        <v>37</v>
      </c>
      <c r="B33" s="46" t="s">
        <v>38</v>
      </c>
      <c r="C33" s="47" t="s">
        <v>8</v>
      </c>
      <c r="D33" s="69">
        <v>6</v>
      </c>
      <c r="E33" s="69"/>
      <c r="F33" s="69"/>
      <c r="G33" s="69"/>
      <c r="H33" s="69"/>
      <c r="I33" s="69" t="s">
        <v>517</v>
      </c>
      <c r="J33" s="69"/>
      <c r="K33" s="69"/>
      <c r="L33" s="46" t="s">
        <v>446</v>
      </c>
      <c r="M33" s="42"/>
      <c r="N33" s="42"/>
      <c r="O33" s="42"/>
      <c r="R33" s="64"/>
      <c r="S33" s="65"/>
    </row>
    <row r="34" spans="1:19" s="15" customFormat="1" ht="33.75" x14ac:dyDescent="0.25">
      <c r="A34" s="45" t="s">
        <v>39</v>
      </c>
      <c r="B34" s="46" t="s">
        <v>40</v>
      </c>
      <c r="C34" s="47" t="s">
        <v>8</v>
      </c>
      <c r="D34" s="69">
        <v>2</v>
      </c>
      <c r="E34" s="69"/>
      <c r="F34" s="69"/>
      <c r="G34" s="69"/>
      <c r="H34" s="69"/>
      <c r="I34" s="3" t="s">
        <v>503</v>
      </c>
      <c r="J34" s="68" t="s">
        <v>67</v>
      </c>
      <c r="K34" s="70">
        <v>1.4</v>
      </c>
      <c r="L34" s="46" t="s">
        <v>447</v>
      </c>
      <c r="M34" s="42"/>
      <c r="N34" s="42"/>
      <c r="O34" s="42"/>
      <c r="R34" s="64"/>
      <c r="S34" s="65"/>
    </row>
    <row r="35" spans="1:19" s="15" customFormat="1" ht="45" x14ac:dyDescent="0.25">
      <c r="A35" s="45" t="s">
        <v>41</v>
      </c>
      <c r="B35" s="46" t="s">
        <v>42</v>
      </c>
      <c r="C35" s="47" t="s">
        <v>8</v>
      </c>
      <c r="D35" s="69">
        <v>2</v>
      </c>
      <c r="E35" s="69"/>
      <c r="F35" s="69"/>
      <c r="G35" s="69"/>
      <c r="H35" s="69"/>
      <c r="I35" s="3" t="s">
        <v>500</v>
      </c>
      <c r="J35" s="47" t="s">
        <v>8</v>
      </c>
      <c r="K35" s="69">
        <v>2</v>
      </c>
      <c r="L35" s="46" t="s">
        <v>446</v>
      </c>
      <c r="M35" s="42"/>
      <c r="N35" s="42"/>
      <c r="O35" s="42"/>
      <c r="R35" s="64"/>
      <c r="S35" s="65"/>
    </row>
    <row r="36" spans="1:19" s="15" customFormat="1" ht="22.5" x14ac:dyDescent="0.25">
      <c r="A36" s="45" t="s">
        <v>43</v>
      </c>
      <c r="B36" s="46" t="s">
        <v>44</v>
      </c>
      <c r="C36" s="47" t="s">
        <v>8</v>
      </c>
      <c r="D36" s="69">
        <v>4</v>
      </c>
      <c r="E36" s="69"/>
      <c r="F36" s="69"/>
      <c r="G36" s="69"/>
      <c r="H36" s="69"/>
      <c r="I36" s="3" t="s">
        <v>485</v>
      </c>
      <c r="J36" s="68" t="s">
        <v>67</v>
      </c>
      <c r="K36" s="49">
        <v>0.88</v>
      </c>
      <c r="L36" s="46" t="s">
        <v>447</v>
      </c>
      <c r="M36" s="42"/>
      <c r="N36" s="42"/>
      <c r="O36" s="42"/>
      <c r="R36" s="64"/>
      <c r="S36" s="65"/>
    </row>
    <row r="37" spans="1:19" s="15" customFormat="1" ht="22.5" x14ac:dyDescent="0.25">
      <c r="A37" s="45" t="s">
        <v>45</v>
      </c>
      <c r="B37" s="46" t="s">
        <v>46</v>
      </c>
      <c r="C37" s="47" t="s">
        <v>8</v>
      </c>
      <c r="D37" s="69">
        <v>4</v>
      </c>
      <c r="E37" s="69"/>
      <c r="F37" s="69"/>
      <c r="G37" s="69"/>
      <c r="H37" s="69"/>
      <c r="I37" s="69" t="s">
        <v>517</v>
      </c>
      <c r="J37" s="69"/>
      <c r="K37" s="69"/>
      <c r="L37" s="46" t="s">
        <v>446</v>
      </c>
      <c r="M37" s="42"/>
      <c r="N37" s="42"/>
      <c r="O37" s="42"/>
      <c r="R37" s="64"/>
      <c r="S37" s="65"/>
    </row>
    <row r="38" spans="1:19" s="15" customFormat="1" ht="15" x14ac:dyDescent="0.25">
      <c r="A38" s="93" t="s">
        <v>47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42"/>
      <c r="N38" s="42"/>
      <c r="O38" s="42"/>
      <c r="R38" s="64"/>
      <c r="S38" s="65" t="s">
        <v>47</v>
      </c>
    </row>
    <row r="39" spans="1:19" s="15" customFormat="1" ht="45" x14ac:dyDescent="0.25">
      <c r="A39" s="45" t="s">
        <v>48</v>
      </c>
      <c r="B39" s="46" t="s">
        <v>49</v>
      </c>
      <c r="C39" s="47" t="s">
        <v>50</v>
      </c>
      <c r="D39" s="47" t="s">
        <v>51</v>
      </c>
      <c r="E39" s="47"/>
      <c r="F39" s="47"/>
      <c r="G39" s="47"/>
      <c r="H39" s="47"/>
      <c r="I39" s="3" t="s">
        <v>485</v>
      </c>
      <c r="J39" s="68" t="s">
        <v>67</v>
      </c>
      <c r="K39" s="49">
        <v>0.2</v>
      </c>
      <c r="L39" s="46"/>
      <c r="M39" s="42"/>
      <c r="N39" s="42"/>
      <c r="O39" s="42"/>
      <c r="R39" s="64"/>
      <c r="S39" s="65"/>
    </row>
    <row r="40" spans="1:19" s="15" customFormat="1" ht="33.75" x14ac:dyDescent="0.25">
      <c r="A40" s="45" t="s">
        <v>52</v>
      </c>
      <c r="B40" s="46" t="s">
        <v>53</v>
      </c>
      <c r="C40" s="47" t="s">
        <v>518</v>
      </c>
      <c r="D40" s="47">
        <v>0.3</v>
      </c>
      <c r="E40" s="47"/>
      <c r="F40" s="47"/>
      <c r="G40" s="47"/>
      <c r="H40" s="47"/>
      <c r="I40" s="46" t="s">
        <v>53</v>
      </c>
      <c r="J40" s="47" t="s">
        <v>75</v>
      </c>
      <c r="K40" s="47" t="s">
        <v>55</v>
      </c>
      <c r="L40" s="46" t="s">
        <v>446</v>
      </c>
      <c r="M40" s="42"/>
      <c r="N40" s="42"/>
      <c r="O40" s="42"/>
      <c r="R40" s="64"/>
      <c r="S40" s="65"/>
    </row>
    <row r="41" spans="1:19" s="15" customFormat="1" ht="33.75" x14ac:dyDescent="0.25">
      <c r="A41" s="45" t="s">
        <v>56</v>
      </c>
      <c r="B41" s="46" t="s">
        <v>57</v>
      </c>
      <c r="C41" s="47" t="s">
        <v>8</v>
      </c>
      <c r="D41" s="69">
        <v>3</v>
      </c>
      <c r="E41" s="69"/>
      <c r="F41" s="69"/>
      <c r="G41" s="69"/>
      <c r="H41" s="69"/>
      <c r="I41" s="46" t="s">
        <v>57</v>
      </c>
      <c r="J41" s="47" t="s">
        <v>8</v>
      </c>
      <c r="K41" s="69">
        <v>3</v>
      </c>
      <c r="L41" s="46" t="s">
        <v>446</v>
      </c>
      <c r="M41" s="42"/>
      <c r="N41" s="42"/>
      <c r="O41" s="42"/>
      <c r="R41" s="64"/>
      <c r="S41" s="65"/>
    </row>
    <row r="42" spans="1:19" s="15" customFormat="1" ht="48" customHeight="1" x14ac:dyDescent="0.25">
      <c r="A42" s="45" t="s">
        <v>58</v>
      </c>
      <c r="B42" s="46" t="s">
        <v>59</v>
      </c>
      <c r="C42" s="47" t="s">
        <v>8</v>
      </c>
      <c r="D42" s="69">
        <v>4</v>
      </c>
      <c r="E42" s="69"/>
      <c r="F42" s="69"/>
      <c r="G42" s="69"/>
      <c r="H42" s="69"/>
      <c r="I42" s="69" t="s">
        <v>59</v>
      </c>
      <c r="J42" s="47" t="s">
        <v>8</v>
      </c>
      <c r="K42" s="69">
        <v>4</v>
      </c>
      <c r="L42" s="46" t="s">
        <v>446</v>
      </c>
      <c r="M42" s="42"/>
      <c r="N42" s="42"/>
      <c r="O42" s="42"/>
      <c r="R42" s="64"/>
      <c r="S42" s="65"/>
    </row>
    <row r="43" spans="1:19" s="15" customFormat="1" ht="15" x14ac:dyDescent="0.25">
      <c r="A43" s="93" t="s">
        <v>60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42"/>
      <c r="N43" s="42"/>
      <c r="O43" s="42"/>
      <c r="R43" s="64"/>
      <c r="S43" s="65" t="s">
        <v>60</v>
      </c>
    </row>
    <row r="44" spans="1:19" s="15" customFormat="1" ht="33.75" x14ac:dyDescent="0.25">
      <c r="A44" s="45" t="s">
        <v>61</v>
      </c>
      <c r="B44" s="46" t="s">
        <v>62</v>
      </c>
      <c r="C44" s="47" t="s">
        <v>63</v>
      </c>
      <c r="D44" s="47" t="s">
        <v>64</v>
      </c>
      <c r="E44" s="47"/>
      <c r="F44" s="47"/>
      <c r="G44" s="47"/>
      <c r="H44" s="47"/>
      <c r="I44" s="47"/>
      <c r="J44" s="47"/>
      <c r="K44" s="47"/>
      <c r="L44" s="46"/>
      <c r="M44" s="42"/>
      <c r="N44" s="42"/>
      <c r="O44" s="42"/>
      <c r="R44" s="64"/>
      <c r="S44" s="65"/>
    </row>
    <row r="45" spans="1:19" s="15" customFormat="1" ht="56.25" x14ac:dyDescent="0.25">
      <c r="A45" s="45" t="s">
        <v>65</v>
      </c>
      <c r="B45" s="46" t="s">
        <v>66</v>
      </c>
      <c r="C45" s="47" t="s">
        <v>67</v>
      </c>
      <c r="D45" s="47" t="s">
        <v>68</v>
      </c>
      <c r="E45" s="47"/>
      <c r="F45" s="47"/>
      <c r="G45" s="47"/>
      <c r="H45" s="47"/>
      <c r="I45" s="46" t="s">
        <v>66</v>
      </c>
      <c r="J45" s="47" t="s">
        <v>67</v>
      </c>
      <c r="K45" s="47" t="s">
        <v>68</v>
      </c>
      <c r="L45" s="46" t="s">
        <v>447</v>
      </c>
      <c r="M45" s="42"/>
      <c r="N45" s="42"/>
      <c r="O45" s="42"/>
      <c r="R45" s="64"/>
      <c r="S45" s="65"/>
    </row>
    <row r="46" spans="1:19" s="15" customFormat="1" ht="45" x14ac:dyDescent="0.25">
      <c r="A46" s="45" t="s">
        <v>69</v>
      </c>
      <c r="B46" s="46" t="s">
        <v>70</v>
      </c>
      <c r="C46" s="47" t="s">
        <v>67</v>
      </c>
      <c r="D46" s="47" t="s">
        <v>71</v>
      </c>
      <c r="E46" s="47"/>
      <c r="F46" s="47"/>
      <c r="G46" s="47"/>
      <c r="H46" s="47"/>
      <c r="I46" s="46" t="s">
        <v>70</v>
      </c>
      <c r="J46" s="47" t="s">
        <v>67</v>
      </c>
      <c r="K46" s="47" t="s">
        <v>71</v>
      </c>
      <c r="L46" s="46" t="s">
        <v>447</v>
      </c>
      <c r="M46" s="42"/>
      <c r="N46" s="42"/>
      <c r="O46" s="42"/>
      <c r="R46" s="64"/>
      <c r="S46" s="65"/>
    </row>
    <row r="47" spans="1:19" s="15" customFormat="1" ht="15" x14ac:dyDescent="0.25">
      <c r="A47" s="93" t="s">
        <v>72</v>
      </c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42"/>
      <c r="N47" s="42"/>
      <c r="O47" s="42"/>
      <c r="R47" s="64"/>
      <c r="S47" s="65" t="s">
        <v>72</v>
      </c>
    </row>
    <row r="48" spans="1:19" s="15" customFormat="1" ht="33.75" x14ac:dyDescent="0.25">
      <c r="A48" s="45" t="s">
        <v>73</v>
      </c>
      <c r="B48" s="46" t="s">
        <v>74</v>
      </c>
      <c r="C48" s="47" t="s">
        <v>75</v>
      </c>
      <c r="D48" s="47" t="s">
        <v>76</v>
      </c>
      <c r="E48" s="47"/>
      <c r="F48" s="47"/>
      <c r="G48" s="47"/>
      <c r="H48" s="47"/>
      <c r="I48" s="47"/>
      <c r="J48" s="47"/>
      <c r="K48" s="47"/>
      <c r="L48" s="46"/>
      <c r="M48" s="42"/>
      <c r="N48" s="42"/>
      <c r="O48" s="42"/>
      <c r="R48" s="64"/>
      <c r="S48" s="65"/>
    </row>
    <row r="49" spans="1:19" s="15" customFormat="1" ht="45" x14ac:dyDescent="0.25">
      <c r="A49" s="45" t="s">
        <v>77</v>
      </c>
      <c r="B49" s="46" t="s">
        <v>78</v>
      </c>
      <c r="C49" s="47" t="s">
        <v>67</v>
      </c>
      <c r="D49" s="72">
        <v>5.5E-2</v>
      </c>
      <c r="E49" s="72"/>
      <c r="F49" s="72"/>
      <c r="G49" s="72"/>
      <c r="H49" s="72"/>
      <c r="I49" s="46" t="s">
        <v>78</v>
      </c>
      <c r="J49" s="47" t="s">
        <v>67</v>
      </c>
      <c r="K49" s="72">
        <v>5.5E-2</v>
      </c>
      <c r="L49" s="46" t="s">
        <v>447</v>
      </c>
      <c r="M49" s="42"/>
      <c r="N49" s="42"/>
      <c r="O49" s="42"/>
      <c r="R49" s="64"/>
      <c r="S49" s="65"/>
    </row>
    <row r="50" spans="1:19" s="15" customFormat="1" ht="90" x14ac:dyDescent="0.25">
      <c r="A50" s="45" t="s">
        <v>79</v>
      </c>
      <c r="B50" s="46" t="s">
        <v>80</v>
      </c>
      <c r="C50" s="47" t="s">
        <v>75</v>
      </c>
      <c r="D50" s="49">
        <v>0.33</v>
      </c>
      <c r="E50" s="49"/>
      <c r="F50" s="49"/>
      <c r="G50" s="49"/>
      <c r="H50" s="49"/>
      <c r="I50" s="46" t="s">
        <v>80</v>
      </c>
      <c r="J50" s="47" t="s">
        <v>75</v>
      </c>
      <c r="K50" s="49">
        <v>0.33</v>
      </c>
      <c r="L50" s="46" t="s">
        <v>447</v>
      </c>
      <c r="M50" s="42"/>
      <c r="N50" s="42"/>
      <c r="O50" s="42"/>
      <c r="R50" s="64"/>
      <c r="S50" s="65"/>
    </row>
    <row r="51" spans="1:19" s="15" customFormat="1" ht="22.5" x14ac:dyDescent="0.25">
      <c r="A51" s="45" t="s">
        <v>81</v>
      </c>
      <c r="B51" s="46" t="s">
        <v>82</v>
      </c>
      <c r="C51" s="47" t="s">
        <v>63</v>
      </c>
      <c r="D51" s="47" t="s">
        <v>83</v>
      </c>
      <c r="E51" s="47"/>
      <c r="F51" s="47"/>
      <c r="G51" s="47"/>
      <c r="H51" s="47"/>
      <c r="I51" s="47"/>
      <c r="J51" s="47"/>
      <c r="K51" s="47"/>
      <c r="L51" s="46"/>
      <c r="M51" s="42"/>
      <c r="N51" s="42"/>
      <c r="O51" s="42"/>
      <c r="R51" s="64"/>
      <c r="S51" s="65"/>
    </row>
    <row r="52" spans="1:19" s="15" customFormat="1" ht="33.75" x14ac:dyDescent="0.25">
      <c r="A52" s="45" t="s">
        <v>84</v>
      </c>
      <c r="B52" s="46" t="s">
        <v>85</v>
      </c>
      <c r="C52" s="47" t="s">
        <v>86</v>
      </c>
      <c r="D52" s="47" t="s">
        <v>87</v>
      </c>
      <c r="E52" s="47"/>
      <c r="F52" s="47"/>
      <c r="G52" s="47"/>
      <c r="H52" s="47"/>
      <c r="I52" s="46" t="s">
        <v>85</v>
      </c>
      <c r="J52" s="47" t="s">
        <v>86</v>
      </c>
      <c r="K52" s="47" t="s">
        <v>87</v>
      </c>
      <c r="L52" s="46" t="s">
        <v>447</v>
      </c>
      <c r="M52" s="42"/>
      <c r="N52" s="42"/>
      <c r="O52" s="42"/>
      <c r="R52" s="64"/>
      <c r="S52" s="65"/>
    </row>
    <row r="53" spans="1:19" s="15" customFormat="1" ht="15" x14ac:dyDescent="0.25">
      <c r="A53" s="93" t="s">
        <v>88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42"/>
      <c r="N53" s="42"/>
      <c r="O53" s="42"/>
      <c r="R53" s="64"/>
      <c r="S53" s="65" t="s">
        <v>88</v>
      </c>
    </row>
    <row r="54" spans="1:19" s="15" customFormat="1" ht="22.5" x14ac:dyDescent="0.25">
      <c r="A54" s="45" t="s">
        <v>89</v>
      </c>
      <c r="B54" s="46" t="s">
        <v>90</v>
      </c>
      <c r="C54" s="47" t="s">
        <v>91</v>
      </c>
      <c r="D54" s="69">
        <v>4</v>
      </c>
      <c r="E54" s="69"/>
      <c r="F54" s="69"/>
      <c r="G54" s="69"/>
      <c r="H54" s="69"/>
      <c r="I54" s="69"/>
      <c r="J54" s="69"/>
      <c r="K54" s="69"/>
      <c r="L54" s="46" t="s">
        <v>447</v>
      </c>
      <c r="M54" s="42"/>
      <c r="N54" s="42"/>
      <c r="O54" s="42"/>
      <c r="R54" s="64"/>
      <c r="S54" s="65"/>
    </row>
    <row r="55" spans="1:19" s="15" customFormat="1" ht="22.5" x14ac:dyDescent="0.25">
      <c r="A55" s="45" t="s">
        <v>92</v>
      </c>
      <c r="B55" s="46" t="s">
        <v>93</v>
      </c>
      <c r="C55" s="47" t="s">
        <v>91</v>
      </c>
      <c r="D55" s="69">
        <v>4</v>
      </c>
      <c r="E55" s="69"/>
      <c r="F55" s="69"/>
      <c r="G55" s="69"/>
      <c r="H55" s="69"/>
      <c r="I55" s="69"/>
      <c r="J55" s="69"/>
      <c r="K55" s="69"/>
      <c r="L55" s="46" t="s">
        <v>447</v>
      </c>
      <c r="M55" s="42"/>
      <c r="N55" s="42"/>
      <c r="O55" s="42"/>
      <c r="R55" s="64"/>
      <c r="S55" s="65"/>
    </row>
    <row r="56" spans="1:19" s="15" customFormat="1" ht="22.5" x14ac:dyDescent="0.25">
      <c r="A56" s="45" t="s">
        <v>94</v>
      </c>
      <c r="B56" s="46" t="s">
        <v>95</v>
      </c>
      <c r="C56" s="47" t="s">
        <v>91</v>
      </c>
      <c r="D56" s="47" t="s">
        <v>96</v>
      </c>
      <c r="E56" s="47"/>
      <c r="F56" s="47"/>
      <c r="G56" s="47"/>
      <c r="H56" s="47"/>
      <c r="I56" s="47"/>
      <c r="J56" s="47"/>
      <c r="K56" s="47"/>
      <c r="L56" s="46" t="s">
        <v>447</v>
      </c>
      <c r="M56" s="42"/>
      <c r="N56" s="42"/>
      <c r="O56" s="42"/>
      <c r="R56" s="64"/>
      <c r="S56" s="65"/>
    </row>
    <row r="57" spans="1:19" s="15" customFormat="1" ht="22.5" x14ac:dyDescent="0.25">
      <c r="A57" s="45" t="s">
        <v>97</v>
      </c>
      <c r="B57" s="46" t="s">
        <v>98</v>
      </c>
      <c r="C57" s="47" t="s">
        <v>91</v>
      </c>
      <c r="D57" s="47" t="s">
        <v>99</v>
      </c>
      <c r="E57" s="47"/>
      <c r="F57" s="47"/>
      <c r="G57" s="47"/>
      <c r="H57" s="47"/>
      <c r="I57" s="47"/>
      <c r="J57" s="47"/>
      <c r="K57" s="47"/>
      <c r="L57" s="46" t="s">
        <v>447</v>
      </c>
      <c r="M57" s="42"/>
      <c r="N57" s="42"/>
      <c r="O57" s="42"/>
      <c r="R57" s="64"/>
      <c r="S57" s="65"/>
    </row>
    <row r="58" spans="1:19" s="15" customFormat="1" ht="15" x14ac:dyDescent="0.25">
      <c r="A58" s="93" t="s">
        <v>100</v>
      </c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42"/>
      <c r="N58" s="42"/>
      <c r="O58" s="42"/>
      <c r="R58" s="64"/>
      <c r="S58" s="65" t="s">
        <v>100</v>
      </c>
    </row>
    <row r="59" spans="1:19" s="15" customFormat="1" ht="22.5" x14ac:dyDescent="0.25">
      <c r="A59" s="45" t="s">
        <v>101</v>
      </c>
      <c r="B59" s="46" t="s">
        <v>102</v>
      </c>
      <c r="C59" s="47" t="s">
        <v>91</v>
      </c>
      <c r="D59" s="47" t="s">
        <v>103</v>
      </c>
      <c r="E59" s="47"/>
      <c r="F59" s="47"/>
      <c r="G59" s="47"/>
      <c r="H59" s="47"/>
      <c r="I59" s="47"/>
      <c r="J59" s="47"/>
      <c r="K59" s="47"/>
      <c r="L59" s="46" t="s">
        <v>447</v>
      </c>
      <c r="M59" s="42"/>
      <c r="N59" s="42"/>
      <c r="O59" s="42"/>
      <c r="R59" s="64"/>
      <c r="S59" s="65"/>
    </row>
    <row r="60" spans="1:19" s="15" customFormat="1" ht="22.5" x14ac:dyDescent="0.25">
      <c r="A60" s="45" t="s">
        <v>104</v>
      </c>
      <c r="B60" s="46" t="s">
        <v>105</v>
      </c>
      <c r="C60" s="47" t="s">
        <v>91</v>
      </c>
      <c r="D60" s="47" t="s">
        <v>96</v>
      </c>
      <c r="E60" s="47"/>
      <c r="F60" s="47"/>
      <c r="G60" s="47"/>
      <c r="H60" s="47"/>
      <c r="I60" s="47"/>
      <c r="J60" s="47"/>
      <c r="K60" s="47"/>
      <c r="L60" s="46" t="s">
        <v>447</v>
      </c>
      <c r="M60" s="42"/>
      <c r="N60" s="42"/>
      <c r="O60" s="42"/>
      <c r="R60" s="64"/>
      <c r="S60" s="65"/>
    </row>
    <row r="61" spans="1:19" s="15" customFormat="1" ht="22.5" x14ac:dyDescent="0.25">
      <c r="A61" s="45" t="s">
        <v>106</v>
      </c>
      <c r="B61" s="46" t="s">
        <v>107</v>
      </c>
      <c r="C61" s="47" t="s">
        <v>91</v>
      </c>
      <c r="D61" s="47" t="s">
        <v>99</v>
      </c>
      <c r="E61" s="47"/>
      <c r="F61" s="47"/>
      <c r="G61" s="47"/>
      <c r="H61" s="47"/>
      <c r="I61" s="47"/>
      <c r="J61" s="47"/>
      <c r="K61" s="47"/>
      <c r="L61" s="46" t="s">
        <v>447</v>
      </c>
      <c r="M61" s="42"/>
      <c r="N61" s="42"/>
      <c r="O61" s="42"/>
      <c r="R61" s="64"/>
      <c r="S61" s="65"/>
    </row>
    <row r="62" spans="1:19" s="15" customFormat="1" ht="15" x14ac:dyDescent="0.25">
      <c r="A62" s="93" t="s">
        <v>108</v>
      </c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42"/>
      <c r="N62" s="42"/>
      <c r="O62" s="42"/>
      <c r="R62" s="64"/>
      <c r="S62" s="65" t="s">
        <v>108</v>
      </c>
    </row>
    <row r="63" spans="1:19" s="15" customFormat="1" ht="45" x14ac:dyDescent="0.25">
      <c r="A63" s="45" t="s">
        <v>109</v>
      </c>
      <c r="B63" s="46" t="s">
        <v>110</v>
      </c>
      <c r="C63" s="47" t="s">
        <v>91</v>
      </c>
      <c r="D63" s="47" t="s">
        <v>103</v>
      </c>
      <c r="E63" s="47"/>
      <c r="F63" s="47"/>
      <c r="G63" s="47"/>
      <c r="H63" s="47"/>
      <c r="I63" s="47"/>
      <c r="J63" s="47"/>
      <c r="K63" s="47"/>
      <c r="L63" s="46" t="s">
        <v>447</v>
      </c>
      <c r="M63" s="42"/>
      <c r="N63" s="42"/>
      <c r="O63" s="42"/>
      <c r="R63" s="64"/>
      <c r="S63" s="65"/>
    </row>
    <row r="64" spans="1:19" s="15" customFormat="1" ht="45" x14ac:dyDescent="0.25">
      <c r="A64" s="45" t="s">
        <v>111</v>
      </c>
      <c r="B64" s="46" t="s">
        <v>112</v>
      </c>
      <c r="C64" s="47" t="s">
        <v>91</v>
      </c>
      <c r="D64" s="69">
        <v>2</v>
      </c>
      <c r="E64" s="69"/>
      <c r="F64" s="69"/>
      <c r="G64" s="69"/>
      <c r="H64" s="69"/>
      <c r="I64" s="69"/>
      <c r="J64" s="69"/>
      <c r="K64" s="69"/>
      <c r="L64" s="46" t="s">
        <v>447</v>
      </c>
      <c r="M64" s="42"/>
      <c r="N64" s="42"/>
      <c r="O64" s="42"/>
      <c r="R64" s="64"/>
      <c r="S64" s="65"/>
    </row>
    <row r="65" spans="1:19" s="15" customFormat="1" ht="45" x14ac:dyDescent="0.25">
      <c r="A65" s="45" t="s">
        <v>113</v>
      </c>
      <c r="B65" s="46" t="s">
        <v>114</v>
      </c>
      <c r="C65" s="47" t="s">
        <v>91</v>
      </c>
      <c r="D65" s="69">
        <v>4</v>
      </c>
      <c r="E65" s="69"/>
      <c r="F65" s="69"/>
      <c r="G65" s="69"/>
      <c r="H65" s="69"/>
      <c r="I65" s="69"/>
      <c r="J65" s="69"/>
      <c r="K65" s="69"/>
      <c r="L65" s="46" t="s">
        <v>447</v>
      </c>
      <c r="M65" s="42"/>
      <c r="N65" s="42"/>
      <c r="O65" s="42"/>
      <c r="R65" s="64"/>
      <c r="S65" s="65"/>
    </row>
    <row r="66" spans="1:19" s="15" customFormat="1" ht="45" x14ac:dyDescent="0.25">
      <c r="A66" s="45" t="s">
        <v>115</v>
      </c>
      <c r="B66" s="46" t="s">
        <v>116</v>
      </c>
      <c r="C66" s="47" t="s">
        <v>91</v>
      </c>
      <c r="D66" s="47" t="s">
        <v>99</v>
      </c>
      <c r="E66" s="47"/>
      <c r="F66" s="47"/>
      <c r="G66" s="47"/>
      <c r="H66" s="47"/>
      <c r="I66" s="47"/>
      <c r="J66" s="47"/>
      <c r="K66" s="47"/>
      <c r="L66" s="46" t="s">
        <v>447</v>
      </c>
      <c r="M66" s="42"/>
      <c r="N66" s="42"/>
      <c r="O66" s="42"/>
      <c r="R66" s="64"/>
      <c r="S66" s="65"/>
    </row>
    <row r="67" spans="1:19" s="15" customFormat="1" ht="15" x14ac:dyDescent="0.25">
      <c r="A67" s="112" t="s">
        <v>117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42"/>
      <c r="N67" s="42"/>
      <c r="O67" s="42"/>
      <c r="R67" s="64" t="s">
        <v>117</v>
      </c>
      <c r="S67" s="65"/>
    </row>
    <row r="68" spans="1:19" s="15" customFormat="1" ht="15" x14ac:dyDescent="0.25">
      <c r="A68" s="93" t="s">
        <v>118</v>
      </c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42"/>
      <c r="N68" s="4" t="s">
        <v>495</v>
      </c>
      <c r="O68" s="4" t="s">
        <v>474</v>
      </c>
      <c r="R68" s="64"/>
      <c r="S68" s="65" t="s">
        <v>118</v>
      </c>
    </row>
    <row r="69" spans="1:19" s="15" customFormat="1" ht="33.75" x14ac:dyDescent="0.25">
      <c r="A69" s="45" t="s">
        <v>119</v>
      </c>
      <c r="B69" s="46" t="s">
        <v>7</v>
      </c>
      <c r="C69" s="47" t="s">
        <v>8</v>
      </c>
      <c r="D69" s="69">
        <v>2</v>
      </c>
      <c r="E69" s="69"/>
      <c r="F69" s="69"/>
      <c r="G69" s="69"/>
      <c r="H69" s="69"/>
      <c r="I69" s="3" t="s">
        <v>503</v>
      </c>
      <c r="J69" s="68" t="s">
        <v>67</v>
      </c>
      <c r="K69" s="69">
        <v>2</v>
      </c>
      <c r="L69" s="46" t="s">
        <v>447</v>
      </c>
      <c r="M69" s="42"/>
      <c r="N69" s="3" t="s">
        <v>496</v>
      </c>
      <c r="O69" s="4">
        <v>2</v>
      </c>
      <c r="R69" s="64"/>
      <c r="S69" s="65"/>
    </row>
    <row r="70" spans="1:19" s="15" customFormat="1" ht="45" x14ac:dyDescent="0.25">
      <c r="A70" s="45" t="s">
        <v>120</v>
      </c>
      <c r="B70" s="46" t="s">
        <v>10</v>
      </c>
      <c r="C70" s="47" t="s">
        <v>8</v>
      </c>
      <c r="D70" s="69">
        <v>2</v>
      </c>
      <c r="E70" s="69"/>
      <c r="F70" s="69"/>
      <c r="G70" s="69"/>
      <c r="H70" s="69"/>
      <c r="I70" s="3" t="s">
        <v>497</v>
      </c>
      <c r="J70" s="47" t="s">
        <v>8</v>
      </c>
      <c r="K70" s="69">
        <v>2</v>
      </c>
      <c r="L70" s="46" t="s">
        <v>446</v>
      </c>
      <c r="M70" s="42"/>
      <c r="N70" s="3" t="s">
        <v>497</v>
      </c>
      <c r="O70" s="4">
        <v>2</v>
      </c>
      <c r="R70" s="64"/>
      <c r="S70" s="65"/>
    </row>
    <row r="71" spans="1:19" s="15" customFormat="1" ht="12.75" customHeight="1" x14ac:dyDescent="0.25">
      <c r="A71" s="45" t="s">
        <v>121</v>
      </c>
      <c r="B71" s="46" t="s">
        <v>12</v>
      </c>
      <c r="C71" s="47" t="s">
        <v>8</v>
      </c>
      <c r="D71" s="69">
        <v>4</v>
      </c>
      <c r="E71" s="69"/>
      <c r="F71" s="69"/>
      <c r="G71" s="69"/>
      <c r="H71" s="69"/>
      <c r="I71" s="3" t="s">
        <v>485</v>
      </c>
      <c r="J71" s="68" t="s">
        <v>67</v>
      </c>
      <c r="K71" s="49">
        <v>2.3199999999999998</v>
      </c>
      <c r="L71" s="46" t="s">
        <v>447</v>
      </c>
      <c r="M71" s="42"/>
      <c r="N71" s="3" t="s">
        <v>498</v>
      </c>
      <c r="O71" s="4">
        <v>1</v>
      </c>
      <c r="R71" s="64"/>
      <c r="S71" s="65"/>
    </row>
    <row r="72" spans="1:19" s="15" customFormat="1" ht="22.5" x14ac:dyDescent="0.25">
      <c r="A72" s="45" t="s">
        <v>122</v>
      </c>
      <c r="B72" s="46" t="s">
        <v>14</v>
      </c>
      <c r="C72" s="47" t="s">
        <v>8</v>
      </c>
      <c r="D72" s="69">
        <v>4</v>
      </c>
      <c r="E72" s="69"/>
      <c r="F72" s="69"/>
      <c r="G72" s="69"/>
      <c r="H72" s="69"/>
      <c r="I72" s="69" t="s">
        <v>517</v>
      </c>
      <c r="J72" s="69"/>
      <c r="K72" s="69"/>
      <c r="L72" s="46" t="s">
        <v>446</v>
      </c>
      <c r="M72" s="42"/>
      <c r="N72" s="3" t="s">
        <v>499</v>
      </c>
      <c r="O72" s="4">
        <v>3</v>
      </c>
      <c r="R72" s="64"/>
      <c r="S72" s="65"/>
    </row>
    <row r="73" spans="1:19" s="15" customFormat="1" ht="33.75" x14ac:dyDescent="0.25">
      <c r="A73" s="45" t="s">
        <v>123</v>
      </c>
      <c r="B73" s="46" t="s">
        <v>16</v>
      </c>
      <c r="C73" s="47" t="s">
        <v>8</v>
      </c>
      <c r="D73" s="69">
        <v>2</v>
      </c>
      <c r="E73" s="69"/>
      <c r="F73" s="69"/>
      <c r="G73" s="69"/>
      <c r="H73" s="69"/>
      <c r="I73" s="3" t="s">
        <v>503</v>
      </c>
      <c r="J73" s="68" t="s">
        <v>67</v>
      </c>
      <c r="K73" s="70">
        <v>1.8</v>
      </c>
      <c r="L73" s="46" t="s">
        <v>447</v>
      </c>
      <c r="M73" s="42"/>
      <c r="N73" s="3" t="s">
        <v>500</v>
      </c>
      <c r="O73" s="4">
        <v>2</v>
      </c>
      <c r="R73" s="64"/>
      <c r="S73" s="65"/>
    </row>
    <row r="74" spans="1:19" s="15" customFormat="1" ht="45" x14ac:dyDescent="0.25">
      <c r="A74" s="45" t="s">
        <v>124</v>
      </c>
      <c r="B74" s="46" t="s">
        <v>18</v>
      </c>
      <c r="C74" s="47" t="s">
        <v>8</v>
      </c>
      <c r="D74" s="69">
        <v>2</v>
      </c>
      <c r="E74" s="69"/>
      <c r="F74" s="69"/>
      <c r="G74" s="69"/>
      <c r="H74" s="69"/>
      <c r="I74" s="3" t="s">
        <v>497</v>
      </c>
      <c r="J74" s="47" t="s">
        <v>8</v>
      </c>
      <c r="K74" s="69">
        <v>2</v>
      </c>
      <c r="L74" s="46" t="s">
        <v>446</v>
      </c>
      <c r="M74" s="42"/>
      <c r="N74" s="3" t="s">
        <v>505</v>
      </c>
      <c r="O74" s="4">
        <v>4</v>
      </c>
      <c r="R74" s="64"/>
      <c r="S74" s="65"/>
    </row>
    <row r="75" spans="1:19" s="15" customFormat="1" ht="12.75" customHeight="1" x14ac:dyDescent="0.25">
      <c r="A75" s="45" t="s">
        <v>125</v>
      </c>
      <c r="B75" s="46" t="s">
        <v>20</v>
      </c>
      <c r="C75" s="47" t="s">
        <v>8</v>
      </c>
      <c r="D75" s="69">
        <v>4</v>
      </c>
      <c r="E75" s="69"/>
      <c r="F75" s="69"/>
      <c r="G75" s="69"/>
      <c r="H75" s="69"/>
      <c r="I75" s="3" t="s">
        <v>485</v>
      </c>
      <c r="J75" s="68" t="s">
        <v>67</v>
      </c>
      <c r="K75" s="49">
        <v>1.76</v>
      </c>
      <c r="L75" s="46" t="s">
        <v>447</v>
      </c>
      <c r="M75" s="42"/>
      <c r="N75" s="3" t="s">
        <v>506</v>
      </c>
      <c r="O75" s="4">
        <v>3</v>
      </c>
      <c r="R75" s="64"/>
      <c r="S75" s="65"/>
    </row>
    <row r="76" spans="1:19" s="15" customFormat="1" ht="22.5" x14ac:dyDescent="0.25">
      <c r="A76" s="45" t="s">
        <v>126</v>
      </c>
      <c r="B76" s="46" t="s">
        <v>22</v>
      </c>
      <c r="C76" s="47" t="s">
        <v>8</v>
      </c>
      <c r="D76" s="69">
        <v>4</v>
      </c>
      <c r="E76" s="69"/>
      <c r="F76" s="69"/>
      <c r="G76" s="69"/>
      <c r="H76" s="69"/>
      <c r="I76" s="69" t="s">
        <v>517</v>
      </c>
      <c r="J76" s="69"/>
      <c r="K76" s="69"/>
      <c r="L76" s="46" t="s">
        <v>446</v>
      </c>
      <c r="M76" s="42"/>
      <c r="N76" s="67" t="s">
        <v>506</v>
      </c>
      <c r="O76" s="4">
        <v>2</v>
      </c>
      <c r="R76" s="64"/>
      <c r="S76" s="65"/>
    </row>
    <row r="77" spans="1:19" s="15" customFormat="1" ht="33.75" x14ac:dyDescent="0.25">
      <c r="A77" s="45" t="s">
        <v>127</v>
      </c>
      <c r="B77" s="46" t="s">
        <v>24</v>
      </c>
      <c r="C77" s="47" t="s">
        <v>8</v>
      </c>
      <c r="D77" s="69">
        <v>1</v>
      </c>
      <c r="E77" s="69"/>
      <c r="F77" s="69"/>
      <c r="G77" s="69"/>
      <c r="H77" s="69"/>
      <c r="I77" s="3" t="s">
        <v>503</v>
      </c>
      <c r="J77" s="68" t="s">
        <v>67</v>
      </c>
      <c r="K77" s="70">
        <v>0.8</v>
      </c>
      <c r="L77" s="46" t="s">
        <v>447</v>
      </c>
      <c r="M77" s="42"/>
      <c r="N77" s="3" t="s">
        <v>507</v>
      </c>
      <c r="O77" s="4">
        <v>2</v>
      </c>
      <c r="R77" s="64"/>
      <c r="S77" s="65"/>
    </row>
    <row r="78" spans="1:19" s="15" customFormat="1" ht="45" x14ac:dyDescent="0.25">
      <c r="A78" s="45" t="s">
        <v>128</v>
      </c>
      <c r="B78" s="46" t="s">
        <v>26</v>
      </c>
      <c r="C78" s="47" t="s">
        <v>8</v>
      </c>
      <c r="D78" s="69">
        <v>1</v>
      </c>
      <c r="E78" s="69"/>
      <c r="F78" s="69"/>
      <c r="G78" s="69"/>
      <c r="H78" s="69"/>
      <c r="I78" s="3" t="s">
        <v>498</v>
      </c>
      <c r="J78" s="47" t="s">
        <v>8</v>
      </c>
      <c r="K78" s="69">
        <v>1</v>
      </c>
      <c r="L78" s="46" t="s">
        <v>446</v>
      </c>
      <c r="M78" s="42"/>
      <c r="N78" s="3" t="s">
        <v>508</v>
      </c>
      <c r="O78" s="4">
        <v>5</v>
      </c>
      <c r="R78" s="64"/>
      <c r="S78" s="65"/>
    </row>
    <row r="79" spans="1:19" s="15" customFormat="1" ht="12.75" customHeight="1" x14ac:dyDescent="0.25">
      <c r="A79" s="45" t="s">
        <v>129</v>
      </c>
      <c r="B79" s="46" t="s">
        <v>28</v>
      </c>
      <c r="C79" s="47" t="s">
        <v>8</v>
      </c>
      <c r="D79" s="69">
        <v>2</v>
      </c>
      <c r="E79" s="69"/>
      <c r="F79" s="69"/>
      <c r="G79" s="69"/>
      <c r="H79" s="69"/>
      <c r="I79" s="3" t="s">
        <v>485</v>
      </c>
      <c r="J79" s="68" t="s">
        <v>67</v>
      </c>
      <c r="K79" s="49">
        <v>0.56000000000000005</v>
      </c>
      <c r="L79" s="46" t="s">
        <v>447</v>
      </c>
      <c r="M79" s="42"/>
      <c r="N79" s="3" t="s">
        <v>501</v>
      </c>
      <c r="O79" s="4">
        <v>2</v>
      </c>
      <c r="R79" s="64"/>
      <c r="S79" s="65"/>
    </row>
    <row r="80" spans="1:19" s="15" customFormat="1" ht="22.5" x14ac:dyDescent="0.25">
      <c r="A80" s="45" t="s">
        <v>130</v>
      </c>
      <c r="B80" s="46" t="s">
        <v>30</v>
      </c>
      <c r="C80" s="47" t="s">
        <v>8</v>
      </c>
      <c r="D80" s="69">
        <v>2</v>
      </c>
      <c r="E80" s="69"/>
      <c r="F80" s="69"/>
      <c r="G80" s="69"/>
      <c r="H80" s="69"/>
      <c r="I80" s="69" t="s">
        <v>517</v>
      </c>
      <c r="J80" s="69"/>
      <c r="K80" s="69"/>
      <c r="L80" s="46" t="s">
        <v>446</v>
      </c>
      <c r="M80" s="42"/>
      <c r="N80" s="3" t="s">
        <v>509</v>
      </c>
      <c r="O80" s="4">
        <v>4</v>
      </c>
      <c r="R80" s="64"/>
      <c r="S80" s="65"/>
    </row>
    <row r="81" spans="1:19" s="15" customFormat="1" ht="33.75" x14ac:dyDescent="0.25">
      <c r="A81" s="45" t="s">
        <v>131</v>
      </c>
      <c r="B81" s="46" t="s">
        <v>32</v>
      </c>
      <c r="C81" s="47" t="s">
        <v>8</v>
      </c>
      <c r="D81" s="69">
        <v>3</v>
      </c>
      <c r="E81" s="69"/>
      <c r="F81" s="69"/>
      <c r="G81" s="69"/>
      <c r="H81" s="69"/>
      <c r="I81" s="3" t="s">
        <v>503</v>
      </c>
      <c r="J81" s="68" t="s">
        <v>67</v>
      </c>
      <c r="K81" s="70">
        <v>3</v>
      </c>
      <c r="L81" s="46" t="s">
        <v>447</v>
      </c>
      <c r="M81" s="42"/>
      <c r="N81" s="3" t="s">
        <v>510</v>
      </c>
      <c r="O81" s="4">
        <v>2</v>
      </c>
      <c r="R81" s="64"/>
      <c r="S81" s="65"/>
    </row>
    <row r="82" spans="1:19" s="15" customFormat="1" ht="45" x14ac:dyDescent="0.25">
      <c r="A82" s="45" t="s">
        <v>132</v>
      </c>
      <c r="B82" s="46" t="s">
        <v>34</v>
      </c>
      <c r="C82" s="47" t="s">
        <v>8</v>
      </c>
      <c r="D82" s="69">
        <v>3</v>
      </c>
      <c r="E82" s="69"/>
      <c r="F82" s="69"/>
      <c r="G82" s="69"/>
      <c r="H82" s="69"/>
      <c r="I82" s="3" t="s">
        <v>499</v>
      </c>
      <c r="J82" s="47" t="s">
        <v>8</v>
      </c>
      <c r="K82" s="69">
        <v>3</v>
      </c>
      <c r="L82" s="46" t="s">
        <v>446</v>
      </c>
      <c r="M82" s="42"/>
      <c r="N82" s="3" t="s">
        <v>511</v>
      </c>
      <c r="O82" s="4">
        <v>2</v>
      </c>
      <c r="R82" s="64"/>
      <c r="S82" s="65"/>
    </row>
    <row r="83" spans="1:19" s="15" customFormat="1" ht="12.75" customHeight="1" x14ac:dyDescent="0.25">
      <c r="A83" s="45" t="s">
        <v>133</v>
      </c>
      <c r="B83" s="46" t="s">
        <v>36</v>
      </c>
      <c r="C83" s="47" t="s">
        <v>8</v>
      </c>
      <c r="D83" s="69">
        <v>6</v>
      </c>
      <c r="E83" s="69"/>
      <c r="F83" s="69"/>
      <c r="G83" s="69"/>
      <c r="H83" s="69"/>
      <c r="I83" s="3" t="s">
        <v>485</v>
      </c>
      <c r="J83" s="68" t="s">
        <v>67</v>
      </c>
      <c r="K83" s="49">
        <v>0.6</v>
      </c>
      <c r="L83" s="46" t="s">
        <v>447</v>
      </c>
      <c r="M83" s="42"/>
      <c r="N83" s="3" t="s">
        <v>512</v>
      </c>
      <c r="O83" s="4">
        <v>1</v>
      </c>
      <c r="R83" s="64"/>
      <c r="S83" s="65"/>
    </row>
    <row r="84" spans="1:19" s="15" customFormat="1" ht="22.5" x14ac:dyDescent="0.25">
      <c r="A84" s="45" t="s">
        <v>134</v>
      </c>
      <c r="B84" s="46" t="s">
        <v>38</v>
      </c>
      <c r="C84" s="47" t="s">
        <v>8</v>
      </c>
      <c r="D84" s="69">
        <v>6</v>
      </c>
      <c r="E84" s="69"/>
      <c r="F84" s="69"/>
      <c r="G84" s="69"/>
      <c r="H84" s="69"/>
      <c r="I84" s="69" t="s">
        <v>517</v>
      </c>
      <c r="J84" s="69"/>
      <c r="K84" s="69"/>
      <c r="L84" s="46" t="s">
        <v>446</v>
      </c>
      <c r="M84" s="42"/>
      <c r="N84" s="3" t="s">
        <v>513</v>
      </c>
      <c r="O84" s="4">
        <v>2</v>
      </c>
      <c r="R84" s="64"/>
      <c r="S84" s="65"/>
    </row>
    <row r="85" spans="1:19" s="15" customFormat="1" ht="33.75" x14ac:dyDescent="0.25">
      <c r="A85" s="45" t="s">
        <v>135</v>
      </c>
      <c r="B85" s="46" t="s">
        <v>40</v>
      </c>
      <c r="C85" s="47" t="s">
        <v>8</v>
      </c>
      <c r="D85" s="69">
        <v>2</v>
      </c>
      <c r="E85" s="69"/>
      <c r="F85" s="69"/>
      <c r="G85" s="69"/>
      <c r="H85" s="69"/>
      <c r="I85" s="3" t="s">
        <v>503</v>
      </c>
      <c r="J85" s="68" t="s">
        <v>67</v>
      </c>
      <c r="K85" s="70">
        <v>1.4</v>
      </c>
      <c r="L85" s="46" t="s">
        <v>447</v>
      </c>
      <c r="M85" s="42"/>
      <c r="N85" s="3" t="s">
        <v>514</v>
      </c>
      <c r="O85" s="4">
        <v>1</v>
      </c>
      <c r="R85" s="64"/>
      <c r="S85" s="65"/>
    </row>
    <row r="86" spans="1:19" s="15" customFormat="1" ht="45" x14ac:dyDescent="0.25">
      <c r="A86" s="45" t="s">
        <v>136</v>
      </c>
      <c r="B86" s="46" t="s">
        <v>42</v>
      </c>
      <c r="C86" s="47" t="s">
        <v>8</v>
      </c>
      <c r="D86" s="69">
        <v>2</v>
      </c>
      <c r="E86" s="69"/>
      <c r="F86" s="69"/>
      <c r="G86" s="69"/>
      <c r="H86" s="69"/>
      <c r="I86" s="3" t="s">
        <v>500</v>
      </c>
      <c r="J86" s="47" t="s">
        <v>8</v>
      </c>
      <c r="K86" s="69">
        <v>2</v>
      </c>
      <c r="L86" s="46" t="s">
        <v>446</v>
      </c>
      <c r="M86" s="42"/>
      <c r="N86" s="3" t="s">
        <v>515</v>
      </c>
      <c r="O86" s="4">
        <v>2</v>
      </c>
      <c r="R86" s="64"/>
      <c r="S86" s="65"/>
    </row>
    <row r="87" spans="1:19" s="15" customFormat="1" ht="12.75" customHeight="1" x14ac:dyDescent="0.25">
      <c r="A87" s="45" t="s">
        <v>137</v>
      </c>
      <c r="B87" s="46" t="s">
        <v>44</v>
      </c>
      <c r="C87" s="47" t="s">
        <v>8</v>
      </c>
      <c r="D87" s="69">
        <v>4</v>
      </c>
      <c r="E87" s="69"/>
      <c r="F87" s="69"/>
      <c r="G87" s="69"/>
      <c r="H87" s="69"/>
      <c r="I87" s="3" t="s">
        <v>485</v>
      </c>
      <c r="J87" s="68" t="s">
        <v>67</v>
      </c>
      <c r="K87" s="49">
        <v>0.88</v>
      </c>
      <c r="L87" s="46" t="s">
        <v>447</v>
      </c>
      <c r="M87" s="42"/>
      <c r="N87" s="3" t="s">
        <v>502</v>
      </c>
      <c r="O87" s="4">
        <v>4</v>
      </c>
      <c r="R87" s="64"/>
      <c r="S87" s="65"/>
    </row>
    <row r="88" spans="1:19" s="15" customFormat="1" ht="22.5" x14ac:dyDescent="0.25">
      <c r="A88" s="45" t="s">
        <v>138</v>
      </c>
      <c r="B88" s="46" t="s">
        <v>46</v>
      </c>
      <c r="C88" s="47" t="s">
        <v>8</v>
      </c>
      <c r="D88" s="69">
        <v>4</v>
      </c>
      <c r="E88" s="69"/>
      <c r="F88" s="69"/>
      <c r="G88" s="69"/>
      <c r="H88" s="69"/>
      <c r="I88" s="69" t="s">
        <v>517</v>
      </c>
      <c r="J88" s="69"/>
      <c r="K88" s="69"/>
      <c r="L88" s="46" t="s">
        <v>446</v>
      </c>
      <c r="M88" s="42"/>
      <c r="N88" s="3" t="s">
        <v>516</v>
      </c>
      <c r="O88" s="4">
        <v>4</v>
      </c>
      <c r="R88" s="64"/>
      <c r="S88" s="65"/>
    </row>
    <row r="89" spans="1:19" s="15" customFormat="1" ht="15" x14ac:dyDescent="0.25">
      <c r="A89" s="93" t="s">
        <v>139</v>
      </c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42"/>
      <c r="N89" s="3"/>
      <c r="O89" s="4"/>
      <c r="R89" s="64"/>
      <c r="S89" s="65" t="s">
        <v>139</v>
      </c>
    </row>
    <row r="90" spans="1:19" s="15" customFormat="1" ht="15" x14ac:dyDescent="0.25">
      <c r="A90" s="93" t="s">
        <v>140</v>
      </c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42"/>
      <c r="N90" s="3"/>
      <c r="O90" s="4"/>
      <c r="R90" s="64"/>
      <c r="S90" s="65" t="s">
        <v>140</v>
      </c>
    </row>
    <row r="91" spans="1:19" s="15" customFormat="1" ht="45" x14ac:dyDescent="0.25">
      <c r="A91" s="45" t="s">
        <v>141</v>
      </c>
      <c r="B91" s="46" t="s">
        <v>142</v>
      </c>
      <c r="C91" s="47" t="s">
        <v>50</v>
      </c>
      <c r="D91" s="47" t="s">
        <v>143</v>
      </c>
      <c r="E91" s="47"/>
      <c r="F91" s="47"/>
      <c r="G91" s="47"/>
      <c r="H91" s="47"/>
      <c r="I91" s="3" t="s">
        <v>485</v>
      </c>
      <c r="J91" s="68" t="s">
        <v>67</v>
      </c>
      <c r="K91" s="49">
        <v>1.6</v>
      </c>
      <c r="L91" s="46" t="s">
        <v>447</v>
      </c>
      <c r="M91" s="42"/>
      <c r="N91" s="42"/>
      <c r="O91" s="42"/>
      <c r="R91" s="64"/>
      <c r="S91" s="65"/>
    </row>
    <row r="92" spans="1:19" s="15" customFormat="1" ht="67.5" x14ac:dyDescent="0.25">
      <c r="A92" s="45" t="s">
        <v>144</v>
      </c>
      <c r="B92" s="46" t="s">
        <v>145</v>
      </c>
      <c r="C92" s="47" t="s">
        <v>518</v>
      </c>
      <c r="D92" s="47">
        <v>40</v>
      </c>
      <c r="E92" s="47"/>
      <c r="F92" s="47"/>
      <c r="G92" s="47"/>
      <c r="H92" s="47"/>
      <c r="I92" s="46" t="s">
        <v>145</v>
      </c>
      <c r="J92" s="47" t="s">
        <v>518</v>
      </c>
      <c r="K92" s="47" t="s">
        <v>146</v>
      </c>
      <c r="L92" s="46" t="s">
        <v>446</v>
      </c>
      <c r="M92" s="42"/>
      <c r="N92" s="42"/>
      <c r="O92" s="42"/>
      <c r="R92" s="64"/>
      <c r="S92" s="65"/>
    </row>
    <row r="93" spans="1:19" s="15" customFormat="1" ht="15" x14ac:dyDescent="0.25">
      <c r="A93" s="93" t="s">
        <v>147</v>
      </c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42"/>
      <c r="N93" s="42"/>
      <c r="O93" s="42"/>
      <c r="R93" s="64"/>
      <c r="S93" s="65" t="s">
        <v>147</v>
      </c>
    </row>
    <row r="94" spans="1:19" s="15" customFormat="1" ht="45" x14ac:dyDescent="0.25">
      <c r="A94" s="45" t="s">
        <v>148</v>
      </c>
      <c r="B94" s="46" t="s">
        <v>149</v>
      </c>
      <c r="C94" s="47" t="s">
        <v>50</v>
      </c>
      <c r="D94" s="47" t="s">
        <v>150</v>
      </c>
      <c r="E94" s="47"/>
      <c r="F94" s="47"/>
      <c r="G94" s="47"/>
      <c r="H94" s="47"/>
      <c r="I94" s="3" t="s">
        <v>485</v>
      </c>
      <c r="J94" s="68" t="s">
        <v>67</v>
      </c>
      <c r="K94" s="49">
        <v>1.5</v>
      </c>
      <c r="L94" s="46" t="s">
        <v>447</v>
      </c>
      <c r="M94" s="42"/>
      <c r="N94" s="67"/>
      <c r="O94" s="60"/>
      <c r="R94" s="64"/>
      <c r="S94" s="65"/>
    </row>
    <row r="95" spans="1:19" s="15" customFormat="1" ht="67.5" x14ac:dyDescent="0.25">
      <c r="A95" s="45" t="s">
        <v>151</v>
      </c>
      <c r="B95" s="46" t="s">
        <v>152</v>
      </c>
      <c r="C95" s="47" t="s">
        <v>518</v>
      </c>
      <c r="D95" s="47" t="s">
        <v>153</v>
      </c>
      <c r="E95" s="47"/>
      <c r="F95" s="47"/>
      <c r="G95" s="47"/>
      <c r="H95" s="47"/>
      <c r="I95" s="46" t="s">
        <v>152</v>
      </c>
      <c r="J95" s="47" t="s">
        <v>54</v>
      </c>
      <c r="K95" s="47" t="s">
        <v>153</v>
      </c>
      <c r="L95" s="46" t="s">
        <v>446</v>
      </c>
      <c r="M95" s="42"/>
      <c r="N95" s="3" t="s">
        <v>502</v>
      </c>
      <c r="O95" s="4">
        <v>4</v>
      </c>
      <c r="R95" s="64"/>
      <c r="S95" s="65"/>
    </row>
    <row r="96" spans="1:19" s="15" customFormat="1" ht="33.75" x14ac:dyDescent="0.25">
      <c r="A96" s="45" t="s">
        <v>154</v>
      </c>
      <c r="B96" s="46" t="s">
        <v>155</v>
      </c>
      <c r="C96" s="47" t="s">
        <v>8</v>
      </c>
      <c r="D96" s="69">
        <v>4</v>
      </c>
      <c r="E96" s="69"/>
      <c r="F96" s="69"/>
      <c r="G96" s="69"/>
      <c r="H96" s="69"/>
      <c r="I96" s="46" t="s">
        <v>155</v>
      </c>
      <c r="J96" s="47" t="s">
        <v>8</v>
      </c>
      <c r="K96" s="69">
        <v>4</v>
      </c>
      <c r="L96" s="46" t="s">
        <v>446</v>
      </c>
      <c r="M96" s="42"/>
      <c r="N96" s="3" t="s">
        <v>504</v>
      </c>
      <c r="O96" s="4">
        <v>0.3</v>
      </c>
      <c r="R96" s="64"/>
      <c r="S96" s="65"/>
    </row>
    <row r="97" spans="1:19" s="15" customFormat="1" ht="33.75" x14ac:dyDescent="0.25">
      <c r="A97" s="45" t="s">
        <v>156</v>
      </c>
      <c r="B97" s="46" t="s">
        <v>157</v>
      </c>
      <c r="C97" s="47" t="s">
        <v>8</v>
      </c>
      <c r="D97" s="69">
        <v>2</v>
      </c>
      <c r="E97" s="69"/>
      <c r="F97" s="69"/>
      <c r="G97" s="69"/>
      <c r="H97" s="69"/>
      <c r="I97" s="46" t="s">
        <v>157</v>
      </c>
      <c r="J97" s="47" t="s">
        <v>8</v>
      </c>
      <c r="K97" s="69">
        <v>2</v>
      </c>
      <c r="L97" s="46" t="s">
        <v>446</v>
      </c>
      <c r="M97" s="42"/>
      <c r="N97" s="3" t="s">
        <v>503</v>
      </c>
      <c r="O97" s="4"/>
      <c r="R97" s="64"/>
      <c r="S97" s="65"/>
    </row>
    <row r="98" spans="1:19" s="15" customFormat="1" ht="45" x14ac:dyDescent="0.25">
      <c r="A98" s="45" t="s">
        <v>158</v>
      </c>
      <c r="B98" s="46" t="s">
        <v>59</v>
      </c>
      <c r="C98" s="47" t="s">
        <v>8</v>
      </c>
      <c r="D98" s="69">
        <v>4</v>
      </c>
      <c r="E98" s="69"/>
      <c r="F98" s="69"/>
      <c r="G98" s="69"/>
      <c r="H98" s="69"/>
      <c r="I98" s="46" t="s">
        <v>59</v>
      </c>
      <c r="J98" s="47" t="s">
        <v>8</v>
      </c>
      <c r="K98" s="69">
        <v>4</v>
      </c>
      <c r="L98" s="46" t="s">
        <v>446</v>
      </c>
      <c r="M98" s="42"/>
      <c r="N98" s="3" t="s">
        <v>485</v>
      </c>
      <c r="O98" s="4"/>
      <c r="R98" s="64"/>
      <c r="S98" s="65"/>
    </row>
    <row r="99" spans="1:19" s="15" customFormat="1" ht="56.25" x14ac:dyDescent="0.25">
      <c r="A99" s="45" t="s">
        <v>159</v>
      </c>
      <c r="B99" s="46" t="s">
        <v>160</v>
      </c>
      <c r="C99" s="47" t="s">
        <v>86</v>
      </c>
      <c r="D99" s="47" t="s">
        <v>161</v>
      </c>
      <c r="E99" s="47"/>
      <c r="F99" s="47"/>
      <c r="G99" s="47"/>
      <c r="H99" s="47"/>
      <c r="I99" s="46" t="s">
        <v>160</v>
      </c>
      <c r="J99" s="47" t="s">
        <v>8</v>
      </c>
      <c r="K99" s="47">
        <v>2</v>
      </c>
      <c r="L99" s="46" t="s">
        <v>446</v>
      </c>
      <c r="M99" s="42"/>
      <c r="N99" s="42"/>
      <c r="O99" s="42"/>
      <c r="R99" s="64"/>
      <c r="S99" s="65"/>
    </row>
    <row r="100" spans="1:19" s="15" customFormat="1" ht="15" x14ac:dyDescent="0.25">
      <c r="A100" s="93" t="s">
        <v>162</v>
      </c>
      <c r="B100" s="93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42"/>
      <c r="N100" s="42"/>
      <c r="O100" s="42"/>
      <c r="R100" s="64"/>
      <c r="S100" s="65" t="s">
        <v>162</v>
      </c>
    </row>
    <row r="101" spans="1:19" s="15" customFormat="1" ht="45" x14ac:dyDescent="0.25">
      <c r="A101" s="45" t="s">
        <v>163</v>
      </c>
      <c r="B101" s="46" t="s">
        <v>49</v>
      </c>
      <c r="C101" s="47" t="s">
        <v>50</v>
      </c>
      <c r="D101" s="47" t="s">
        <v>164</v>
      </c>
      <c r="E101" s="47"/>
      <c r="F101" s="47"/>
      <c r="G101" s="47"/>
      <c r="H101" s="47"/>
      <c r="I101" s="3" t="s">
        <v>485</v>
      </c>
      <c r="J101" s="68" t="s">
        <v>67</v>
      </c>
      <c r="K101" s="49">
        <v>1.5</v>
      </c>
      <c r="L101" s="46" t="s">
        <v>447</v>
      </c>
      <c r="M101" s="42"/>
      <c r="N101" s="42"/>
      <c r="O101" s="42"/>
      <c r="R101" s="64"/>
      <c r="S101" s="65"/>
    </row>
    <row r="102" spans="1:19" s="15" customFormat="1" ht="33.75" x14ac:dyDescent="0.25">
      <c r="A102" s="45" t="s">
        <v>165</v>
      </c>
      <c r="B102" s="46" t="s">
        <v>53</v>
      </c>
      <c r="C102" s="47" t="s">
        <v>518</v>
      </c>
      <c r="D102" s="47">
        <v>14</v>
      </c>
      <c r="E102" s="47"/>
      <c r="F102" s="47"/>
      <c r="G102" s="47"/>
      <c r="H102" s="47"/>
      <c r="I102" s="46" t="s">
        <v>53</v>
      </c>
      <c r="J102" s="47" t="s">
        <v>518</v>
      </c>
      <c r="K102" s="47" t="s">
        <v>166</v>
      </c>
      <c r="L102" s="46" t="s">
        <v>446</v>
      </c>
      <c r="M102" s="42"/>
      <c r="N102" s="42"/>
      <c r="O102" s="42"/>
      <c r="R102" s="64"/>
      <c r="S102" s="65"/>
    </row>
    <row r="103" spans="1:19" s="15" customFormat="1" ht="33.75" x14ac:dyDescent="0.25">
      <c r="A103" s="45" t="s">
        <v>167</v>
      </c>
      <c r="B103" s="46" t="s">
        <v>57</v>
      </c>
      <c r="C103" s="47" t="s">
        <v>8</v>
      </c>
      <c r="D103" s="69">
        <v>2</v>
      </c>
      <c r="E103" s="69"/>
      <c r="F103" s="69"/>
      <c r="G103" s="69"/>
      <c r="H103" s="69"/>
      <c r="I103" s="46" t="s">
        <v>57</v>
      </c>
      <c r="J103" s="47" t="s">
        <v>8</v>
      </c>
      <c r="K103" s="69">
        <v>2</v>
      </c>
      <c r="L103" s="46" t="s">
        <v>446</v>
      </c>
      <c r="M103" s="42"/>
      <c r="N103" s="42"/>
      <c r="O103" s="42"/>
      <c r="R103" s="64"/>
      <c r="S103" s="65"/>
    </row>
    <row r="104" spans="1:19" s="15" customFormat="1" ht="33.75" x14ac:dyDescent="0.25">
      <c r="A104" s="45" t="s">
        <v>168</v>
      </c>
      <c r="B104" s="46" t="s">
        <v>169</v>
      </c>
      <c r="C104" s="47" t="s">
        <v>8</v>
      </c>
      <c r="D104" s="69">
        <v>1</v>
      </c>
      <c r="E104" s="69"/>
      <c r="F104" s="69"/>
      <c r="G104" s="69"/>
      <c r="H104" s="69"/>
      <c r="I104" s="46" t="s">
        <v>169</v>
      </c>
      <c r="J104" s="47" t="s">
        <v>8</v>
      </c>
      <c r="K104" s="69">
        <v>1</v>
      </c>
      <c r="L104" s="46" t="s">
        <v>446</v>
      </c>
      <c r="M104" s="42"/>
      <c r="N104" s="42"/>
      <c r="O104" s="42"/>
      <c r="R104" s="64"/>
      <c r="S104" s="65"/>
    </row>
    <row r="105" spans="1:19" s="15" customFormat="1" ht="56.25" x14ac:dyDescent="0.25">
      <c r="A105" s="45" t="s">
        <v>170</v>
      </c>
      <c r="B105" s="46" t="s">
        <v>171</v>
      </c>
      <c r="C105" s="47" t="s">
        <v>86</v>
      </c>
      <c r="D105" s="47" t="s">
        <v>172</v>
      </c>
      <c r="E105" s="47"/>
      <c r="F105" s="47"/>
      <c r="G105" s="47"/>
      <c r="H105" s="47"/>
      <c r="I105" s="46" t="s">
        <v>171</v>
      </c>
      <c r="J105" s="47" t="s">
        <v>8</v>
      </c>
      <c r="K105" s="47">
        <v>1</v>
      </c>
      <c r="L105" s="46" t="s">
        <v>446</v>
      </c>
      <c r="M105" s="42"/>
      <c r="N105" s="42"/>
      <c r="O105" s="42"/>
      <c r="R105" s="64"/>
      <c r="S105" s="65"/>
    </row>
    <row r="106" spans="1:19" s="15" customFormat="1" ht="15" x14ac:dyDescent="0.25">
      <c r="A106" s="93" t="s">
        <v>173</v>
      </c>
      <c r="B106" s="93"/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42"/>
      <c r="N106" s="42"/>
      <c r="O106" s="42"/>
      <c r="R106" s="64"/>
      <c r="S106" s="65" t="s">
        <v>173</v>
      </c>
    </row>
    <row r="107" spans="1:19" s="15" customFormat="1" ht="44.25" customHeight="1" x14ac:dyDescent="0.25">
      <c r="A107" s="45" t="s">
        <v>174</v>
      </c>
      <c r="B107" s="46" t="s">
        <v>175</v>
      </c>
      <c r="C107" s="47" t="s">
        <v>50</v>
      </c>
      <c r="D107" s="47" t="s">
        <v>176</v>
      </c>
      <c r="E107" s="47"/>
      <c r="F107" s="47"/>
      <c r="G107" s="47"/>
      <c r="H107" s="47"/>
      <c r="I107" s="3" t="s">
        <v>485</v>
      </c>
      <c r="J107" s="68" t="s">
        <v>67</v>
      </c>
      <c r="K107" s="49">
        <v>2.5</v>
      </c>
      <c r="L107" s="46" t="s">
        <v>447</v>
      </c>
      <c r="M107" s="42"/>
      <c r="N107" s="42"/>
      <c r="O107" s="42"/>
      <c r="R107" s="64"/>
      <c r="S107" s="65"/>
    </row>
    <row r="108" spans="1:19" s="15" customFormat="1" ht="45" x14ac:dyDescent="0.25">
      <c r="A108" s="45" t="s">
        <v>177</v>
      </c>
      <c r="B108" s="46" t="s">
        <v>178</v>
      </c>
      <c r="C108" s="47" t="s">
        <v>54</v>
      </c>
      <c r="D108" s="47" t="s">
        <v>179</v>
      </c>
      <c r="E108" s="47"/>
      <c r="F108" s="47"/>
      <c r="G108" s="47"/>
      <c r="H108" s="47"/>
      <c r="I108" s="46" t="s">
        <v>178</v>
      </c>
      <c r="J108" s="47" t="s">
        <v>54</v>
      </c>
      <c r="K108" s="47" t="s">
        <v>179</v>
      </c>
      <c r="L108" s="46" t="s">
        <v>446</v>
      </c>
      <c r="M108" s="42"/>
      <c r="N108" s="42"/>
      <c r="O108" s="42"/>
      <c r="R108" s="64"/>
      <c r="S108" s="65"/>
    </row>
    <row r="109" spans="1:19" s="15" customFormat="1" ht="78.75" x14ac:dyDescent="0.25">
      <c r="A109" s="45" t="s">
        <v>180</v>
      </c>
      <c r="B109" s="46" t="s">
        <v>181</v>
      </c>
      <c r="C109" s="47" t="s">
        <v>8</v>
      </c>
      <c r="D109" s="69">
        <v>5</v>
      </c>
      <c r="E109" s="69"/>
      <c r="F109" s="69"/>
      <c r="G109" s="69"/>
      <c r="H109" s="69"/>
      <c r="I109" s="46" t="s">
        <v>181</v>
      </c>
      <c r="J109" s="47" t="s">
        <v>8</v>
      </c>
      <c r="K109" s="69">
        <v>5</v>
      </c>
      <c r="L109" s="46" t="s">
        <v>446</v>
      </c>
      <c r="M109" s="42"/>
      <c r="N109" s="42"/>
      <c r="O109" s="42"/>
      <c r="R109" s="64"/>
      <c r="S109" s="65"/>
    </row>
    <row r="110" spans="1:19" s="15" customFormat="1" ht="33.75" x14ac:dyDescent="0.25">
      <c r="A110" s="45" t="s">
        <v>182</v>
      </c>
      <c r="B110" s="46" t="s">
        <v>183</v>
      </c>
      <c r="C110" s="47" t="s">
        <v>8</v>
      </c>
      <c r="D110" s="69">
        <v>2</v>
      </c>
      <c r="E110" s="69"/>
      <c r="F110" s="69"/>
      <c r="G110" s="69"/>
      <c r="H110" s="69"/>
      <c r="I110" s="46" t="s">
        <v>183</v>
      </c>
      <c r="J110" s="47" t="s">
        <v>8</v>
      </c>
      <c r="K110" s="69">
        <v>2</v>
      </c>
      <c r="L110" s="46" t="s">
        <v>446</v>
      </c>
      <c r="M110" s="42"/>
      <c r="N110" s="42"/>
      <c r="O110" s="42"/>
      <c r="R110" s="64"/>
      <c r="S110" s="65"/>
    </row>
    <row r="111" spans="1:19" s="15" customFormat="1" ht="33.75" x14ac:dyDescent="0.25">
      <c r="A111" s="45" t="s">
        <v>184</v>
      </c>
      <c r="B111" s="46" t="s">
        <v>185</v>
      </c>
      <c r="C111" s="47" t="s">
        <v>8</v>
      </c>
      <c r="D111" s="69">
        <v>2</v>
      </c>
      <c r="E111" s="69"/>
      <c r="F111" s="69"/>
      <c r="G111" s="69"/>
      <c r="H111" s="69"/>
      <c r="I111" s="46" t="s">
        <v>185</v>
      </c>
      <c r="J111" s="47" t="s">
        <v>8</v>
      </c>
      <c r="K111" s="69">
        <v>2</v>
      </c>
      <c r="L111" s="46" t="s">
        <v>446</v>
      </c>
      <c r="M111" s="42"/>
      <c r="N111" s="42"/>
      <c r="O111" s="42"/>
      <c r="R111" s="64"/>
      <c r="S111" s="65"/>
    </row>
    <row r="112" spans="1:19" s="15" customFormat="1" ht="56.25" x14ac:dyDescent="0.25">
      <c r="A112" s="45" t="s">
        <v>186</v>
      </c>
      <c r="B112" s="46" t="s">
        <v>187</v>
      </c>
      <c r="C112" s="47" t="s">
        <v>86</v>
      </c>
      <c r="D112" s="47" t="s">
        <v>188</v>
      </c>
      <c r="E112" s="47"/>
      <c r="F112" s="47"/>
      <c r="G112" s="47"/>
      <c r="H112" s="47"/>
      <c r="I112" s="46" t="s">
        <v>187</v>
      </c>
      <c r="J112" s="47" t="s">
        <v>8</v>
      </c>
      <c r="K112" s="69">
        <v>2</v>
      </c>
      <c r="L112" s="46" t="s">
        <v>446</v>
      </c>
      <c r="M112" s="42"/>
      <c r="N112" s="42"/>
      <c r="O112" s="42"/>
      <c r="R112" s="64"/>
      <c r="S112" s="65"/>
    </row>
    <row r="113" spans="1:19" s="15" customFormat="1" ht="15" x14ac:dyDescent="0.25">
      <c r="A113" s="93" t="s">
        <v>189</v>
      </c>
      <c r="B113" s="93"/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42"/>
      <c r="N113" s="42"/>
      <c r="O113" s="42"/>
      <c r="R113" s="64"/>
      <c r="S113" s="65" t="s">
        <v>189</v>
      </c>
    </row>
    <row r="114" spans="1:19" s="15" customFormat="1" ht="45" x14ac:dyDescent="0.25">
      <c r="A114" s="45" t="s">
        <v>190</v>
      </c>
      <c r="B114" s="46" t="s">
        <v>191</v>
      </c>
      <c r="C114" s="47" t="s">
        <v>50</v>
      </c>
      <c r="D114" s="47" t="s">
        <v>192</v>
      </c>
      <c r="E114" s="47"/>
      <c r="F114" s="47"/>
      <c r="G114" s="47"/>
      <c r="H114" s="47"/>
      <c r="I114" s="3" t="s">
        <v>485</v>
      </c>
      <c r="J114" s="68" t="s">
        <v>67</v>
      </c>
      <c r="K114" s="49">
        <v>1.2</v>
      </c>
      <c r="L114" s="46" t="s">
        <v>447</v>
      </c>
      <c r="M114" s="42"/>
      <c r="N114" s="42"/>
      <c r="O114" s="42"/>
      <c r="R114" s="64"/>
      <c r="S114" s="65"/>
    </row>
    <row r="115" spans="1:19" s="15" customFormat="1" ht="33.75" x14ac:dyDescent="0.25">
      <c r="A115" s="45" t="s">
        <v>193</v>
      </c>
      <c r="B115" s="46" t="s">
        <v>194</v>
      </c>
      <c r="C115" s="47" t="s">
        <v>518</v>
      </c>
      <c r="D115" s="47" t="s">
        <v>195</v>
      </c>
      <c r="E115" s="47"/>
      <c r="F115" s="47"/>
      <c r="G115" s="47"/>
      <c r="H115" s="47"/>
      <c r="I115" s="46" t="s">
        <v>194</v>
      </c>
      <c r="J115" s="47" t="s">
        <v>518</v>
      </c>
      <c r="K115" s="47" t="s">
        <v>195</v>
      </c>
      <c r="L115" s="46" t="s">
        <v>446</v>
      </c>
      <c r="M115" s="42"/>
      <c r="N115" s="42"/>
      <c r="O115" s="42"/>
      <c r="R115" s="64"/>
      <c r="S115" s="65"/>
    </row>
    <row r="116" spans="1:19" s="15" customFormat="1" ht="45" x14ac:dyDescent="0.25">
      <c r="A116" s="45" t="s">
        <v>196</v>
      </c>
      <c r="B116" s="46" t="s">
        <v>197</v>
      </c>
      <c r="C116" s="47" t="s">
        <v>8</v>
      </c>
      <c r="D116" s="69">
        <v>2</v>
      </c>
      <c r="E116" s="69"/>
      <c r="F116" s="69"/>
      <c r="G116" s="69"/>
      <c r="H116" s="69"/>
      <c r="I116" s="46" t="s">
        <v>197</v>
      </c>
      <c r="J116" s="47" t="s">
        <v>8</v>
      </c>
      <c r="K116" s="69">
        <v>2</v>
      </c>
      <c r="L116" s="46" t="s">
        <v>446</v>
      </c>
      <c r="M116" s="42"/>
      <c r="N116" s="42"/>
      <c r="O116" s="42"/>
      <c r="R116" s="64"/>
      <c r="S116" s="65"/>
    </row>
    <row r="117" spans="1:19" s="15" customFormat="1" ht="45" x14ac:dyDescent="0.25">
      <c r="A117" s="45" t="s">
        <v>198</v>
      </c>
      <c r="B117" s="46" t="s">
        <v>199</v>
      </c>
      <c r="C117" s="47" t="s">
        <v>8</v>
      </c>
      <c r="D117" s="69">
        <v>1</v>
      </c>
      <c r="E117" s="69"/>
      <c r="F117" s="69"/>
      <c r="G117" s="69"/>
      <c r="H117" s="69"/>
      <c r="I117" s="46" t="s">
        <v>199</v>
      </c>
      <c r="J117" s="47" t="s">
        <v>8</v>
      </c>
      <c r="K117" s="69">
        <v>1</v>
      </c>
      <c r="L117" s="46" t="s">
        <v>446</v>
      </c>
      <c r="M117" s="42"/>
      <c r="N117" s="42"/>
      <c r="O117" s="42"/>
      <c r="R117" s="64"/>
      <c r="S117" s="65"/>
    </row>
    <row r="118" spans="1:19" s="15" customFormat="1" ht="56.25" x14ac:dyDescent="0.25">
      <c r="A118" s="45" t="s">
        <v>200</v>
      </c>
      <c r="B118" s="46" t="s">
        <v>201</v>
      </c>
      <c r="C118" s="47" t="s">
        <v>86</v>
      </c>
      <c r="D118" s="47" t="s">
        <v>202</v>
      </c>
      <c r="E118" s="47"/>
      <c r="F118" s="47"/>
      <c r="G118" s="47"/>
      <c r="H118" s="47"/>
      <c r="I118" s="46" t="s">
        <v>201</v>
      </c>
      <c r="J118" s="47" t="s">
        <v>8</v>
      </c>
      <c r="K118" s="69">
        <v>1</v>
      </c>
      <c r="L118" s="46" t="s">
        <v>446</v>
      </c>
      <c r="M118" s="42"/>
      <c r="N118" s="42"/>
      <c r="O118" s="42"/>
      <c r="R118" s="64"/>
      <c r="S118" s="65"/>
    </row>
    <row r="119" spans="1:19" s="15" customFormat="1" ht="15" x14ac:dyDescent="0.25">
      <c r="A119" s="93" t="s">
        <v>203</v>
      </c>
      <c r="B119" s="93"/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42"/>
      <c r="N119" s="42"/>
      <c r="O119" s="42"/>
      <c r="R119" s="64"/>
      <c r="S119" s="65" t="s">
        <v>203</v>
      </c>
    </row>
    <row r="120" spans="1:19" s="15" customFormat="1" ht="45" x14ac:dyDescent="0.25">
      <c r="A120" s="45" t="s">
        <v>204</v>
      </c>
      <c r="B120" s="46" t="s">
        <v>205</v>
      </c>
      <c r="C120" s="47" t="s">
        <v>50</v>
      </c>
      <c r="D120" s="47" t="s">
        <v>206</v>
      </c>
      <c r="E120" s="47"/>
      <c r="F120" s="47"/>
      <c r="G120" s="47"/>
      <c r="H120" s="47"/>
      <c r="I120" s="3" t="s">
        <v>485</v>
      </c>
      <c r="J120" s="68" t="s">
        <v>67</v>
      </c>
      <c r="K120" s="49">
        <v>2.2999999999999998</v>
      </c>
      <c r="L120" s="46" t="s">
        <v>447</v>
      </c>
      <c r="M120" s="42"/>
      <c r="N120" s="42"/>
      <c r="O120" s="42"/>
      <c r="R120" s="64"/>
      <c r="S120" s="65"/>
    </row>
    <row r="121" spans="1:19" s="15" customFormat="1" ht="67.5" x14ac:dyDescent="0.25">
      <c r="A121" s="45" t="s">
        <v>207</v>
      </c>
      <c r="B121" s="46" t="s">
        <v>208</v>
      </c>
      <c r="C121" s="47" t="s">
        <v>518</v>
      </c>
      <c r="D121" s="47" t="s">
        <v>179</v>
      </c>
      <c r="E121" s="47"/>
      <c r="F121" s="47"/>
      <c r="G121" s="47"/>
      <c r="H121" s="47"/>
      <c r="I121" s="46" t="s">
        <v>208</v>
      </c>
      <c r="J121" s="47" t="s">
        <v>518</v>
      </c>
      <c r="K121" s="47" t="s">
        <v>179</v>
      </c>
      <c r="L121" s="46" t="s">
        <v>446</v>
      </c>
      <c r="M121" s="42"/>
      <c r="N121" s="42"/>
      <c r="O121" s="42"/>
      <c r="R121" s="64"/>
      <c r="S121" s="65"/>
    </row>
    <row r="122" spans="1:19" s="15" customFormat="1" ht="45" x14ac:dyDescent="0.25">
      <c r="A122" s="45" t="s">
        <v>209</v>
      </c>
      <c r="B122" s="46" t="s">
        <v>210</v>
      </c>
      <c r="C122" s="47" t="s">
        <v>8</v>
      </c>
      <c r="D122" s="69">
        <v>3</v>
      </c>
      <c r="E122" s="69"/>
      <c r="F122" s="69"/>
      <c r="G122" s="69"/>
      <c r="H122" s="69"/>
      <c r="I122" s="46" t="s">
        <v>210</v>
      </c>
      <c r="J122" s="47" t="s">
        <v>8</v>
      </c>
      <c r="K122" s="69">
        <v>3</v>
      </c>
      <c r="L122" s="46" t="s">
        <v>446</v>
      </c>
      <c r="M122" s="42"/>
      <c r="N122" s="42"/>
      <c r="O122" s="42"/>
      <c r="R122" s="64"/>
      <c r="S122" s="65"/>
    </row>
    <row r="123" spans="1:19" s="15" customFormat="1" ht="33.75" x14ac:dyDescent="0.25">
      <c r="A123" s="45" t="s">
        <v>211</v>
      </c>
      <c r="B123" s="46" t="s">
        <v>212</v>
      </c>
      <c r="C123" s="47" t="s">
        <v>8</v>
      </c>
      <c r="D123" s="69">
        <v>2</v>
      </c>
      <c r="E123" s="69"/>
      <c r="F123" s="69"/>
      <c r="G123" s="69"/>
      <c r="H123" s="69"/>
      <c r="I123" s="46" t="s">
        <v>212</v>
      </c>
      <c r="J123" s="47" t="s">
        <v>8</v>
      </c>
      <c r="K123" s="69">
        <v>2</v>
      </c>
      <c r="L123" s="46" t="s">
        <v>446</v>
      </c>
      <c r="M123" s="42"/>
      <c r="N123" s="42"/>
      <c r="O123" s="42"/>
      <c r="R123" s="64"/>
      <c r="S123" s="65"/>
    </row>
    <row r="124" spans="1:19" s="15" customFormat="1" ht="67.5" x14ac:dyDescent="0.25">
      <c r="A124" s="45" t="s">
        <v>213</v>
      </c>
      <c r="B124" s="46" t="s">
        <v>214</v>
      </c>
      <c r="C124" s="47" t="s">
        <v>8</v>
      </c>
      <c r="D124" s="69">
        <v>2</v>
      </c>
      <c r="E124" s="69"/>
      <c r="F124" s="69"/>
      <c r="G124" s="69"/>
      <c r="H124" s="69"/>
      <c r="I124" s="46" t="s">
        <v>214</v>
      </c>
      <c r="J124" s="47" t="s">
        <v>8</v>
      </c>
      <c r="K124" s="69">
        <v>2</v>
      </c>
      <c r="L124" s="46" t="s">
        <v>446</v>
      </c>
      <c r="M124" s="42"/>
      <c r="N124" s="42"/>
      <c r="O124" s="42"/>
      <c r="R124" s="64"/>
      <c r="S124" s="65"/>
    </row>
    <row r="125" spans="1:19" s="15" customFormat="1" ht="56.25" x14ac:dyDescent="0.25">
      <c r="A125" s="45" t="s">
        <v>215</v>
      </c>
      <c r="B125" s="46" t="s">
        <v>216</v>
      </c>
      <c r="C125" s="47" t="s">
        <v>86</v>
      </c>
      <c r="D125" s="47" t="s">
        <v>217</v>
      </c>
      <c r="E125" s="47"/>
      <c r="F125" s="47"/>
      <c r="G125" s="47"/>
      <c r="H125" s="47"/>
      <c r="I125" s="46" t="s">
        <v>216</v>
      </c>
      <c r="J125" s="47" t="s">
        <v>8</v>
      </c>
      <c r="K125" s="69">
        <v>2</v>
      </c>
      <c r="L125" s="46" t="s">
        <v>446</v>
      </c>
      <c r="M125" s="42"/>
      <c r="N125" s="42"/>
      <c r="O125" s="42"/>
      <c r="R125" s="64"/>
      <c r="S125" s="65"/>
    </row>
    <row r="126" spans="1:19" s="15" customFormat="1" ht="15" x14ac:dyDescent="0.25">
      <c r="A126" s="93" t="s">
        <v>218</v>
      </c>
      <c r="B126" s="93"/>
      <c r="C126" s="93"/>
      <c r="D126" s="93"/>
      <c r="E126" s="93"/>
      <c r="F126" s="93"/>
      <c r="G126" s="93"/>
      <c r="H126" s="93"/>
      <c r="I126" s="93"/>
      <c r="J126" s="93"/>
      <c r="K126" s="93"/>
      <c r="L126" s="93"/>
      <c r="M126" s="42"/>
      <c r="N126" s="42"/>
      <c r="O126" s="42"/>
      <c r="R126" s="64"/>
      <c r="S126" s="65" t="s">
        <v>218</v>
      </c>
    </row>
    <row r="127" spans="1:19" s="15" customFormat="1" ht="45" x14ac:dyDescent="0.25">
      <c r="A127" s="45" t="s">
        <v>219</v>
      </c>
      <c r="B127" s="46" t="s">
        <v>220</v>
      </c>
      <c r="C127" s="47" t="s">
        <v>50</v>
      </c>
      <c r="D127" s="47" t="s">
        <v>221</v>
      </c>
      <c r="E127" s="47"/>
      <c r="F127" s="47"/>
      <c r="G127" s="47"/>
      <c r="H127" s="47"/>
      <c r="I127" s="3" t="s">
        <v>485</v>
      </c>
      <c r="J127" s="68" t="s">
        <v>67</v>
      </c>
      <c r="K127" s="49">
        <v>2.4</v>
      </c>
      <c r="L127" s="46" t="s">
        <v>447</v>
      </c>
      <c r="M127" s="42"/>
      <c r="N127" s="42"/>
      <c r="O127" s="42"/>
      <c r="R127" s="64"/>
      <c r="S127" s="65"/>
    </row>
    <row r="128" spans="1:19" s="15" customFormat="1" ht="45" x14ac:dyDescent="0.25">
      <c r="A128" s="45" t="s">
        <v>222</v>
      </c>
      <c r="B128" s="46" t="s">
        <v>223</v>
      </c>
      <c r="C128" s="47" t="s">
        <v>54</v>
      </c>
      <c r="D128" s="47" t="s">
        <v>224</v>
      </c>
      <c r="E128" s="47"/>
      <c r="F128" s="47"/>
      <c r="G128" s="47"/>
      <c r="H128" s="47"/>
      <c r="I128" s="46" t="s">
        <v>223</v>
      </c>
      <c r="J128" s="47" t="s">
        <v>54</v>
      </c>
      <c r="K128" s="47" t="s">
        <v>224</v>
      </c>
      <c r="L128" s="46" t="s">
        <v>446</v>
      </c>
      <c r="M128" s="42"/>
      <c r="N128" s="42"/>
      <c r="O128" s="42"/>
      <c r="R128" s="64"/>
      <c r="S128" s="65"/>
    </row>
    <row r="129" spans="1:19" s="15" customFormat="1" ht="78.75" x14ac:dyDescent="0.25">
      <c r="A129" s="45" t="s">
        <v>225</v>
      </c>
      <c r="B129" s="46" t="s">
        <v>226</v>
      </c>
      <c r="C129" s="47" t="s">
        <v>8</v>
      </c>
      <c r="D129" s="69">
        <v>4</v>
      </c>
      <c r="E129" s="69"/>
      <c r="F129" s="69"/>
      <c r="G129" s="69"/>
      <c r="H129" s="69"/>
      <c r="I129" s="46" t="s">
        <v>226</v>
      </c>
      <c r="J129" s="47" t="s">
        <v>8</v>
      </c>
      <c r="K129" s="69">
        <v>4</v>
      </c>
      <c r="L129" s="46" t="s">
        <v>446</v>
      </c>
      <c r="M129" s="42"/>
      <c r="N129" s="42"/>
      <c r="O129" s="42"/>
      <c r="R129" s="64"/>
      <c r="S129" s="65"/>
    </row>
    <row r="130" spans="1:19" s="15" customFormat="1" ht="33.75" x14ac:dyDescent="0.25">
      <c r="A130" s="45" t="s">
        <v>227</v>
      </c>
      <c r="B130" s="46" t="s">
        <v>228</v>
      </c>
      <c r="C130" s="47" t="s">
        <v>8</v>
      </c>
      <c r="D130" s="69">
        <v>2</v>
      </c>
      <c r="E130" s="69"/>
      <c r="F130" s="69"/>
      <c r="G130" s="69"/>
      <c r="H130" s="69"/>
      <c r="I130" s="46" t="s">
        <v>228</v>
      </c>
      <c r="J130" s="47" t="s">
        <v>8</v>
      </c>
      <c r="K130" s="69">
        <v>2</v>
      </c>
      <c r="L130" s="46" t="s">
        <v>446</v>
      </c>
      <c r="M130" s="42"/>
      <c r="N130" s="42"/>
      <c r="O130" s="42"/>
      <c r="R130" s="64"/>
      <c r="S130" s="65"/>
    </row>
    <row r="131" spans="1:19" s="15" customFormat="1" ht="56.25" x14ac:dyDescent="0.25">
      <c r="A131" s="45" t="s">
        <v>229</v>
      </c>
      <c r="B131" s="46" t="s">
        <v>230</v>
      </c>
      <c r="C131" s="47" t="s">
        <v>86</v>
      </c>
      <c r="D131" s="47" t="s">
        <v>231</v>
      </c>
      <c r="E131" s="47"/>
      <c r="F131" s="47"/>
      <c r="G131" s="47"/>
      <c r="H131" s="47"/>
      <c r="I131" s="46" t="s">
        <v>230</v>
      </c>
      <c r="J131" s="47" t="s">
        <v>8</v>
      </c>
      <c r="K131" s="69">
        <v>2</v>
      </c>
      <c r="L131" s="46" t="s">
        <v>446</v>
      </c>
      <c r="M131" s="42"/>
      <c r="N131" s="42"/>
      <c r="O131" s="42"/>
      <c r="R131" s="64"/>
      <c r="S131" s="65"/>
    </row>
    <row r="132" spans="1:19" s="15" customFormat="1" ht="15" x14ac:dyDescent="0.25">
      <c r="A132" s="93" t="s">
        <v>232</v>
      </c>
      <c r="B132" s="93"/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42"/>
      <c r="N132" s="42"/>
      <c r="O132" s="42"/>
      <c r="R132" s="64"/>
      <c r="S132" s="65" t="s">
        <v>232</v>
      </c>
    </row>
    <row r="133" spans="1:19" s="15" customFormat="1" ht="48" customHeight="1" x14ac:dyDescent="0.25">
      <c r="A133" s="45" t="s">
        <v>233</v>
      </c>
      <c r="B133" s="46" t="s">
        <v>234</v>
      </c>
      <c r="C133" s="47" t="s">
        <v>86</v>
      </c>
      <c r="D133" s="47" t="s">
        <v>235</v>
      </c>
      <c r="E133" s="47"/>
      <c r="F133" s="47"/>
      <c r="G133" s="47"/>
      <c r="H133" s="47"/>
      <c r="I133" s="3" t="s">
        <v>485</v>
      </c>
      <c r="J133" s="68" t="s">
        <v>67</v>
      </c>
      <c r="K133" s="49">
        <v>0.9</v>
      </c>
      <c r="L133" s="46" t="s">
        <v>447</v>
      </c>
      <c r="M133" s="42"/>
      <c r="N133" s="42"/>
      <c r="O133" s="42"/>
      <c r="R133" s="64"/>
      <c r="S133" s="65"/>
    </row>
    <row r="134" spans="1:19" s="15" customFormat="1" ht="23.25" customHeight="1" x14ac:dyDescent="0.25">
      <c r="A134" s="45" t="s">
        <v>236</v>
      </c>
      <c r="B134" s="46" t="s">
        <v>237</v>
      </c>
      <c r="C134" s="47" t="s">
        <v>8</v>
      </c>
      <c r="D134" s="69">
        <v>4</v>
      </c>
      <c r="E134" s="69"/>
      <c r="F134" s="69"/>
      <c r="G134" s="69"/>
      <c r="H134" s="69"/>
      <c r="I134" s="46" t="s">
        <v>237</v>
      </c>
      <c r="J134" s="47" t="s">
        <v>8</v>
      </c>
      <c r="K134" s="69">
        <v>4</v>
      </c>
      <c r="L134" s="46" t="s">
        <v>446</v>
      </c>
      <c r="M134" s="42"/>
      <c r="N134" s="42"/>
      <c r="O134" s="42"/>
      <c r="R134" s="64"/>
      <c r="S134" s="65"/>
    </row>
    <row r="135" spans="1:19" s="15" customFormat="1" ht="23.25" customHeight="1" x14ac:dyDescent="0.25">
      <c r="A135" s="45" t="s">
        <v>238</v>
      </c>
      <c r="B135" s="46" t="s">
        <v>239</v>
      </c>
      <c r="C135" s="47" t="s">
        <v>8</v>
      </c>
      <c r="D135" s="69">
        <v>4</v>
      </c>
      <c r="E135" s="69"/>
      <c r="F135" s="69"/>
      <c r="G135" s="69"/>
      <c r="H135" s="69"/>
      <c r="I135" s="46" t="s">
        <v>239</v>
      </c>
      <c r="J135" s="47" t="s">
        <v>8</v>
      </c>
      <c r="K135" s="69">
        <v>4</v>
      </c>
      <c r="L135" s="46" t="s">
        <v>446</v>
      </c>
      <c r="M135" s="42"/>
      <c r="N135" s="42"/>
      <c r="O135" s="42"/>
      <c r="R135" s="64"/>
      <c r="S135" s="65"/>
    </row>
    <row r="136" spans="1:19" s="15" customFormat="1" ht="23.25" customHeight="1" x14ac:dyDescent="0.25">
      <c r="A136" s="45" t="s">
        <v>240</v>
      </c>
      <c r="B136" s="46" t="s">
        <v>241</v>
      </c>
      <c r="C136" s="47" t="s">
        <v>8</v>
      </c>
      <c r="D136" s="69">
        <v>2</v>
      </c>
      <c r="E136" s="69"/>
      <c r="F136" s="69"/>
      <c r="G136" s="69"/>
      <c r="H136" s="69"/>
      <c r="I136" s="46" t="s">
        <v>241</v>
      </c>
      <c r="J136" s="47" t="s">
        <v>8</v>
      </c>
      <c r="K136" s="69">
        <v>2</v>
      </c>
      <c r="L136" s="46" t="s">
        <v>446</v>
      </c>
      <c r="M136" s="42"/>
      <c r="N136" s="42"/>
      <c r="O136" s="42"/>
      <c r="R136" s="64"/>
      <c r="S136" s="65"/>
    </row>
    <row r="137" spans="1:19" s="15" customFormat="1" ht="23.25" customHeight="1" x14ac:dyDescent="0.25">
      <c r="A137" s="45" t="s">
        <v>242</v>
      </c>
      <c r="B137" s="46" t="s">
        <v>243</v>
      </c>
      <c r="C137" s="47" t="s">
        <v>8</v>
      </c>
      <c r="D137" s="69">
        <v>4</v>
      </c>
      <c r="E137" s="69"/>
      <c r="F137" s="69"/>
      <c r="G137" s="69"/>
      <c r="H137" s="69"/>
      <c r="I137" s="46" t="s">
        <v>243</v>
      </c>
      <c r="J137" s="47" t="s">
        <v>8</v>
      </c>
      <c r="K137" s="69">
        <v>4</v>
      </c>
      <c r="L137" s="46" t="s">
        <v>446</v>
      </c>
      <c r="M137" s="42"/>
      <c r="N137" s="42"/>
      <c r="O137" s="42"/>
      <c r="R137" s="64"/>
      <c r="S137" s="65"/>
    </row>
    <row r="138" spans="1:19" s="15" customFormat="1" ht="23.25" customHeight="1" x14ac:dyDescent="0.25">
      <c r="A138" s="45" t="s">
        <v>244</v>
      </c>
      <c r="B138" s="46" t="s">
        <v>245</v>
      </c>
      <c r="C138" s="47" t="s">
        <v>8</v>
      </c>
      <c r="D138" s="69">
        <v>2</v>
      </c>
      <c r="E138" s="69"/>
      <c r="F138" s="69"/>
      <c r="G138" s="69"/>
      <c r="H138" s="69"/>
      <c r="I138" s="46" t="s">
        <v>245</v>
      </c>
      <c r="J138" s="47" t="s">
        <v>8</v>
      </c>
      <c r="K138" s="69">
        <v>2</v>
      </c>
      <c r="L138" s="46" t="s">
        <v>446</v>
      </c>
      <c r="M138" s="42"/>
      <c r="N138" s="42"/>
      <c r="O138" s="42"/>
      <c r="R138" s="64"/>
      <c r="S138" s="65"/>
    </row>
    <row r="139" spans="1:19" s="15" customFormat="1" ht="23.25" customHeight="1" x14ac:dyDescent="0.25">
      <c r="A139" s="45" t="s">
        <v>246</v>
      </c>
      <c r="B139" s="46" t="s">
        <v>247</v>
      </c>
      <c r="C139" s="47" t="s">
        <v>8</v>
      </c>
      <c r="D139" s="69">
        <v>4</v>
      </c>
      <c r="E139" s="69"/>
      <c r="F139" s="69"/>
      <c r="G139" s="69"/>
      <c r="H139" s="69"/>
      <c r="I139" s="46" t="s">
        <v>247</v>
      </c>
      <c r="J139" s="47" t="s">
        <v>8</v>
      </c>
      <c r="K139" s="69">
        <v>4</v>
      </c>
      <c r="L139" s="46" t="s">
        <v>446</v>
      </c>
      <c r="M139" s="42"/>
      <c r="N139" s="42"/>
      <c r="O139" s="42"/>
      <c r="R139" s="64"/>
      <c r="S139" s="65"/>
    </row>
    <row r="140" spans="1:19" s="15" customFormat="1" ht="15" x14ac:dyDescent="0.25">
      <c r="A140" s="98" t="s">
        <v>248</v>
      </c>
      <c r="B140" s="99"/>
      <c r="C140" s="99"/>
      <c r="D140" s="99"/>
      <c r="E140" s="99"/>
      <c r="F140" s="99"/>
      <c r="G140" s="99"/>
      <c r="H140" s="99"/>
      <c r="I140" s="99"/>
      <c r="J140" s="99"/>
      <c r="K140" s="99"/>
      <c r="L140" s="100"/>
      <c r="M140" s="42"/>
      <c r="N140" s="42"/>
      <c r="O140" s="42"/>
      <c r="R140" s="64"/>
      <c r="S140" s="65" t="s">
        <v>248</v>
      </c>
    </row>
    <row r="141" spans="1:19" s="15" customFormat="1" ht="33.75" x14ac:dyDescent="0.25">
      <c r="A141" s="45" t="s">
        <v>249</v>
      </c>
      <c r="B141" s="46" t="s">
        <v>250</v>
      </c>
      <c r="C141" s="47" t="s">
        <v>251</v>
      </c>
      <c r="D141" s="47" t="s">
        <v>252</v>
      </c>
      <c r="E141" s="47"/>
      <c r="F141" s="47"/>
      <c r="G141" s="47"/>
      <c r="H141" s="47"/>
      <c r="I141" s="3" t="s">
        <v>485</v>
      </c>
      <c r="J141" s="68" t="s">
        <v>67</v>
      </c>
      <c r="K141" s="49">
        <v>0.8</v>
      </c>
      <c r="L141" s="46" t="s">
        <v>447</v>
      </c>
      <c r="M141" s="42"/>
      <c r="N141" s="42"/>
      <c r="O141" s="42"/>
      <c r="R141" s="64"/>
      <c r="S141" s="65"/>
    </row>
    <row r="142" spans="1:19" s="15" customFormat="1" ht="67.5" x14ac:dyDescent="0.25">
      <c r="A142" s="45" t="s">
        <v>253</v>
      </c>
      <c r="B142" s="46" t="s">
        <v>254</v>
      </c>
      <c r="C142" s="47" t="s">
        <v>8</v>
      </c>
      <c r="D142" s="47" t="s">
        <v>255</v>
      </c>
      <c r="E142" s="47"/>
      <c r="F142" s="47"/>
      <c r="G142" s="47"/>
      <c r="H142" s="47"/>
      <c r="I142" s="46" t="s">
        <v>152</v>
      </c>
      <c r="J142" s="47" t="s">
        <v>86</v>
      </c>
      <c r="K142" s="47">
        <v>5.5999999999999995E-4</v>
      </c>
      <c r="L142" s="46" t="s">
        <v>446</v>
      </c>
      <c r="M142" s="42"/>
      <c r="N142" s="42"/>
      <c r="O142" s="42"/>
      <c r="R142" s="64"/>
      <c r="S142" s="65"/>
    </row>
    <row r="143" spans="1:19" s="15" customFormat="1" ht="33.75" x14ac:dyDescent="0.25">
      <c r="A143" s="45"/>
      <c r="B143" s="46"/>
      <c r="C143" s="47"/>
      <c r="D143" s="47"/>
      <c r="E143" s="47"/>
      <c r="F143" s="47"/>
      <c r="G143" s="47"/>
      <c r="H143" s="47"/>
      <c r="I143" s="46" t="s">
        <v>53</v>
      </c>
      <c r="J143" s="47" t="s">
        <v>86</v>
      </c>
      <c r="K143" s="47">
        <v>8.4000000000000003E-4</v>
      </c>
      <c r="L143" s="46" t="s">
        <v>446</v>
      </c>
      <c r="M143" s="42"/>
      <c r="N143" s="42"/>
      <c r="O143" s="42"/>
      <c r="R143" s="64"/>
      <c r="S143" s="65"/>
    </row>
    <row r="144" spans="1:19" s="15" customFormat="1" ht="33.75" x14ac:dyDescent="0.25">
      <c r="A144" s="45" t="s">
        <v>256</v>
      </c>
      <c r="B144" s="46" t="s">
        <v>194</v>
      </c>
      <c r="C144" s="47" t="s">
        <v>86</v>
      </c>
      <c r="D144" s="47">
        <v>1.24E-3</v>
      </c>
      <c r="E144" s="49"/>
      <c r="F144" s="49"/>
      <c r="G144" s="49"/>
      <c r="H144" s="49"/>
      <c r="I144" s="46" t="s">
        <v>194</v>
      </c>
      <c r="J144" s="47" t="s">
        <v>86</v>
      </c>
      <c r="K144" s="47">
        <v>1.24E-3</v>
      </c>
      <c r="L144" s="46" t="s">
        <v>446</v>
      </c>
      <c r="M144" s="42"/>
      <c r="N144" s="42"/>
      <c r="O144" s="42"/>
      <c r="R144" s="64"/>
      <c r="S144" s="65"/>
    </row>
    <row r="145" spans="1:19" s="15" customFormat="1" ht="67.5" x14ac:dyDescent="0.25">
      <c r="A145" s="45" t="s">
        <v>257</v>
      </c>
      <c r="B145" s="46" t="s">
        <v>208</v>
      </c>
      <c r="C145" s="47" t="s">
        <v>86</v>
      </c>
      <c r="D145" s="47">
        <v>5.1999999999999998E-3</v>
      </c>
      <c r="E145" s="47"/>
      <c r="F145" s="47"/>
      <c r="G145" s="47"/>
      <c r="H145" s="47"/>
      <c r="I145" s="46" t="s">
        <v>208</v>
      </c>
      <c r="J145" s="47" t="s">
        <v>86</v>
      </c>
      <c r="K145" s="47">
        <v>5.1999999999999998E-3</v>
      </c>
      <c r="L145" s="46" t="s">
        <v>446</v>
      </c>
      <c r="M145" s="42"/>
      <c r="N145" s="42"/>
      <c r="O145" s="42"/>
      <c r="R145" s="64"/>
      <c r="S145" s="65"/>
    </row>
    <row r="146" spans="1:19" s="15" customFormat="1" ht="45" x14ac:dyDescent="0.25">
      <c r="A146" s="45" t="s">
        <v>259</v>
      </c>
      <c r="B146" s="46" t="s">
        <v>223</v>
      </c>
      <c r="C146" s="47" t="s">
        <v>86</v>
      </c>
      <c r="D146" s="47" t="s">
        <v>258</v>
      </c>
      <c r="E146" s="47"/>
      <c r="F146" s="47"/>
      <c r="G146" s="47"/>
      <c r="H146" s="47"/>
      <c r="I146" s="46" t="s">
        <v>223</v>
      </c>
      <c r="J146" s="47" t="s">
        <v>86</v>
      </c>
      <c r="K146" s="47">
        <v>1.1599999999999999E-2</v>
      </c>
      <c r="L146" s="46" t="s">
        <v>446</v>
      </c>
      <c r="M146" s="42"/>
      <c r="N146" s="42"/>
      <c r="O146" s="42"/>
      <c r="R146" s="64"/>
      <c r="S146" s="65"/>
    </row>
    <row r="147" spans="1:19" s="15" customFormat="1" ht="15" x14ac:dyDescent="0.25">
      <c r="A147" s="93" t="s">
        <v>260</v>
      </c>
      <c r="B147" s="93"/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42"/>
      <c r="N147" s="42"/>
      <c r="O147" s="42"/>
      <c r="R147" s="64"/>
      <c r="S147" s="65" t="s">
        <v>260</v>
      </c>
    </row>
    <row r="148" spans="1:19" s="15" customFormat="1" ht="33.75" x14ac:dyDescent="0.25">
      <c r="A148" s="45" t="s">
        <v>261</v>
      </c>
      <c r="B148" s="46" t="s">
        <v>62</v>
      </c>
      <c r="C148" s="47" t="s">
        <v>63</v>
      </c>
      <c r="D148" s="47" t="s">
        <v>262</v>
      </c>
      <c r="E148" s="47"/>
      <c r="F148" s="47"/>
      <c r="G148" s="47"/>
      <c r="H148" s="47"/>
      <c r="I148" s="47"/>
      <c r="J148" s="47"/>
      <c r="K148" s="47"/>
      <c r="L148" s="46"/>
      <c r="M148" s="42"/>
      <c r="N148" s="42"/>
      <c r="O148" s="42"/>
      <c r="R148" s="64"/>
      <c r="S148" s="65"/>
    </row>
    <row r="149" spans="1:19" s="15" customFormat="1" ht="56.25" x14ac:dyDescent="0.25">
      <c r="A149" s="45" t="s">
        <v>263</v>
      </c>
      <c r="B149" s="46" t="s">
        <v>66</v>
      </c>
      <c r="C149" s="47" t="s">
        <v>67</v>
      </c>
      <c r="D149" s="47" t="s">
        <v>264</v>
      </c>
      <c r="E149" s="47"/>
      <c r="F149" s="47"/>
      <c r="G149" s="47"/>
      <c r="H149" s="47"/>
      <c r="I149" s="46" t="s">
        <v>66</v>
      </c>
      <c r="J149" s="47" t="s">
        <v>67</v>
      </c>
      <c r="K149" s="47" t="s">
        <v>264</v>
      </c>
      <c r="L149" s="46" t="s">
        <v>447</v>
      </c>
      <c r="M149" s="42"/>
      <c r="N149" s="42"/>
      <c r="O149" s="42"/>
      <c r="R149" s="64"/>
      <c r="S149" s="65"/>
    </row>
    <row r="150" spans="1:19" s="15" customFormat="1" ht="45" x14ac:dyDescent="0.25">
      <c r="A150" s="45" t="s">
        <v>265</v>
      </c>
      <c r="B150" s="46" t="s">
        <v>70</v>
      </c>
      <c r="C150" s="47" t="s">
        <v>67</v>
      </c>
      <c r="D150" s="47" t="s">
        <v>266</v>
      </c>
      <c r="E150" s="47"/>
      <c r="F150" s="47"/>
      <c r="G150" s="47"/>
      <c r="H150" s="47"/>
      <c r="I150" s="46" t="s">
        <v>70</v>
      </c>
      <c r="J150" s="47" t="s">
        <v>67</v>
      </c>
      <c r="K150" s="47" t="s">
        <v>266</v>
      </c>
      <c r="L150" s="46" t="s">
        <v>447</v>
      </c>
      <c r="M150" s="42"/>
      <c r="N150" s="42"/>
      <c r="O150" s="42"/>
      <c r="R150" s="64"/>
      <c r="S150" s="65"/>
    </row>
    <row r="151" spans="1:19" s="15" customFormat="1" ht="15" x14ac:dyDescent="0.25">
      <c r="A151" s="93" t="s">
        <v>267</v>
      </c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42"/>
      <c r="N151" s="42"/>
      <c r="O151" s="42"/>
      <c r="R151" s="64"/>
      <c r="S151" s="65" t="s">
        <v>267</v>
      </c>
    </row>
    <row r="152" spans="1:19" s="15" customFormat="1" ht="33.75" x14ac:dyDescent="0.25">
      <c r="A152" s="45" t="s">
        <v>268</v>
      </c>
      <c r="B152" s="46" t="s">
        <v>74</v>
      </c>
      <c r="C152" s="47" t="s">
        <v>75</v>
      </c>
      <c r="D152" s="47" t="s">
        <v>269</v>
      </c>
      <c r="E152" s="47"/>
      <c r="F152" s="47"/>
      <c r="G152" s="47"/>
      <c r="H152" s="47"/>
      <c r="I152" s="47"/>
      <c r="J152" s="47"/>
      <c r="K152" s="47"/>
      <c r="L152" s="46"/>
      <c r="M152" s="42"/>
      <c r="N152" s="42"/>
      <c r="O152" s="42"/>
      <c r="R152" s="64"/>
      <c r="S152" s="65"/>
    </row>
    <row r="153" spans="1:19" s="15" customFormat="1" ht="45" x14ac:dyDescent="0.25">
      <c r="A153" s="45" t="s">
        <v>270</v>
      </c>
      <c r="B153" s="46" t="s">
        <v>78</v>
      </c>
      <c r="C153" s="47" t="s">
        <v>67</v>
      </c>
      <c r="D153" s="71">
        <v>1.8333333000000001</v>
      </c>
      <c r="E153" s="71"/>
      <c r="F153" s="71"/>
      <c r="G153" s="71"/>
      <c r="H153" s="71"/>
      <c r="I153" s="46" t="s">
        <v>78</v>
      </c>
      <c r="J153" s="47" t="s">
        <v>67</v>
      </c>
      <c r="K153" s="71">
        <v>1.8333333000000001</v>
      </c>
      <c r="L153" s="46" t="s">
        <v>447</v>
      </c>
      <c r="M153" s="42"/>
      <c r="N153" s="42"/>
      <c r="O153" s="42"/>
      <c r="R153" s="64"/>
      <c r="S153" s="65"/>
    </row>
    <row r="154" spans="1:19" s="15" customFormat="1" ht="90" x14ac:dyDescent="0.25">
      <c r="A154" s="45" t="s">
        <v>271</v>
      </c>
      <c r="B154" s="46" t="s">
        <v>80</v>
      </c>
      <c r="C154" s="47" t="s">
        <v>75</v>
      </c>
      <c r="D154" s="69">
        <v>11</v>
      </c>
      <c r="E154" s="69"/>
      <c r="F154" s="69"/>
      <c r="G154" s="69"/>
      <c r="H154" s="69"/>
      <c r="I154" s="46" t="s">
        <v>80</v>
      </c>
      <c r="J154" s="47" t="s">
        <v>75</v>
      </c>
      <c r="K154" s="69">
        <v>11</v>
      </c>
      <c r="L154" s="46" t="s">
        <v>447</v>
      </c>
      <c r="M154" s="42"/>
      <c r="N154" s="42"/>
      <c r="O154" s="42"/>
      <c r="R154" s="64"/>
      <c r="S154" s="65"/>
    </row>
    <row r="155" spans="1:19" s="15" customFormat="1" ht="23.25" customHeight="1" x14ac:dyDescent="0.25">
      <c r="A155" s="45" t="s">
        <v>272</v>
      </c>
      <c r="B155" s="46" t="s">
        <v>82</v>
      </c>
      <c r="C155" s="47" t="s">
        <v>63</v>
      </c>
      <c r="D155" s="47" t="s">
        <v>273</v>
      </c>
      <c r="E155" s="47"/>
      <c r="F155" s="47"/>
      <c r="G155" s="47"/>
      <c r="H155" s="47"/>
      <c r="I155" s="47"/>
      <c r="J155" s="47"/>
      <c r="K155" s="47"/>
      <c r="L155" s="46"/>
      <c r="M155" s="42"/>
      <c r="N155" s="42"/>
      <c r="O155" s="42"/>
      <c r="R155" s="64"/>
      <c r="S155" s="65"/>
    </row>
    <row r="156" spans="1:19" s="15" customFormat="1" ht="22.5" customHeight="1" x14ac:dyDescent="0.25">
      <c r="A156" s="45" t="s">
        <v>274</v>
      </c>
      <c r="B156" s="46" t="s">
        <v>85</v>
      </c>
      <c r="C156" s="47" t="s">
        <v>86</v>
      </c>
      <c r="D156" s="47" t="s">
        <v>275</v>
      </c>
      <c r="E156" s="47"/>
      <c r="F156" s="47"/>
      <c r="G156" s="47"/>
      <c r="H156" s="47"/>
      <c r="I156" s="46" t="s">
        <v>85</v>
      </c>
      <c r="J156" s="47" t="s">
        <v>86</v>
      </c>
      <c r="K156" s="47" t="s">
        <v>275</v>
      </c>
      <c r="L156" s="46" t="s">
        <v>447</v>
      </c>
      <c r="M156" s="42"/>
      <c r="N156" s="42"/>
      <c r="O156" s="42"/>
      <c r="R156" s="64"/>
      <c r="S156" s="65"/>
    </row>
    <row r="157" spans="1:19" s="15" customFormat="1" ht="15" x14ac:dyDescent="0.25">
      <c r="A157" s="93" t="s">
        <v>276</v>
      </c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42"/>
      <c r="N157" s="42"/>
      <c r="O157" s="42"/>
      <c r="R157" s="64"/>
      <c r="S157" s="65" t="s">
        <v>276</v>
      </c>
    </row>
    <row r="158" spans="1:19" s="15" customFormat="1" ht="22.5" x14ac:dyDescent="0.25">
      <c r="A158" s="45" t="s">
        <v>277</v>
      </c>
      <c r="B158" s="46" t="s">
        <v>90</v>
      </c>
      <c r="C158" s="47" t="s">
        <v>91</v>
      </c>
      <c r="D158" s="69">
        <v>21</v>
      </c>
      <c r="E158" s="69"/>
      <c r="F158" s="69"/>
      <c r="G158" s="69"/>
      <c r="H158" s="69"/>
      <c r="I158" s="69"/>
      <c r="J158" s="69"/>
      <c r="K158" s="69"/>
      <c r="L158" s="46" t="s">
        <v>447</v>
      </c>
      <c r="M158" s="42"/>
      <c r="N158" s="42"/>
      <c r="O158" s="42"/>
      <c r="R158" s="64"/>
      <c r="S158" s="65"/>
    </row>
    <row r="159" spans="1:19" s="15" customFormat="1" ht="22.5" x14ac:dyDescent="0.25">
      <c r="A159" s="45" t="s">
        <v>278</v>
      </c>
      <c r="B159" s="46" t="s">
        <v>93</v>
      </c>
      <c r="C159" s="47" t="s">
        <v>91</v>
      </c>
      <c r="D159" s="69">
        <v>26</v>
      </c>
      <c r="E159" s="69"/>
      <c r="F159" s="69"/>
      <c r="G159" s="69"/>
      <c r="H159" s="69"/>
      <c r="I159" s="69"/>
      <c r="J159" s="69"/>
      <c r="K159" s="69"/>
      <c r="L159" s="46" t="s">
        <v>447</v>
      </c>
      <c r="M159" s="42"/>
      <c r="N159" s="42"/>
      <c r="O159" s="42"/>
      <c r="R159" s="64"/>
      <c r="S159" s="65"/>
    </row>
    <row r="160" spans="1:19" s="15" customFormat="1" ht="22.5" x14ac:dyDescent="0.25">
      <c r="A160" s="45" t="s">
        <v>279</v>
      </c>
      <c r="B160" s="46" t="s">
        <v>95</v>
      </c>
      <c r="C160" s="47" t="s">
        <v>91</v>
      </c>
      <c r="D160" s="47" t="s">
        <v>280</v>
      </c>
      <c r="E160" s="47"/>
      <c r="F160" s="47"/>
      <c r="G160" s="47"/>
      <c r="H160" s="47"/>
      <c r="I160" s="47"/>
      <c r="J160" s="47"/>
      <c r="K160" s="47"/>
      <c r="L160" s="46" t="s">
        <v>447</v>
      </c>
      <c r="M160" s="42"/>
      <c r="N160" s="42"/>
      <c r="O160" s="42"/>
      <c r="R160" s="64"/>
      <c r="S160" s="65"/>
    </row>
    <row r="161" spans="1:19" s="15" customFormat="1" ht="22.5" x14ac:dyDescent="0.25">
      <c r="A161" s="45" t="s">
        <v>281</v>
      </c>
      <c r="B161" s="46" t="s">
        <v>98</v>
      </c>
      <c r="C161" s="47" t="s">
        <v>91</v>
      </c>
      <c r="D161" s="47" t="s">
        <v>282</v>
      </c>
      <c r="E161" s="47"/>
      <c r="F161" s="47"/>
      <c r="G161" s="47"/>
      <c r="H161" s="47"/>
      <c r="I161" s="47"/>
      <c r="J161" s="47"/>
      <c r="K161" s="47"/>
      <c r="L161" s="46" t="s">
        <v>447</v>
      </c>
      <c r="M161" s="42"/>
      <c r="N161" s="42"/>
      <c r="O161" s="42"/>
      <c r="R161" s="64"/>
      <c r="S161" s="65"/>
    </row>
    <row r="162" spans="1:19" s="15" customFormat="1" ht="15" x14ac:dyDescent="0.25">
      <c r="A162" s="93" t="s">
        <v>283</v>
      </c>
      <c r="B162" s="93"/>
      <c r="C162" s="93"/>
      <c r="D162" s="93"/>
      <c r="E162" s="93"/>
      <c r="F162" s="93"/>
      <c r="G162" s="93"/>
      <c r="H162" s="93"/>
      <c r="I162" s="93"/>
      <c r="J162" s="93"/>
      <c r="K162" s="93"/>
      <c r="L162" s="93"/>
      <c r="M162" s="42"/>
      <c r="N162" s="42"/>
      <c r="O162" s="42"/>
      <c r="R162" s="64"/>
      <c r="S162" s="65" t="s">
        <v>283</v>
      </c>
    </row>
    <row r="163" spans="1:19" s="15" customFormat="1" ht="22.5" x14ac:dyDescent="0.25">
      <c r="A163" s="45" t="s">
        <v>284</v>
      </c>
      <c r="B163" s="46" t="s">
        <v>102</v>
      </c>
      <c r="C163" s="47" t="s">
        <v>91</v>
      </c>
      <c r="D163" s="47" t="s">
        <v>285</v>
      </c>
      <c r="E163" s="47"/>
      <c r="F163" s="47"/>
      <c r="G163" s="47"/>
      <c r="H163" s="47"/>
      <c r="I163" s="47"/>
      <c r="J163" s="47"/>
      <c r="K163" s="47"/>
      <c r="L163" s="46" t="s">
        <v>447</v>
      </c>
      <c r="M163" s="42"/>
      <c r="N163" s="42"/>
      <c r="O163" s="42"/>
      <c r="R163" s="64"/>
      <c r="S163" s="65"/>
    </row>
    <row r="164" spans="1:19" s="15" customFormat="1" ht="22.5" x14ac:dyDescent="0.25">
      <c r="A164" s="45" t="s">
        <v>286</v>
      </c>
      <c r="B164" s="46" t="s">
        <v>105</v>
      </c>
      <c r="C164" s="47" t="s">
        <v>91</v>
      </c>
      <c r="D164" s="47" t="s">
        <v>280</v>
      </c>
      <c r="E164" s="47"/>
      <c r="F164" s="47"/>
      <c r="G164" s="47"/>
      <c r="H164" s="47"/>
      <c r="I164" s="47"/>
      <c r="J164" s="47"/>
      <c r="K164" s="47"/>
      <c r="L164" s="46" t="s">
        <v>447</v>
      </c>
      <c r="M164" s="42"/>
      <c r="N164" s="42"/>
      <c r="O164" s="42"/>
      <c r="R164" s="64"/>
      <c r="S164" s="65"/>
    </row>
    <row r="165" spans="1:19" s="15" customFormat="1" ht="22.5" x14ac:dyDescent="0.25">
      <c r="A165" s="45" t="s">
        <v>287</v>
      </c>
      <c r="B165" s="46" t="s">
        <v>107</v>
      </c>
      <c r="C165" s="47" t="s">
        <v>91</v>
      </c>
      <c r="D165" s="47" t="s">
        <v>282</v>
      </c>
      <c r="E165" s="47"/>
      <c r="F165" s="47"/>
      <c r="G165" s="47"/>
      <c r="H165" s="47"/>
      <c r="I165" s="47"/>
      <c r="J165" s="47"/>
      <c r="K165" s="47"/>
      <c r="L165" s="46" t="s">
        <v>447</v>
      </c>
      <c r="M165" s="42"/>
      <c r="N165" s="42"/>
      <c r="O165" s="42"/>
      <c r="R165" s="64"/>
      <c r="S165" s="65"/>
    </row>
    <row r="166" spans="1:19" s="15" customFormat="1" ht="15" x14ac:dyDescent="0.25">
      <c r="A166" s="93" t="s">
        <v>288</v>
      </c>
      <c r="B166" s="93"/>
      <c r="C166" s="93"/>
      <c r="D166" s="93"/>
      <c r="E166" s="93"/>
      <c r="F166" s="93"/>
      <c r="G166" s="93"/>
      <c r="H166" s="93"/>
      <c r="I166" s="93"/>
      <c r="J166" s="93"/>
      <c r="K166" s="93"/>
      <c r="L166" s="93"/>
      <c r="M166" s="42"/>
      <c r="N166" s="42"/>
      <c r="O166" s="42"/>
      <c r="R166" s="64"/>
      <c r="S166" s="65" t="s">
        <v>288</v>
      </c>
    </row>
    <row r="167" spans="1:19" s="15" customFormat="1" ht="45" x14ac:dyDescent="0.25">
      <c r="A167" s="45" t="s">
        <v>289</v>
      </c>
      <c r="B167" s="46" t="s">
        <v>110</v>
      </c>
      <c r="C167" s="47" t="s">
        <v>91</v>
      </c>
      <c r="D167" s="47" t="s">
        <v>285</v>
      </c>
      <c r="E167" s="47"/>
      <c r="F167" s="47"/>
      <c r="G167" s="47"/>
      <c r="H167" s="47"/>
      <c r="I167" s="47"/>
      <c r="J167" s="47"/>
      <c r="K167" s="47"/>
      <c r="L167" s="46" t="s">
        <v>447</v>
      </c>
      <c r="M167" s="42"/>
      <c r="N167" s="42"/>
      <c r="O167" s="42"/>
      <c r="R167" s="64"/>
      <c r="S167" s="65"/>
    </row>
    <row r="168" spans="1:19" s="15" customFormat="1" ht="45" x14ac:dyDescent="0.25">
      <c r="A168" s="45" t="s">
        <v>290</v>
      </c>
      <c r="B168" s="46" t="s">
        <v>112</v>
      </c>
      <c r="C168" s="47" t="s">
        <v>91</v>
      </c>
      <c r="D168" s="69">
        <v>12</v>
      </c>
      <c r="E168" s="69"/>
      <c r="F168" s="69"/>
      <c r="G168" s="69"/>
      <c r="H168" s="69"/>
      <c r="I168" s="69"/>
      <c r="J168" s="69"/>
      <c r="K168" s="69"/>
      <c r="L168" s="46" t="s">
        <v>447</v>
      </c>
      <c r="M168" s="42"/>
      <c r="N168" s="42"/>
      <c r="O168" s="42"/>
      <c r="R168" s="64"/>
      <c r="S168" s="65"/>
    </row>
    <row r="169" spans="1:19" s="15" customFormat="1" ht="45" x14ac:dyDescent="0.25">
      <c r="A169" s="45" t="s">
        <v>291</v>
      </c>
      <c r="B169" s="46" t="s">
        <v>114</v>
      </c>
      <c r="C169" s="47" t="s">
        <v>91</v>
      </c>
      <c r="D169" s="69">
        <v>26</v>
      </c>
      <c r="E169" s="69"/>
      <c r="F169" s="69"/>
      <c r="G169" s="69"/>
      <c r="H169" s="69"/>
      <c r="I169" s="69"/>
      <c r="J169" s="69"/>
      <c r="K169" s="69"/>
      <c r="L169" s="46" t="s">
        <v>447</v>
      </c>
      <c r="M169" s="42"/>
      <c r="N169" s="42"/>
      <c r="O169" s="42"/>
      <c r="R169" s="64"/>
      <c r="S169" s="65"/>
    </row>
    <row r="170" spans="1:19" s="15" customFormat="1" ht="45" x14ac:dyDescent="0.25">
      <c r="A170" s="45" t="s">
        <v>292</v>
      </c>
      <c r="B170" s="46" t="s">
        <v>116</v>
      </c>
      <c r="C170" s="47" t="s">
        <v>91</v>
      </c>
      <c r="D170" s="47" t="s">
        <v>282</v>
      </c>
      <c r="E170" s="47"/>
      <c r="F170" s="47"/>
      <c r="G170" s="47"/>
      <c r="H170" s="47"/>
      <c r="I170" s="47"/>
      <c r="J170" s="47"/>
      <c r="K170" s="47"/>
      <c r="L170" s="46" t="s">
        <v>447</v>
      </c>
      <c r="M170" s="42"/>
      <c r="N170" s="42"/>
      <c r="O170" s="42"/>
      <c r="R170" s="64"/>
      <c r="S170" s="65"/>
    </row>
    <row r="171" spans="1:19" s="15" customFormat="1" ht="15" x14ac:dyDescent="0.25">
      <c r="A171" s="112" t="s">
        <v>293</v>
      </c>
      <c r="B171" s="112"/>
      <c r="C171" s="112"/>
      <c r="D171" s="112"/>
      <c r="E171" s="112"/>
      <c r="F171" s="112"/>
      <c r="G171" s="112"/>
      <c r="H171" s="112"/>
      <c r="I171" s="112"/>
      <c r="J171" s="112"/>
      <c r="K171" s="112"/>
      <c r="L171" s="112"/>
      <c r="M171" s="42"/>
      <c r="N171" s="42"/>
      <c r="O171" s="42"/>
      <c r="R171" s="64" t="s">
        <v>293</v>
      </c>
      <c r="S171" s="65"/>
    </row>
    <row r="172" spans="1:19" s="15" customFormat="1" ht="15" x14ac:dyDescent="0.25">
      <c r="A172" s="93" t="s">
        <v>294</v>
      </c>
      <c r="B172" s="93"/>
      <c r="C172" s="93"/>
      <c r="D172" s="93"/>
      <c r="E172" s="93"/>
      <c r="F172" s="93"/>
      <c r="G172" s="93"/>
      <c r="H172" s="93"/>
      <c r="I172" s="93"/>
      <c r="J172" s="93"/>
      <c r="K172" s="93"/>
      <c r="L172" s="93"/>
      <c r="M172" s="42"/>
      <c r="N172" s="42"/>
      <c r="O172" s="42"/>
      <c r="R172" s="64"/>
      <c r="S172" s="65" t="s">
        <v>294</v>
      </c>
    </row>
    <row r="173" spans="1:19" s="15" customFormat="1" ht="33.75" x14ac:dyDescent="0.25">
      <c r="A173" s="45" t="s">
        <v>295</v>
      </c>
      <c r="B173" s="46" t="s">
        <v>7</v>
      </c>
      <c r="C173" s="47" t="s">
        <v>8</v>
      </c>
      <c r="D173" s="69">
        <v>2</v>
      </c>
      <c r="E173" s="69"/>
      <c r="F173" s="69"/>
      <c r="G173" s="69"/>
      <c r="H173" s="69"/>
      <c r="I173" s="3" t="s">
        <v>503</v>
      </c>
      <c r="J173" s="68" t="s">
        <v>67</v>
      </c>
      <c r="K173" s="69">
        <v>2</v>
      </c>
      <c r="L173" s="46" t="s">
        <v>447</v>
      </c>
      <c r="M173" s="42"/>
      <c r="N173" s="42"/>
      <c r="O173" s="42"/>
      <c r="R173" s="64"/>
      <c r="S173" s="65"/>
    </row>
    <row r="174" spans="1:19" s="15" customFormat="1" ht="45" x14ac:dyDescent="0.25">
      <c r="A174" s="45" t="s">
        <v>296</v>
      </c>
      <c r="B174" s="46" t="s">
        <v>10</v>
      </c>
      <c r="C174" s="47" t="s">
        <v>8</v>
      </c>
      <c r="D174" s="69">
        <v>2</v>
      </c>
      <c r="E174" s="69"/>
      <c r="F174" s="69"/>
      <c r="G174" s="69"/>
      <c r="H174" s="69"/>
      <c r="I174" s="3" t="s">
        <v>497</v>
      </c>
      <c r="J174" s="47" t="s">
        <v>8</v>
      </c>
      <c r="K174" s="69">
        <v>2</v>
      </c>
      <c r="L174" s="46" t="s">
        <v>446</v>
      </c>
      <c r="M174" s="42"/>
      <c r="N174" s="42"/>
      <c r="O174" s="42"/>
      <c r="R174" s="64"/>
      <c r="S174" s="65"/>
    </row>
    <row r="175" spans="1:19" s="15" customFormat="1" ht="22.5" customHeight="1" x14ac:dyDescent="0.25">
      <c r="A175" s="45" t="s">
        <v>297</v>
      </c>
      <c r="B175" s="46" t="s">
        <v>12</v>
      </c>
      <c r="C175" s="47" t="s">
        <v>8</v>
      </c>
      <c r="D175" s="69">
        <v>4</v>
      </c>
      <c r="E175" s="69"/>
      <c r="F175" s="69"/>
      <c r="G175" s="69"/>
      <c r="H175" s="69"/>
      <c r="I175" s="3" t="s">
        <v>485</v>
      </c>
      <c r="J175" s="68" t="s">
        <v>67</v>
      </c>
      <c r="K175" s="49">
        <v>2.3199999999999998</v>
      </c>
      <c r="L175" s="46" t="s">
        <v>447</v>
      </c>
      <c r="M175" s="42"/>
      <c r="N175" s="42"/>
      <c r="O175" s="42"/>
      <c r="R175" s="64"/>
      <c r="S175" s="65"/>
    </row>
    <row r="176" spans="1:19" s="15" customFormat="1" ht="22.5" x14ac:dyDescent="0.25">
      <c r="A176" s="45" t="s">
        <v>298</v>
      </c>
      <c r="B176" s="46" t="s">
        <v>14</v>
      </c>
      <c r="C176" s="47" t="s">
        <v>8</v>
      </c>
      <c r="D176" s="69">
        <v>4</v>
      </c>
      <c r="E176" s="69"/>
      <c r="F176" s="69"/>
      <c r="G176" s="69"/>
      <c r="H176" s="69"/>
      <c r="I176" s="69" t="s">
        <v>517</v>
      </c>
      <c r="J176" s="69"/>
      <c r="K176" s="69"/>
      <c r="L176" s="46" t="s">
        <v>446</v>
      </c>
      <c r="M176" s="42"/>
      <c r="N176" s="42"/>
      <c r="O176" s="42"/>
      <c r="R176" s="64"/>
      <c r="S176" s="65"/>
    </row>
    <row r="177" spans="1:19" s="15" customFormat="1" ht="33.75" x14ac:dyDescent="0.25">
      <c r="A177" s="45" t="s">
        <v>299</v>
      </c>
      <c r="B177" s="46" t="s">
        <v>16</v>
      </c>
      <c r="C177" s="47" t="s">
        <v>8</v>
      </c>
      <c r="D177" s="69">
        <v>3</v>
      </c>
      <c r="E177" s="69"/>
      <c r="F177" s="69"/>
      <c r="G177" s="69"/>
      <c r="H177" s="69"/>
      <c r="I177" s="3" t="s">
        <v>503</v>
      </c>
      <c r="J177" s="68" t="s">
        <v>67</v>
      </c>
      <c r="K177" s="70">
        <v>2.4</v>
      </c>
      <c r="L177" s="46" t="s">
        <v>447</v>
      </c>
      <c r="M177" s="42"/>
      <c r="N177" s="42"/>
      <c r="O177" s="42"/>
      <c r="R177" s="64"/>
      <c r="S177" s="65"/>
    </row>
    <row r="178" spans="1:19" s="15" customFormat="1" ht="45" x14ac:dyDescent="0.25">
      <c r="A178" s="45" t="s">
        <v>300</v>
      </c>
      <c r="B178" s="46" t="s">
        <v>18</v>
      </c>
      <c r="C178" s="47" t="s">
        <v>8</v>
      </c>
      <c r="D178" s="69">
        <v>3</v>
      </c>
      <c r="E178" s="69"/>
      <c r="F178" s="69"/>
      <c r="G178" s="69"/>
      <c r="H178" s="69"/>
      <c r="I178" s="3" t="s">
        <v>497</v>
      </c>
      <c r="J178" s="47" t="s">
        <v>8</v>
      </c>
      <c r="K178" s="69">
        <v>3</v>
      </c>
      <c r="L178" s="46" t="s">
        <v>446</v>
      </c>
      <c r="M178" s="42"/>
      <c r="N178" s="42"/>
      <c r="O178" s="42"/>
      <c r="R178" s="64"/>
      <c r="S178" s="65"/>
    </row>
    <row r="179" spans="1:19" s="15" customFormat="1" ht="11.25" customHeight="1" x14ac:dyDescent="0.25">
      <c r="A179" s="45" t="s">
        <v>301</v>
      </c>
      <c r="B179" s="46" t="s">
        <v>20</v>
      </c>
      <c r="C179" s="47" t="s">
        <v>8</v>
      </c>
      <c r="D179" s="69">
        <v>6</v>
      </c>
      <c r="E179" s="69"/>
      <c r="F179" s="69"/>
      <c r="G179" s="69"/>
      <c r="H179" s="69"/>
      <c r="I179" s="3" t="s">
        <v>485</v>
      </c>
      <c r="J179" s="68" t="s">
        <v>67</v>
      </c>
      <c r="K179" s="49">
        <v>2.1</v>
      </c>
      <c r="L179" s="46" t="s">
        <v>447</v>
      </c>
      <c r="M179" s="42"/>
      <c r="N179" s="42"/>
      <c r="O179" s="42"/>
      <c r="R179" s="64"/>
      <c r="S179" s="65"/>
    </row>
    <row r="180" spans="1:19" s="15" customFormat="1" ht="22.5" x14ac:dyDescent="0.25">
      <c r="A180" s="45" t="s">
        <v>302</v>
      </c>
      <c r="B180" s="46" t="s">
        <v>22</v>
      </c>
      <c r="C180" s="47" t="s">
        <v>8</v>
      </c>
      <c r="D180" s="69">
        <v>6</v>
      </c>
      <c r="E180" s="69"/>
      <c r="F180" s="69"/>
      <c r="G180" s="69"/>
      <c r="H180" s="69"/>
      <c r="I180" s="69" t="s">
        <v>517</v>
      </c>
      <c r="J180" s="69"/>
      <c r="K180" s="69"/>
      <c r="L180" s="46" t="s">
        <v>446</v>
      </c>
      <c r="M180" s="42"/>
      <c r="N180" s="42"/>
      <c r="O180" s="42"/>
      <c r="R180" s="64"/>
      <c r="S180" s="65"/>
    </row>
    <row r="181" spans="1:19" s="15" customFormat="1" ht="33.75" x14ac:dyDescent="0.25">
      <c r="A181" s="45" t="s">
        <v>303</v>
      </c>
      <c r="B181" s="46" t="s">
        <v>24</v>
      </c>
      <c r="C181" s="47" t="s">
        <v>8</v>
      </c>
      <c r="D181" s="69">
        <v>1</v>
      </c>
      <c r="E181" s="69"/>
      <c r="F181" s="69"/>
      <c r="G181" s="69"/>
      <c r="H181" s="69"/>
      <c r="I181" s="3" t="s">
        <v>503</v>
      </c>
      <c r="J181" s="68" t="s">
        <v>67</v>
      </c>
      <c r="K181" s="70">
        <v>0.8</v>
      </c>
      <c r="L181" s="46" t="s">
        <v>447</v>
      </c>
      <c r="M181" s="42"/>
      <c r="N181" s="42"/>
      <c r="O181" s="42"/>
      <c r="R181" s="64"/>
      <c r="S181" s="65"/>
    </row>
    <row r="182" spans="1:19" s="15" customFormat="1" ht="45" x14ac:dyDescent="0.25">
      <c r="A182" s="45" t="s">
        <v>304</v>
      </c>
      <c r="B182" s="46" t="s">
        <v>26</v>
      </c>
      <c r="C182" s="47" t="s">
        <v>8</v>
      </c>
      <c r="D182" s="69">
        <v>1</v>
      </c>
      <c r="E182" s="69"/>
      <c r="F182" s="69"/>
      <c r="G182" s="69"/>
      <c r="H182" s="69"/>
      <c r="I182" s="3" t="s">
        <v>498</v>
      </c>
      <c r="J182" s="47" t="s">
        <v>8</v>
      </c>
      <c r="K182" s="69">
        <v>1</v>
      </c>
      <c r="L182" s="46" t="s">
        <v>446</v>
      </c>
      <c r="M182" s="42"/>
      <c r="N182" s="42"/>
      <c r="O182" s="42"/>
      <c r="R182" s="64"/>
      <c r="S182" s="65"/>
    </row>
    <row r="183" spans="1:19" s="15" customFormat="1" ht="12" customHeight="1" x14ac:dyDescent="0.25">
      <c r="A183" s="45" t="s">
        <v>305</v>
      </c>
      <c r="B183" s="46" t="s">
        <v>28</v>
      </c>
      <c r="C183" s="47" t="s">
        <v>8</v>
      </c>
      <c r="D183" s="69">
        <v>2</v>
      </c>
      <c r="E183" s="69"/>
      <c r="F183" s="69"/>
      <c r="G183" s="69"/>
      <c r="H183" s="69"/>
      <c r="I183" s="3" t="s">
        <v>485</v>
      </c>
      <c r="J183" s="68" t="s">
        <v>67</v>
      </c>
      <c r="K183" s="49">
        <v>0.56000000000000005</v>
      </c>
      <c r="L183" s="46" t="s">
        <v>447</v>
      </c>
      <c r="M183" s="42"/>
      <c r="N183" s="42"/>
      <c r="O183" s="42"/>
      <c r="R183" s="64"/>
      <c r="S183" s="65"/>
    </row>
    <row r="184" spans="1:19" s="15" customFormat="1" ht="22.5" x14ac:dyDescent="0.25">
      <c r="A184" s="45" t="s">
        <v>306</v>
      </c>
      <c r="B184" s="46" t="s">
        <v>30</v>
      </c>
      <c r="C184" s="47" t="s">
        <v>8</v>
      </c>
      <c r="D184" s="69">
        <v>2</v>
      </c>
      <c r="E184" s="69"/>
      <c r="F184" s="69"/>
      <c r="G184" s="69"/>
      <c r="H184" s="69"/>
      <c r="I184" s="69" t="s">
        <v>517</v>
      </c>
      <c r="J184" s="69"/>
      <c r="K184" s="69"/>
      <c r="L184" s="46" t="s">
        <v>446</v>
      </c>
      <c r="M184" s="42"/>
      <c r="N184" s="42"/>
      <c r="O184" s="42"/>
      <c r="R184" s="64"/>
      <c r="S184" s="65"/>
    </row>
    <row r="185" spans="1:19" s="15" customFormat="1" ht="33.75" x14ac:dyDescent="0.25">
      <c r="A185" s="45" t="s">
        <v>307</v>
      </c>
      <c r="B185" s="46" t="s">
        <v>32</v>
      </c>
      <c r="C185" s="47" t="s">
        <v>8</v>
      </c>
      <c r="D185" s="69">
        <v>3</v>
      </c>
      <c r="E185" s="69"/>
      <c r="F185" s="69"/>
      <c r="G185" s="69"/>
      <c r="H185" s="69"/>
      <c r="I185" s="3" t="s">
        <v>503</v>
      </c>
      <c r="J185" s="68" t="s">
        <v>67</v>
      </c>
      <c r="K185" s="70">
        <v>3</v>
      </c>
      <c r="L185" s="46" t="s">
        <v>447</v>
      </c>
      <c r="M185" s="42"/>
      <c r="N185" s="42"/>
      <c r="O185" s="42"/>
      <c r="R185" s="64"/>
      <c r="S185" s="65"/>
    </row>
    <row r="186" spans="1:19" s="15" customFormat="1" ht="45" x14ac:dyDescent="0.25">
      <c r="A186" s="45" t="s">
        <v>308</v>
      </c>
      <c r="B186" s="46" t="s">
        <v>34</v>
      </c>
      <c r="C186" s="47" t="s">
        <v>8</v>
      </c>
      <c r="D186" s="69">
        <v>3</v>
      </c>
      <c r="E186" s="69"/>
      <c r="F186" s="69"/>
      <c r="G186" s="69"/>
      <c r="H186" s="69"/>
      <c r="I186" s="3" t="s">
        <v>499</v>
      </c>
      <c r="J186" s="47" t="s">
        <v>8</v>
      </c>
      <c r="K186" s="69">
        <v>3</v>
      </c>
      <c r="L186" s="46" t="s">
        <v>446</v>
      </c>
      <c r="M186" s="42"/>
      <c r="N186" s="42"/>
      <c r="O186" s="42"/>
      <c r="R186" s="64"/>
      <c r="S186" s="65"/>
    </row>
    <row r="187" spans="1:19" s="15" customFormat="1" ht="22.5" x14ac:dyDescent="0.25">
      <c r="A187" s="45" t="s">
        <v>309</v>
      </c>
      <c r="B187" s="46" t="s">
        <v>36</v>
      </c>
      <c r="C187" s="47" t="s">
        <v>8</v>
      </c>
      <c r="D187" s="69">
        <v>6</v>
      </c>
      <c r="E187" s="69"/>
      <c r="F187" s="69"/>
      <c r="G187" s="69"/>
      <c r="H187" s="69"/>
      <c r="I187" s="3" t="s">
        <v>485</v>
      </c>
      <c r="J187" s="68" t="s">
        <v>67</v>
      </c>
      <c r="K187" s="49">
        <v>0.6</v>
      </c>
      <c r="L187" s="46" t="s">
        <v>447</v>
      </c>
      <c r="M187" s="42"/>
      <c r="N187" s="42"/>
      <c r="O187" s="42"/>
      <c r="R187" s="64"/>
      <c r="S187" s="65"/>
    </row>
    <row r="188" spans="1:19" s="15" customFormat="1" ht="22.5" x14ac:dyDescent="0.25">
      <c r="A188" s="45" t="s">
        <v>310</v>
      </c>
      <c r="B188" s="46" t="s">
        <v>38</v>
      </c>
      <c r="C188" s="47" t="s">
        <v>8</v>
      </c>
      <c r="D188" s="69">
        <v>6</v>
      </c>
      <c r="E188" s="69"/>
      <c r="F188" s="69"/>
      <c r="G188" s="69"/>
      <c r="H188" s="69"/>
      <c r="I188" s="69" t="s">
        <v>517</v>
      </c>
      <c r="J188" s="69"/>
      <c r="K188" s="69"/>
      <c r="L188" s="46" t="s">
        <v>446</v>
      </c>
      <c r="M188" s="42"/>
      <c r="N188" s="42"/>
      <c r="O188" s="42"/>
      <c r="R188" s="64"/>
      <c r="S188" s="65"/>
    </row>
    <row r="189" spans="1:19" s="15" customFormat="1" ht="33.75" x14ac:dyDescent="0.25">
      <c r="A189" s="45" t="s">
        <v>311</v>
      </c>
      <c r="B189" s="46" t="s">
        <v>40</v>
      </c>
      <c r="C189" s="47" t="s">
        <v>8</v>
      </c>
      <c r="D189" s="69">
        <v>2</v>
      </c>
      <c r="E189" s="69"/>
      <c r="F189" s="69"/>
      <c r="G189" s="69"/>
      <c r="H189" s="69"/>
      <c r="I189" s="3" t="s">
        <v>503</v>
      </c>
      <c r="J189" s="68" t="s">
        <v>67</v>
      </c>
      <c r="K189" s="70">
        <v>1.4</v>
      </c>
      <c r="L189" s="46" t="s">
        <v>447</v>
      </c>
      <c r="M189" s="42"/>
      <c r="N189" s="42"/>
      <c r="O189" s="42"/>
      <c r="R189" s="64"/>
      <c r="S189" s="65"/>
    </row>
    <row r="190" spans="1:19" s="15" customFormat="1" ht="45" x14ac:dyDescent="0.25">
      <c r="A190" s="45" t="s">
        <v>312</v>
      </c>
      <c r="B190" s="46" t="s">
        <v>42</v>
      </c>
      <c r="C190" s="47" t="s">
        <v>8</v>
      </c>
      <c r="D190" s="69">
        <v>2</v>
      </c>
      <c r="E190" s="69"/>
      <c r="F190" s="69"/>
      <c r="G190" s="69"/>
      <c r="H190" s="69"/>
      <c r="I190" s="3" t="s">
        <v>500</v>
      </c>
      <c r="J190" s="47" t="s">
        <v>8</v>
      </c>
      <c r="K190" s="69">
        <v>2</v>
      </c>
      <c r="L190" s="46" t="s">
        <v>446</v>
      </c>
      <c r="M190" s="42"/>
      <c r="N190" s="42"/>
      <c r="O190" s="42"/>
      <c r="R190" s="64"/>
      <c r="S190" s="65"/>
    </row>
    <row r="191" spans="1:19" s="15" customFormat="1" ht="22.5" x14ac:dyDescent="0.25">
      <c r="A191" s="45" t="s">
        <v>313</v>
      </c>
      <c r="B191" s="46" t="s">
        <v>44</v>
      </c>
      <c r="C191" s="47" t="s">
        <v>8</v>
      </c>
      <c r="D191" s="69">
        <v>4</v>
      </c>
      <c r="E191" s="69"/>
      <c r="F191" s="69"/>
      <c r="G191" s="69"/>
      <c r="H191" s="69"/>
      <c r="I191" s="3" t="s">
        <v>485</v>
      </c>
      <c r="J191" s="68" t="s">
        <v>67</v>
      </c>
      <c r="K191" s="49">
        <v>0.88</v>
      </c>
      <c r="L191" s="46" t="s">
        <v>447</v>
      </c>
      <c r="M191" s="42"/>
      <c r="N191" s="42"/>
      <c r="O191" s="42"/>
      <c r="R191" s="64"/>
      <c r="S191" s="65"/>
    </row>
    <row r="192" spans="1:19" s="15" customFormat="1" ht="22.5" x14ac:dyDescent="0.25">
      <c r="A192" s="45" t="s">
        <v>314</v>
      </c>
      <c r="B192" s="46" t="s">
        <v>46</v>
      </c>
      <c r="C192" s="47" t="s">
        <v>8</v>
      </c>
      <c r="D192" s="69">
        <v>4</v>
      </c>
      <c r="E192" s="69"/>
      <c r="F192" s="69"/>
      <c r="G192" s="69"/>
      <c r="H192" s="69"/>
      <c r="I192" s="69" t="s">
        <v>517</v>
      </c>
      <c r="J192" s="69"/>
      <c r="K192" s="69"/>
      <c r="L192" s="46" t="s">
        <v>446</v>
      </c>
      <c r="M192" s="42"/>
      <c r="N192" s="42"/>
      <c r="O192" s="42"/>
      <c r="R192" s="64"/>
      <c r="S192" s="65"/>
    </row>
    <row r="193" spans="1:19" s="15" customFormat="1" ht="33.75" x14ac:dyDescent="0.25">
      <c r="A193" s="45" t="s">
        <v>315</v>
      </c>
      <c r="B193" s="46" t="s">
        <v>316</v>
      </c>
      <c r="C193" s="47" t="s">
        <v>317</v>
      </c>
      <c r="D193" s="47" t="s">
        <v>318</v>
      </c>
      <c r="E193" s="47"/>
      <c r="F193" s="47"/>
      <c r="G193" s="47"/>
      <c r="H193" s="47"/>
      <c r="I193" s="3" t="s">
        <v>485</v>
      </c>
      <c r="J193" s="68" t="s">
        <v>67</v>
      </c>
      <c r="K193" s="49">
        <v>0.3</v>
      </c>
      <c r="L193" s="46" t="s">
        <v>447</v>
      </c>
      <c r="M193" s="42"/>
      <c r="N193" s="42"/>
      <c r="O193" s="42"/>
      <c r="R193" s="64"/>
      <c r="S193" s="65"/>
    </row>
    <row r="194" spans="1:19" s="15" customFormat="1" ht="45" x14ac:dyDescent="0.25">
      <c r="A194" s="45" t="s">
        <v>319</v>
      </c>
      <c r="B194" s="46" t="s">
        <v>59</v>
      </c>
      <c r="C194" s="47" t="s">
        <v>8</v>
      </c>
      <c r="D194" s="69">
        <v>4</v>
      </c>
      <c r="E194" s="69"/>
      <c r="F194" s="69"/>
      <c r="G194" s="69"/>
      <c r="H194" s="69"/>
      <c r="I194" s="46" t="s">
        <v>59</v>
      </c>
      <c r="J194" s="47" t="s">
        <v>8</v>
      </c>
      <c r="K194" s="69">
        <v>4</v>
      </c>
      <c r="L194" s="46" t="s">
        <v>446</v>
      </c>
      <c r="M194" s="42"/>
      <c r="N194" s="42"/>
      <c r="O194" s="42"/>
      <c r="R194" s="64"/>
      <c r="S194" s="65"/>
    </row>
    <row r="195" spans="1:19" s="15" customFormat="1" ht="15" x14ac:dyDescent="0.25">
      <c r="A195" s="93" t="s">
        <v>320</v>
      </c>
      <c r="B195" s="93"/>
      <c r="C195" s="93"/>
      <c r="D195" s="93"/>
      <c r="E195" s="93"/>
      <c r="F195" s="93"/>
      <c r="G195" s="93"/>
      <c r="H195" s="93"/>
      <c r="I195" s="93"/>
      <c r="J195" s="93"/>
      <c r="K195" s="93"/>
      <c r="L195" s="93"/>
      <c r="M195" s="42"/>
      <c r="N195" s="42"/>
      <c r="O195" s="42"/>
      <c r="R195" s="64"/>
      <c r="S195" s="65" t="s">
        <v>320</v>
      </c>
    </row>
    <row r="196" spans="1:19" s="15" customFormat="1" ht="33.75" x14ac:dyDescent="0.25">
      <c r="A196" s="45" t="s">
        <v>321</v>
      </c>
      <c r="B196" s="46" t="s">
        <v>74</v>
      </c>
      <c r="C196" s="47" t="s">
        <v>75</v>
      </c>
      <c r="D196" s="47" t="s">
        <v>322</v>
      </c>
      <c r="E196" s="47"/>
      <c r="F196" s="47"/>
      <c r="G196" s="47"/>
      <c r="H196" s="47"/>
      <c r="I196" s="47"/>
      <c r="J196" s="47"/>
      <c r="K196" s="47"/>
      <c r="L196" s="46"/>
      <c r="M196" s="42"/>
      <c r="N196" s="42"/>
      <c r="O196" s="42"/>
      <c r="R196" s="64"/>
      <c r="S196" s="65"/>
    </row>
    <row r="197" spans="1:19" s="15" customFormat="1" ht="45" x14ac:dyDescent="0.25">
      <c r="A197" s="45" t="s">
        <v>323</v>
      </c>
      <c r="B197" s="46" t="s">
        <v>78</v>
      </c>
      <c r="C197" s="47" t="s">
        <v>67</v>
      </c>
      <c r="D197" s="71">
        <v>6.6666699999999995E-2</v>
      </c>
      <c r="E197" s="71"/>
      <c r="F197" s="71"/>
      <c r="G197" s="71"/>
      <c r="H197" s="71"/>
      <c r="I197" s="46" t="s">
        <v>78</v>
      </c>
      <c r="J197" s="47" t="s">
        <v>67</v>
      </c>
      <c r="K197" s="71">
        <v>6.6666699999999995E-2</v>
      </c>
      <c r="L197" s="46" t="s">
        <v>447</v>
      </c>
      <c r="M197" s="42"/>
      <c r="N197" s="42"/>
      <c r="O197" s="42"/>
      <c r="R197" s="64"/>
      <c r="S197" s="65"/>
    </row>
    <row r="198" spans="1:19" s="15" customFormat="1" ht="90" x14ac:dyDescent="0.25">
      <c r="A198" s="45" t="s">
        <v>324</v>
      </c>
      <c r="B198" s="46" t="s">
        <v>80</v>
      </c>
      <c r="C198" s="47" t="s">
        <v>75</v>
      </c>
      <c r="D198" s="70">
        <v>0.4</v>
      </c>
      <c r="E198" s="70"/>
      <c r="F198" s="70"/>
      <c r="G198" s="70"/>
      <c r="H198" s="70"/>
      <c r="I198" s="46" t="s">
        <v>80</v>
      </c>
      <c r="J198" s="47" t="s">
        <v>75</v>
      </c>
      <c r="K198" s="70">
        <v>0.4</v>
      </c>
      <c r="L198" s="46" t="s">
        <v>447</v>
      </c>
      <c r="M198" s="42"/>
      <c r="N198" s="42"/>
      <c r="O198" s="42"/>
      <c r="R198" s="64"/>
      <c r="S198" s="65"/>
    </row>
    <row r="199" spans="1:19" s="15" customFormat="1" ht="24.75" customHeight="1" x14ac:dyDescent="0.25">
      <c r="A199" s="45" t="s">
        <v>325</v>
      </c>
      <c r="B199" s="46" t="s">
        <v>82</v>
      </c>
      <c r="C199" s="47" t="s">
        <v>63</v>
      </c>
      <c r="D199" s="47" t="s">
        <v>326</v>
      </c>
      <c r="E199" s="47"/>
      <c r="F199" s="47"/>
      <c r="G199" s="47"/>
      <c r="H199" s="47"/>
      <c r="I199" s="47"/>
      <c r="J199" s="47"/>
      <c r="K199" s="47"/>
      <c r="L199" s="46"/>
      <c r="M199" s="42"/>
      <c r="N199" s="42"/>
      <c r="O199" s="42"/>
      <c r="R199" s="64"/>
      <c r="S199" s="65"/>
    </row>
    <row r="200" spans="1:19" s="15" customFormat="1" ht="33.75" x14ac:dyDescent="0.25">
      <c r="A200" s="45" t="s">
        <v>327</v>
      </c>
      <c r="B200" s="46" t="s">
        <v>85</v>
      </c>
      <c r="C200" s="47" t="s">
        <v>86</v>
      </c>
      <c r="D200" s="47" t="s">
        <v>328</v>
      </c>
      <c r="E200" s="47"/>
      <c r="F200" s="47"/>
      <c r="G200" s="47"/>
      <c r="H200" s="47"/>
      <c r="I200" s="46" t="s">
        <v>85</v>
      </c>
      <c r="J200" s="47" t="s">
        <v>86</v>
      </c>
      <c r="K200" s="47" t="s">
        <v>328</v>
      </c>
      <c r="L200" s="46" t="s">
        <v>447</v>
      </c>
      <c r="M200" s="42"/>
      <c r="N200" s="42"/>
      <c r="O200" s="42"/>
      <c r="R200" s="64"/>
      <c r="S200" s="65"/>
    </row>
    <row r="201" spans="1:19" s="15" customFormat="1" ht="15" x14ac:dyDescent="0.25">
      <c r="A201" s="93" t="s">
        <v>329</v>
      </c>
      <c r="B201" s="93"/>
      <c r="C201" s="93"/>
      <c r="D201" s="93"/>
      <c r="E201" s="93"/>
      <c r="F201" s="93"/>
      <c r="G201" s="93"/>
      <c r="H201" s="93"/>
      <c r="I201" s="93"/>
      <c r="J201" s="93"/>
      <c r="K201" s="93"/>
      <c r="L201" s="93"/>
      <c r="M201" s="42"/>
      <c r="N201" s="42"/>
      <c r="O201" s="42"/>
      <c r="R201" s="64"/>
      <c r="S201" s="65" t="s">
        <v>329</v>
      </c>
    </row>
    <row r="202" spans="1:19" s="15" customFormat="1" ht="22.5" x14ac:dyDescent="0.25">
      <c r="A202" s="45" t="s">
        <v>330</v>
      </c>
      <c r="B202" s="46" t="s">
        <v>90</v>
      </c>
      <c r="C202" s="47" t="s">
        <v>91</v>
      </c>
      <c r="D202" s="69">
        <v>4</v>
      </c>
      <c r="E202" s="69"/>
      <c r="F202" s="69"/>
      <c r="G202" s="69"/>
      <c r="H202" s="69"/>
      <c r="I202" s="69"/>
      <c r="J202" s="69"/>
      <c r="K202" s="69"/>
      <c r="L202" s="46" t="s">
        <v>447</v>
      </c>
      <c r="M202" s="42"/>
      <c r="N202" s="42"/>
      <c r="O202" s="42"/>
      <c r="R202" s="64"/>
      <c r="S202" s="65"/>
    </row>
    <row r="203" spans="1:19" s="15" customFormat="1" ht="22.5" x14ac:dyDescent="0.25">
      <c r="A203" s="45" t="s">
        <v>331</v>
      </c>
      <c r="B203" s="46" t="s">
        <v>93</v>
      </c>
      <c r="C203" s="47" t="s">
        <v>91</v>
      </c>
      <c r="D203" s="69">
        <v>4</v>
      </c>
      <c r="E203" s="69"/>
      <c r="F203" s="69"/>
      <c r="G203" s="69"/>
      <c r="H203" s="69"/>
      <c r="I203" s="69"/>
      <c r="J203" s="69"/>
      <c r="K203" s="69"/>
      <c r="L203" s="46" t="s">
        <v>447</v>
      </c>
      <c r="M203" s="42"/>
      <c r="N203" s="42"/>
      <c r="O203" s="42"/>
      <c r="R203" s="64"/>
      <c r="S203" s="65"/>
    </row>
    <row r="204" spans="1:19" s="15" customFormat="1" ht="22.5" x14ac:dyDescent="0.25">
      <c r="A204" s="45" t="s">
        <v>332</v>
      </c>
      <c r="B204" s="46" t="s">
        <v>95</v>
      </c>
      <c r="C204" s="47" t="s">
        <v>91</v>
      </c>
      <c r="D204" s="47" t="s">
        <v>96</v>
      </c>
      <c r="E204" s="47"/>
      <c r="F204" s="47"/>
      <c r="G204" s="47"/>
      <c r="H204" s="47"/>
      <c r="I204" s="47"/>
      <c r="J204" s="47"/>
      <c r="K204" s="47"/>
      <c r="L204" s="46" t="s">
        <v>447</v>
      </c>
      <c r="M204" s="42"/>
      <c r="N204" s="42"/>
      <c r="O204" s="42"/>
      <c r="R204" s="64"/>
      <c r="S204" s="65"/>
    </row>
    <row r="205" spans="1:19" s="15" customFormat="1" ht="22.5" x14ac:dyDescent="0.25">
      <c r="A205" s="45" t="s">
        <v>333</v>
      </c>
      <c r="B205" s="46" t="s">
        <v>98</v>
      </c>
      <c r="C205" s="47" t="s">
        <v>91</v>
      </c>
      <c r="D205" s="47" t="s">
        <v>99</v>
      </c>
      <c r="E205" s="47"/>
      <c r="F205" s="47"/>
      <c r="G205" s="47"/>
      <c r="H205" s="47"/>
      <c r="I205" s="47"/>
      <c r="J205" s="47"/>
      <c r="K205" s="47"/>
      <c r="L205" s="46" t="s">
        <v>447</v>
      </c>
      <c r="M205" s="42"/>
      <c r="N205" s="42"/>
      <c r="O205" s="42"/>
      <c r="R205" s="64"/>
      <c r="S205" s="65"/>
    </row>
    <row r="206" spans="1:19" s="15" customFormat="1" ht="15" x14ac:dyDescent="0.25">
      <c r="A206" s="93" t="s">
        <v>334</v>
      </c>
      <c r="B206" s="93"/>
      <c r="C206" s="93"/>
      <c r="D206" s="93"/>
      <c r="E206" s="93"/>
      <c r="F206" s="93"/>
      <c r="G206" s="93"/>
      <c r="H206" s="93"/>
      <c r="I206" s="93"/>
      <c r="J206" s="93"/>
      <c r="K206" s="93"/>
      <c r="L206" s="93"/>
      <c r="M206" s="42"/>
      <c r="N206" s="42"/>
      <c r="O206" s="42"/>
      <c r="R206" s="64"/>
      <c r="S206" s="65" t="s">
        <v>334</v>
      </c>
    </row>
    <row r="207" spans="1:19" s="15" customFormat="1" ht="22.5" x14ac:dyDescent="0.25">
      <c r="A207" s="45" t="s">
        <v>335</v>
      </c>
      <c r="B207" s="46" t="s">
        <v>102</v>
      </c>
      <c r="C207" s="47" t="s">
        <v>91</v>
      </c>
      <c r="D207" s="47" t="s">
        <v>103</v>
      </c>
      <c r="E207" s="47"/>
      <c r="F207" s="47"/>
      <c r="G207" s="47"/>
      <c r="H207" s="47"/>
      <c r="I207" s="47"/>
      <c r="J207" s="47"/>
      <c r="K207" s="47"/>
      <c r="L207" s="46" t="s">
        <v>447</v>
      </c>
      <c r="M207" s="42"/>
      <c r="N207" s="42"/>
      <c r="O207" s="42"/>
      <c r="R207" s="64"/>
      <c r="S207" s="65"/>
    </row>
    <row r="208" spans="1:19" s="15" customFormat="1" ht="22.5" x14ac:dyDescent="0.25">
      <c r="A208" s="45" t="s">
        <v>336</v>
      </c>
      <c r="B208" s="46" t="s">
        <v>105</v>
      </c>
      <c r="C208" s="47" t="s">
        <v>91</v>
      </c>
      <c r="D208" s="47" t="s">
        <v>96</v>
      </c>
      <c r="E208" s="47"/>
      <c r="F208" s="47"/>
      <c r="G208" s="47"/>
      <c r="H208" s="47"/>
      <c r="I208" s="47"/>
      <c r="J208" s="47"/>
      <c r="K208" s="47"/>
      <c r="L208" s="46" t="s">
        <v>447</v>
      </c>
      <c r="M208" s="42"/>
      <c r="N208" s="42"/>
      <c r="O208" s="42"/>
      <c r="R208" s="64"/>
      <c r="S208" s="65"/>
    </row>
    <row r="209" spans="1:19" s="15" customFormat="1" ht="22.5" x14ac:dyDescent="0.25">
      <c r="A209" s="45" t="s">
        <v>337</v>
      </c>
      <c r="B209" s="46" t="s">
        <v>107</v>
      </c>
      <c r="C209" s="47" t="s">
        <v>91</v>
      </c>
      <c r="D209" s="47" t="s">
        <v>99</v>
      </c>
      <c r="E209" s="47"/>
      <c r="F209" s="47"/>
      <c r="G209" s="47"/>
      <c r="H209" s="47"/>
      <c r="I209" s="47"/>
      <c r="J209" s="47"/>
      <c r="K209" s="47"/>
      <c r="L209" s="46" t="s">
        <v>447</v>
      </c>
      <c r="M209" s="42"/>
      <c r="N209" s="42"/>
      <c r="O209" s="42"/>
      <c r="R209" s="64"/>
      <c r="S209" s="65"/>
    </row>
    <row r="210" spans="1:19" s="15" customFormat="1" ht="15" x14ac:dyDescent="0.25">
      <c r="A210" s="93" t="s">
        <v>338</v>
      </c>
      <c r="B210" s="93"/>
      <c r="C210" s="93"/>
      <c r="D210" s="93"/>
      <c r="E210" s="93"/>
      <c r="F210" s="93"/>
      <c r="G210" s="93"/>
      <c r="H210" s="93"/>
      <c r="I210" s="93"/>
      <c r="J210" s="93"/>
      <c r="K210" s="93"/>
      <c r="L210" s="93"/>
      <c r="M210" s="42"/>
      <c r="N210" s="42"/>
      <c r="O210" s="42"/>
      <c r="R210" s="64"/>
      <c r="S210" s="65" t="s">
        <v>338</v>
      </c>
    </row>
    <row r="211" spans="1:19" s="15" customFormat="1" ht="45" x14ac:dyDescent="0.25">
      <c r="A211" s="45" t="s">
        <v>339</v>
      </c>
      <c r="B211" s="46" t="s">
        <v>110</v>
      </c>
      <c r="C211" s="47" t="s">
        <v>91</v>
      </c>
      <c r="D211" s="47" t="s">
        <v>103</v>
      </c>
      <c r="E211" s="47"/>
      <c r="F211" s="47"/>
      <c r="G211" s="47"/>
      <c r="H211" s="47"/>
      <c r="I211" s="47"/>
      <c r="J211" s="47"/>
      <c r="K211" s="47"/>
      <c r="L211" s="46" t="s">
        <v>447</v>
      </c>
      <c r="M211" s="42"/>
      <c r="N211" s="42"/>
      <c r="O211" s="42"/>
      <c r="R211" s="64"/>
      <c r="S211" s="65"/>
    </row>
    <row r="212" spans="1:19" s="15" customFormat="1" ht="45" x14ac:dyDescent="0.25">
      <c r="A212" s="45" t="s">
        <v>340</v>
      </c>
      <c r="B212" s="46" t="s">
        <v>112</v>
      </c>
      <c r="C212" s="47" t="s">
        <v>91</v>
      </c>
      <c r="D212" s="69">
        <v>2</v>
      </c>
      <c r="E212" s="69"/>
      <c r="F212" s="69"/>
      <c r="G212" s="69"/>
      <c r="H212" s="69"/>
      <c r="I212" s="69"/>
      <c r="J212" s="69"/>
      <c r="K212" s="69"/>
      <c r="L212" s="46" t="s">
        <v>447</v>
      </c>
      <c r="M212" s="42"/>
      <c r="N212" s="42"/>
      <c r="O212" s="42"/>
      <c r="R212" s="64"/>
      <c r="S212" s="65"/>
    </row>
    <row r="213" spans="1:19" s="15" customFormat="1" ht="45" x14ac:dyDescent="0.25">
      <c r="A213" s="45" t="s">
        <v>341</v>
      </c>
      <c r="B213" s="46" t="s">
        <v>114</v>
      </c>
      <c r="C213" s="47" t="s">
        <v>91</v>
      </c>
      <c r="D213" s="69">
        <v>4</v>
      </c>
      <c r="E213" s="69"/>
      <c r="F213" s="69"/>
      <c r="G213" s="69"/>
      <c r="H213" s="69"/>
      <c r="I213" s="69"/>
      <c r="J213" s="69"/>
      <c r="K213" s="69"/>
      <c r="L213" s="46" t="s">
        <v>447</v>
      </c>
      <c r="M213" s="42"/>
      <c r="N213" s="42"/>
      <c r="O213" s="42"/>
      <c r="R213" s="64"/>
      <c r="S213" s="65"/>
    </row>
    <row r="214" spans="1:19" s="15" customFormat="1" ht="45" x14ac:dyDescent="0.25">
      <c r="A214" s="45" t="s">
        <v>342</v>
      </c>
      <c r="B214" s="46" t="s">
        <v>116</v>
      </c>
      <c r="C214" s="47" t="s">
        <v>91</v>
      </c>
      <c r="D214" s="47" t="s">
        <v>99</v>
      </c>
      <c r="E214" s="47"/>
      <c r="F214" s="47"/>
      <c r="G214" s="47"/>
      <c r="H214" s="47"/>
      <c r="I214" s="47"/>
      <c r="J214" s="47"/>
      <c r="K214" s="47"/>
      <c r="L214" s="46" t="s">
        <v>447</v>
      </c>
      <c r="M214" s="42"/>
      <c r="N214" s="42"/>
      <c r="O214" s="42"/>
      <c r="R214" s="64"/>
      <c r="S214" s="65"/>
    </row>
    <row r="215" spans="1:19" s="15" customFormat="1" ht="15" x14ac:dyDescent="0.25">
      <c r="A215" s="112" t="s">
        <v>343</v>
      </c>
      <c r="B215" s="112"/>
      <c r="C215" s="112"/>
      <c r="D215" s="112"/>
      <c r="E215" s="112"/>
      <c r="F215" s="112"/>
      <c r="G215" s="112"/>
      <c r="H215" s="112"/>
      <c r="I215" s="112"/>
      <c r="J215" s="112"/>
      <c r="K215" s="112"/>
      <c r="L215" s="112"/>
      <c r="M215" s="42"/>
      <c r="N215" s="42"/>
      <c r="O215" s="42"/>
      <c r="R215" s="64" t="s">
        <v>343</v>
      </c>
      <c r="S215" s="65"/>
    </row>
    <row r="216" spans="1:19" s="15" customFormat="1" ht="15" x14ac:dyDescent="0.25">
      <c r="A216" s="93" t="s">
        <v>344</v>
      </c>
      <c r="B216" s="93"/>
      <c r="C216" s="93"/>
      <c r="D216" s="93"/>
      <c r="E216" s="93"/>
      <c r="F216" s="93"/>
      <c r="G216" s="93"/>
      <c r="H216" s="93"/>
      <c r="I216" s="93"/>
      <c r="J216" s="93"/>
      <c r="K216" s="93"/>
      <c r="L216" s="93"/>
      <c r="M216" s="42"/>
      <c r="N216" s="42"/>
      <c r="O216" s="42"/>
      <c r="R216" s="64"/>
      <c r="S216" s="65" t="s">
        <v>344</v>
      </c>
    </row>
    <row r="217" spans="1:19" s="15" customFormat="1" ht="34.5" customHeight="1" x14ac:dyDescent="0.25">
      <c r="A217" s="45" t="s">
        <v>345</v>
      </c>
      <c r="B217" s="46" t="s">
        <v>346</v>
      </c>
      <c r="C217" s="47" t="s">
        <v>75</v>
      </c>
      <c r="D217" s="69">
        <v>11</v>
      </c>
      <c r="E217" s="69" t="s">
        <v>521</v>
      </c>
      <c r="F217" s="47" t="s">
        <v>75</v>
      </c>
      <c r="G217" s="69">
        <v>11</v>
      </c>
      <c r="H217" s="69" t="s">
        <v>522</v>
      </c>
      <c r="I217" s="69"/>
      <c r="J217" s="69"/>
      <c r="K217" s="69"/>
      <c r="L217" s="46"/>
      <c r="M217" s="42"/>
      <c r="N217" s="42"/>
      <c r="O217" s="42"/>
      <c r="R217" s="64"/>
      <c r="S217" s="65"/>
    </row>
    <row r="218" spans="1:19" s="15" customFormat="1" ht="22.5" x14ac:dyDescent="0.25">
      <c r="A218" s="45" t="s">
        <v>347</v>
      </c>
      <c r="B218" s="46" t="s">
        <v>348</v>
      </c>
      <c r="C218" s="47" t="s">
        <v>63</v>
      </c>
      <c r="D218" s="47" t="s">
        <v>349</v>
      </c>
      <c r="E218" s="47" t="s">
        <v>480</v>
      </c>
      <c r="F218" s="47" t="s">
        <v>519</v>
      </c>
      <c r="G218" s="47" t="s">
        <v>520</v>
      </c>
      <c r="H218" s="47" t="s">
        <v>482</v>
      </c>
      <c r="I218" s="47"/>
      <c r="J218" s="47"/>
      <c r="K218" s="47"/>
      <c r="L218" s="46"/>
      <c r="M218" s="42"/>
      <c r="N218" s="42"/>
      <c r="O218" s="42"/>
      <c r="R218" s="64"/>
      <c r="S218" s="65"/>
    </row>
    <row r="219" spans="1:19" s="15" customFormat="1" ht="26.25" customHeight="1" x14ac:dyDescent="0.25">
      <c r="A219" s="45" t="s">
        <v>350</v>
      </c>
      <c r="B219" s="46" t="s">
        <v>351</v>
      </c>
      <c r="C219" s="47" t="s">
        <v>86</v>
      </c>
      <c r="D219" s="47" t="s">
        <v>352</v>
      </c>
      <c r="E219" s="47" t="s">
        <v>480</v>
      </c>
      <c r="F219" s="47" t="s">
        <v>86</v>
      </c>
      <c r="G219" s="49">
        <v>0.18</v>
      </c>
      <c r="H219" s="47" t="s">
        <v>482</v>
      </c>
      <c r="I219" s="47"/>
      <c r="J219" s="47"/>
      <c r="K219" s="47"/>
      <c r="L219" s="46"/>
      <c r="M219" s="42"/>
      <c r="N219" s="42"/>
      <c r="O219" s="42"/>
      <c r="R219" s="64"/>
      <c r="S219" s="65"/>
    </row>
    <row r="220" spans="1:19" s="15" customFormat="1" ht="24" customHeight="1" x14ac:dyDescent="0.25">
      <c r="A220" s="45" t="s">
        <v>353</v>
      </c>
      <c r="B220" s="46" t="s">
        <v>354</v>
      </c>
      <c r="C220" s="47" t="s">
        <v>86</v>
      </c>
      <c r="D220" s="47" t="s">
        <v>352</v>
      </c>
      <c r="E220" s="47"/>
      <c r="F220" s="47"/>
      <c r="G220" s="47"/>
      <c r="H220" s="47"/>
      <c r="I220" s="47"/>
      <c r="J220" s="47"/>
      <c r="K220" s="47"/>
      <c r="L220" s="46"/>
      <c r="M220" s="42"/>
      <c r="N220" s="42"/>
      <c r="O220" s="42"/>
      <c r="R220" s="64"/>
      <c r="S220" s="65"/>
    </row>
    <row r="221" spans="1:19" s="15" customFormat="1" ht="56.25" x14ac:dyDescent="0.25">
      <c r="A221" s="45" t="s">
        <v>355</v>
      </c>
      <c r="B221" s="46" t="s">
        <v>356</v>
      </c>
      <c r="C221" s="47" t="s">
        <v>86</v>
      </c>
      <c r="D221" s="47">
        <v>0</v>
      </c>
      <c r="E221" s="47"/>
      <c r="F221" s="47"/>
      <c r="G221" s="47"/>
      <c r="H221" s="47"/>
      <c r="I221" s="47"/>
      <c r="J221" s="47"/>
      <c r="K221" s="47"/>
      <c r="L221" s="46"/>
      <c r="M221" s="42"/>
      <c r="N221" s="42"/>
      <c r="O221" s="42"/>
      <c r="R221" s="64"/>
      <c r="S221" s="65"/>
    </row>
    <row r="222" spans="1:19" s="15" customFormat="1" ht="15" x14ac:dyDescent="0.25">
      <c r="A222" s="93" t="s">
        <v>139</v>
      </c>
      <c r="B222" s="93"/>
      <c r="C222" s="93"/>
      <c r="D222" s="93"/>
      <c r="E222" s="93"/>
      <c r="F222" s="93"/>
      <c r="G222" s="93"/>
      <c r="H222" s="93"/>
      <c r="I222" s="93"/>
      <c r="J222" s="93"/>
      <c r="K222" s="93"/>
      <c r="L222" s="93"/>
      <c r="M222" s="42"/>
      <c r="N222" s="42"/>
      <c r="O222" s="42"/>
      <c r="R222" s="64"/>
      <c r="S222" s="65" t="s">
        <v>139</v>
      </c>
    </row>
    <row r="223" spans="1:19" s="15" customFormat="1" ht="47.25" customHeight="1" x14ac:dyDescent="0.25">
      <c r="A223" s="45" t="s">
        <v>357</v>
      </c>
      <c r="B223" s="46" t="s">
        <v>358</v>
      </c>
      <c r="C223" s="47" t="s">
        <v>50</v>
      </c>
      <c r="D223" s="47" t="s">
        <v>359</v>
      </c>
      <c r="E223" s="47" t="s">
        <v>480</v>
      </c>
      <c r="F223" s="47" t="s">
        <v>518</v>
      </c>
      <c r="G223" s="47" t="s">
        <v>520</v>
      </c>
      <c r="H223" s="47" t="s">
        <v>482</v>
      </c>
      <c r="I223" s="47"/>
      <c r="J223" s="47"/>
      <c r="K223" s="47"/>
      <c r="L223" s="46"/>
      <c r="M223" s="42"/>
      <c r="N223" s="42"/>
      <c r="O223" s="42"/>
      <c r="R223" s="64"/>
      <c r="S223" s="65"/>
    </row>
    <row r="224" spans="1:19" s="15" customFormat="1" ht="47.25" customHeight="1" x14ac:dyDescent="0.25">
      <c r="A224" s="45" t="s">
        <v>360</v>
      </c>
      <c r="B224" s="46" t="s">
        <v>361</v>
      </c>
      <c r="C224" s="47" t="s">
        <v>50</v>
      </c>
      <c r="D224" s="47" t="s">
        <v>359</v>
      </c>
      <c r="E224" s="47" t="s">
        <v>480</v>
      </c>
      <c r="F224" s="47" t="s">
        <v>518</v>
      </c>
      <c r="G224" s="47">
        <v>26</v>
      </c>
      <c r="H224" s="47" t="s">
        <v>482</v>
      </c>
      <c r="I224" s="47"/>
      <c r="J224" s="47"/>
      <c r="K224" s="47"/>
      <c r="L224" s="46"/>
      <c r="M224" s="42"/>
      <c r="N224" s="42"/>
      <c r="O224" s="42"/>
      <c r="R224" s="64"/>
      <c r="S224" s="65"/>
    </row>
    <row r="225" spans="1:19" s="15" customFormat="1" ht="47.25" customHeight="1" x14ac:dyDescent="0.25">
      <c r="A225" s="45" t="s">
        <v>362</v>
      </c>
      <c r="B225" s="46" t="s">
        <v>363</v>
      </c>
      <c r="C225" s="47" t="s">
        <v>50</v>
      </c>
      <c r="D225" s="47" t="s">
        <v>364</v>
      </c>
      <c r="E225" s="47" t="s">
        <v>480</v>
      </c>
      <c r="F225" s="47" t="s">
        <v>518</v>
      </c>
      <c r="G225" s="47">
        <v>13</v>
      </c>
      <c r="H225" s="47" t="s">
        <v>482</v>
      </c>
      <c r="I225" s="47"/>
      <c r="J225" s="47"/>
      <c r="K225" s="47"/>
      <c r="L225" s="46"/>
      <c r="M225" s="42"/>
      <c r="N225" s="42"/>
      <c r="O225" s="42"/>
      <c r="R225" s="64"/>
      <c r="S225" s="65"/>
    </row>
    <row r="226" spans="1:19" s="15" customFormat="1" ht="47.25" customHeight="1" x14ac:dyDescent="0.25">
      <c r="A226" s="45" t="s">
        <v>365</v>
      </c>
      <c r="B226" s="46" t="s">
        <v>366</v>
      </c>
      <c r="C226" s="47" t="s">
        <v>50</v>
      </c>
      <c r="D226" s="47" t="s">
        <v>359</v>
      </c>
      <c r="E226" s="47" t="s">
        <v>480</v>
      </c>
      <c r="F226" s="47" t="s">
        <v>518</v>
      </c>
      <c r="G226" s="47">
        <v>26</v>
      </c>
      <c r="H226" s="47" t="s">
        <v>482</v>
      </c>
      <c r="I226" s="47"/>
      <c r="J226" s="47"/>
      <c r="K226" s="47"/>
      <c r="L226" s="46"/>
      <c r="M226" s="42"/>
      <c r="N226" s="42"/>
      <c r="O226" s="42"/>
      <c r="R226" s="64"/>
      <c r="S226" s="65"/>
    </row>
    <row r="227" spans="1:19" s="15" customFormat="1" ht="47.25" customHeight="1" x14ac:dyDescent="0.25">
      <c r="A227" s="45" t="s">
        <v>367</v>
      </c>
      <c r="B227" s="46" t="s">
        <v>368</v>
      </c>
      <c r="C227" s="47" t="s">
        <v>50</v>
      </c>
      <c r="D227" s="47" t="s">
        <v>364</v>
      </c>
      <c r="E227" s="47" t="s">
        <v>480</v>
      </c>
      <c r="F227" s="47" t="s">
        <v>518</v>
      </c>
      <c r="G227" s="47">
        <v>13</v>
      </c>
      <c r="H227" s="47" t="s">
        <v>482</v>
      </c>
      <c r="I227" s="47"/>
      <c r="J227" s="47"/>
      <c r="K227" s="47"/>
      <c r="L227" s="46"/>
      <c r="M227" s="42"/>
      <c r="N227" s="42"/>
      <c r="O227" s="42"/>
      <c r="R227" s="64"/>
      <c r="S227" s="65"/>
    </row>
    <row r="228" spans="1:19" s="15" customFormat="1" ht="47.25" customHeight="1" x14ac:dyDescent="0.25">
      <c r="A228" s="45" t="s">
        <v>369</v>
      </c>
      <c r="B228" s="46" t="s">
        <v>370</v>
      </c>
      <c r="C228" s="47" t="s">
        <v>50</v>
      </c>
      <c r="D228" s="47" t="s">
        <v>359</v>
      </c>
      <c r="E228" s="47" t="s">
        <v>480</v>
      </c>
      <c r="F228" s="47" t="s">
        <v>518</v>
      </c>
      <c r="G228" s="47">
        <v>26</v>
      </c>
      <c r="H228" s="47" t="s">
        <v>482</v>
      </c>
      <c r="I228" s="47"/>
      <c r="J228" s="47"/>
      <c r="K228" s="47"/>
      <c r="L228" s="46"/>
      <c r="M228" s="42"/>
      <c r="N228" s="42"/>
      <c r="O228" s="42"/>
      <c r="R228" s="64"/>
      <c r="S228" s="65"/>
    </row>
    <row r="229" spans="1:19" s="15" customFormat="1" ht="18" customHeight="1" x14ac:dyDescent="0.25">
      <c r="A229" s="45" t="s">
        <v>372</v>
      </c>
      <c r="B229" s="46" t="s">
        <v>527</v>
      </c>
      <c r="C229" s="47" t="s">
        <v>86</v>
      </c>
      <c r="D229" s="47">
        <v>0.57999999999999996</v>
      </c>
      <c r="E229" s="47"/>
      <c r="F229" s="47"/>
      <c r="G229" s="47"/>
      <c r="H229" s="47"/>
      <c r="I229" s="3" t="s">
        <v>465</v>
      </c>
      <c r="J229" s="47" t="s">
        <v>75</v>
      </c>
      <c r="K229" s="47">
        <v>3</v>
      </c>
      <c r="L229" s="46" t="s">
        <v>447</v>
      </c>
      <c r="M229" s="42"/>
      <c r="N229" s="42"/>
      <c r="O229" s="42"/>
      <c r="R229" s="64"/>
      <c r="S229" s="65"/>
    </row>
    <row r="230" spans="1:19" s="15" customFormat="1" ht="18" customHeight="1" x14ac:dyDescent="0.25">
      <c r="A230" s="45"/>
      <c r="B230" s="46"/>
      <c r="C230" s="47"/>
      <c r="D230" s="47"/>
      <c r="E230" s="47"/>
      <c r="F230" s="47"/>
      <c r="G230" s="47"/>
      <c r="H230" s="47"/>
      <c r="I230" s="3" t="s">
        <v>466</v>
      </c>
      <c r="J230" s="47" t="s">
        <v>67</v>
      </c>
      <c r="K230" s="47">
        <v>1</v>
      </c>
      <c r="L230" s="46" t="s">
        <v>447</v>
      </c>
      <c r="M230" s="42"/>
      <c r="N230" s="42"/>
      <c r="O230" s="42"/>
      <c r="R230" s="64"/>
      <c r="S230" s="65"/>
    </row>
    <row r="231" spans="1:19" s="15" customFormat="1" ht="15" x14ac:dyDescent="0.25">
      <c r="A231" s="93" t="s">
        <v>371</v>
      </c>
      <c r="B231" s="93"/>
      <c r="C231" s="93"/>
      <c r="D231" s="93"/>
      <c r="E231" s="93"/>
      <c r="F231" s="93"/>
      <c r="G231" s="93"/>
      <c r="H231" s="93"/>
      <c r="I231" s="93"/>
      <c r="J231" s="93"/>
      <c r="K231" s="93"/>
      <c r="L231" s="93"/>
      <c r="M231" s="42"/>
      <c r="N231" s="42"/>
      <c r="O231" s="42"/>
      <c r="R231" s="64"/>
      <c r="S231" s="65" t="s">
        <v>371</v>
      </c>
    </row>
    <row r="232" spans="1:19" s="15" customFormat="1" ht="54.75" customHeight="1" x14ac:dyDescent="0.25">
      <c r="A232" s="45" t="s">
        <v>372</v>
      </c>
      <c r="B232" s="46" t="s">
        <v>373</v>
      </c>
      <c r="C232" s="47" t="s">
        <v>86</v>
      </c>
      <c r="D232" s="47">
        <v>0</v>
      </c>
      <c r="E232" s="47"/>
      <c r="F232" s="47"/>
      <c r="G232" s="47"/>
      <c r="H232" s="47"/>
      <c r="I232" s="47"/>
      <c r="J232" s="47"/>
      <c r="K232" s="47"/>
      <c r="L232" s="46"/>
      <c r="M232" s="42"/>
      <c r="N232" s="42"/>
      <c r="O232" s="42"/>
      <c r="R232" s="64"/>
      <c r="S232" s="65"/>
    </row>
    <row r="233" spans="1:19" s="15" customFormat="1" ht="22.5" x14ac:dyDescent="0.25">
      <c r="A233" s="45" t="s">
        <v>374</v>
      </c>
      <c r="B233" s="46" t="s">
        <v>375</v>
      </c>
      <c r="C233" s="47" t="s">
        <v>86</v>
      </c>
      <c r="D233" s="49">
        <v>0</v>
      </c>
      <c r="E233" s="49"/>
      <c r="F233" s="49"/>
      <c r="G233" s="49"/>
      <c r="H233" s="49"/>
      <c r="I233" s="49"/>
      <c r="J233" s="49"/>
      <c r="K233" s="49"/>
      <c r="L233" s="46"/>
      <c r="M233" s="42"/>
      <c r="N233" s="42"/>
      <c r="O233" s="42"/>
      <c r="R233" s="64"/>
      <c r="S233" s="65"/>
    </row>
    <row r="234" spans="1:19" s="39" customFormat="1" ht="11.25" customHeight="1" x14ac:dyDescent="0.2">
      <c r="R234" s="66"/>
      <c r="S234" s="66"/>
    </row>
    <row r="235" spans="1:19" s="20" customFormat="1" ht="15" x14ac:dyDescent="0.2">
      <c r="A235" s="94" t="s">
        <v>489</v>
      </c>
      <c r="B235" s="94"/>
      <c r="C235" s="94"/>
      <c r="D235" s="94"/>
      <c r="E235" s="94"/>
      <c r="F235" s="94"/>
      <c r="G235" s="94"/>
      <c r="H235" s="94"/>
      <c r="I235" s="94"/>
      <c r="J235" s="94"/>
      <c r="K235" s="94"/>
      <c r="L235" s="94"/>
    </row>
    <row r="236" spans="1:19" s="20" customFormat="1" ht="18.75" x14ac:dyDescent="0.3">
      <c r="C236" s="36"/>
      <c r="D236" s="37"/>
      <c r="E236" s="38"/>
      <c r="F236" s="21"/>
      <c r="G236" s="21"/>
      <c r="H236" s="21"/>
      <c r="I236" s="23"/>
      <c r="J236" s="24"/>
      <c r="K236" s="24"/>
      <c r="L236" s="24"/>
    </row>
    <row r="237" spans="1:19" s="20" customFormat="1" ht="14.25" x14ac:dyDescent="0.2">
      <c r="A237" s="19"/>
      <c r="F237" s="21"/>
      <c r="G237" s="22"/>
      <c r="I237" s="23"/>
      <c r="J237" s="24"/>
      <c r="K237" s="24"/>
      <c r="L237" s="24"/>
    </row>
    <row r="238" spans="1:19" s="28" customFormat="1" ht="15" x14ac:dyDescent="0.25">
      <c r="A238" s="25"/>
      <c r="B238" s="26"/>
      <c r="C238" s="26"/>
      <c r="D238" s="27"/>
      <c r="F238" s="29"/>
      <c r="G238" s="30"/>
      <c r="H238" s="31"/>
      <c r="J238" s="32"/>
      <c r="K238" s="33"/>
      <c r="L238" s="34"/>
    </row>
    <row r="239" spans="1:19" s="28" customFormat="1" ht="15" x14ac:dyDescent="0.25">
      <c r="B239" s="9"/>
      <c r="C239" s="9"/>
      <c r="D239" s="27"/>
      <c r="F239" s="29"/>
      <c r="G239" s="35"/>
      <c r="H239" s="35"/>
      <c r="J239" s="35"/>
      <c r="K239" s="33"/>
      <c r="L239" s="34"/>
    </row>
    <row r="240" spans="1:19" s="28" customFormat="1" ht="15" x14ac:dyDescent="0.25">
      <c r="F240" s="29"/>
      <c r="G240" s="12"/>
      <c r="H240" s="12"/>
      <c r="J240" s="12"/>
      <c r="K240" s="33"/>
      <c r="L240" s="34"/>
    </row>
    <row r="241" spans="1:19" s="28" customFormat="1" ht="15" x14ac:dyDescent="0.25">
      <c r="A241" s="22"/>
      <c r="F241" s="29"/>
      <c r="G241" s="35"/>
      <c r="H241" s="35"/>
      <c r="J241" s="35"/>
      <c r="K241" s="33"/>
      <c r="L241" s="34"/>
    </row>
    <row r="242" spans="1:19" s="28" customFormat="1" ht="15" x14ac:dyDescent="0.25">
      <c r="F242" s="29"/>
      <c r="G242" s="12"/>
      <c r="H242" s="12"/>
      <c r="J242" s="31"/>
      <c r="K242" s="33"/>
      <c r="L242" s="34"/>
    </row>
    <row r="243" spans="1:19" s="39" customFormat="1" ht="11.25" customHeight="1" x14ac:dyDescent="0.2">
      <c r="R243" s="66"/>
      <c r="S243" s="66"/>
    </row>
  </sheetData>
  <mergeCells count="46">
    <mergeCell ref="A216:L216"/>
    <mergeCell ref="A222:L222"/>
    <mergeCell ref="A231:L231"/>
    <mergeCell ref="A235:L235"/>
    <mergeCell ref="A195:L195"/>
    <mergeCell ref="A201:L201"/>
    <mergeCell ref="A206:L206"/>
    <mergeCell ref="A210:L210"/>
    <mergeCell ref="A215:L215"/>
    <mergeCell ref="A172:L172"/>
    <mergeCell ref="A126:L126"/>
    <mergeCell ref="A132:L132"/>
    <mergeCell ref="A140:L140"/>
    <mergeCell ref="A147:L147"/>
    <mergeCell ref="A151:L151"/>
    <mergeCell ref="A157:L157"/>
    <mergeCell ref="A113:L113"/>
    <mergeCell ref="A119:L119"/>
    <mergeCell ref="A162:L162"/>
    <mergeCell ref="A166:L166"/>
    <mergeCell ref="A171:L171"/>
    <mergeCell ref="A89:L89"/>
    <mergeCell ref="A90:L90"/>
    <mergeCell ref="A93:L93"/>
    <mergeCell ref="A100:L100"/>
    <mergeCell ref="A106:L106"/>
    <mergeCell ref="A53:L53"/>
    <mergeCell ref="A58:L58"/>
    <mergeCell ref="A62:L62"/>
    <mergeCell ref="A67:L67"/>
    <mergeCell ref="A68:L68"/>
    <mergeCell ref="A16:L16"/>
    <mergeCell ref="A17:L17"/>
    <mergeCell ref="A38:L38"/>
    <mergeCell ref="A43:L43"/>
    <mergeCell ref="A47:L47"/>
    <mergeCell ref="A14:A15"/>
    <mergeCell ref="B14:B15"/>
    <mergeCell ref="C14:D14"/>
    <mergeCell ref="E14:H14"/>
    <mergeCell ref="I14:L14"/>
    <mergeCell ref="A9:L9"/>
    <mergeCell ref="A10:L10"/>
    <mergeCell ref="J12:K12"/>
    <mergeCell ref="E1:L1"/>
    <mergeCell ref="J2:L2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9" fitToHeight="0" orientation="landscape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ВОР 02-01-02 КМ</vt:lpstr>
      <vt:lpstr>ВОР 02-01-01 ТХ </vt:lpstr>
      <vt:lpstr>'ВОР 02-01-01 ТХ '!Заголовки_для_печати</vt:lpstr>
      <vt:lpstr>'ВОР 02-01-02 КМ'!Заголовки_для_печати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Заславский</dc:creator>
  <cp:lastModifiedBy>Gabrikova Anna</cp:lastModifiedBy>
  <cp:lastPrinted>2026-04-20T03:36:41Z</cp:lastPrinted>
  <dcterms:created xsi:type="dcterms:W3CDTF">2025-08-26T06:16:52Z</dcterms:created>
  <dcterms:modified xsi:type="dcterms:W3CDTF">2026-07-24T01:06:01Z</dcterms:modified>
</cp:coreProperties>
</file>